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1093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63" r:id="rId4"/>
  </pivotCaches>
</workbook>
</file>

<file path=xl/calcChain.xml><?xml version="1.0" encoding="utf-8"?>
<calcChain xmlns="http://schemas.openxmlformats.org/spreadsheetml/2006/main">
  <c r="F2" i="1" l="1"/>
  <c r="F3" i="1"/>
  <c r="F4" i="1"/>
  <c r="F5" i="1"/>
  <c r="H3" i="1"/>
  <c r="J3" i="1" s="1"/>
  <c r="K3" i="1"/>
  <c r="H4" i="1"/>
  <c r="J4" i="1" s="1"/>
  <c r="K4" i="1"/>
  <c r="H5" i="1"/>
  <c r="J5" i="1" s="1"/>
  <c r="K5" i="1"/>
  <c r="K2" i="1" l="1"/>
  <c r="H2" i="1"/>
  <c r="J2" i="1" s="1"/>
</calcChain>
</file>

<file path=xl/sharedStrings.xml><?xml version="1.0" encoding="utf-8"?>
<sst xmlns="http://schemas.openxmlformats.org/spreadsheetml/2006/main" count="48" uniqueCount="37">
  <si>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</si>
  <si>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</si>
  <si>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</si>
  <si>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</si>
  <si>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</si>
  <si>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</si>
  <si>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</si>
  <si>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</si>
  <si>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</si>
  <si>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</si>
  <si>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</si>
  <si>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</si>
  <si>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</si>
  <si>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</si>
  <si>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</si>
  <si>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</si>
  <si>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NA</t>
  </si>
  <si>
    <t>unknown</t>
  </si>
  <si>
    <t>1</t>
  </si>
  <si>
    <t>2</t>
  </si>
  <si>
    <t>3</t>
  </si>
  <si>
    <t>4</t>
  </si>
  <si>
    <t>(unknown)</t>
  </si>
  <si>
    <t>http://codes.wmo.int/wmdr/QualityFlagSystem</t>
  </si>
  <si>
    <t>Quality flagging system not known</t>
  </si>
  <si>
    <t>WMO BUFR table 0 33 020</t>
  </si>
  <si>
    <t>http://codes.wmo.int/bufr4/codeflag/0-33-020</t>
  </si>
  <si>
    <t>Quality flags are specified according to BUFR table 0 33 020 (http://codes.wmo.int/bufr4/codeflag/0-33-020)</t>
  </si>
  <si>
    <t>bufr033020</t>
  </si>
  <si>
    <t>Other quality flagging system</t>
  </si>
  <si>
    <t>Quality flags are specified according to another system</t>
  </si>
  <si>
    <t>other</t>
  </si>
  <si>
    <t>WaterML2</t>
  </si>
  <si>
    <t>http://www.opengis.net/def/waterml/2.0/quality/</t>
  </si>
  <si>
    <t>Quality flags are specified according to WaterML2, http://www.opengis.net/def/waterml/2.0/quality/</t>
  </si>
  <si>
    <t>waterML2.0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</si>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</sst>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08255555555" createdVersion="4" refreshedVersion="4" minRefreshableVersion="3" recordCount="7">
  <cacheSource type="worksheet">
    <worksheetSource ref="A1:K1048576" sheet="Export"/>
  </cacheSource>
  <cacheFields count="11">
    <cacheField name="WIGOS#" numFmtId="49">
      <sharedItems containsBlank="1"/>
    </cacheField>
    <cacheField name="IGOSname" numFmtId="0">
      <sharedItems containsBlank="1"/>
    </cacheField>
    <cacheField name="URL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6">
        <s v="unknown"/>
        <s v="bufr033020"/>
        <s v="other"/>
        <s v="waterML2.0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s v="1"/>
    <s v="(unknown)"/>
    <s v="NA"/>
    <s v="Quality flagging system not known"/>
    <s v="unknown"/>
    <s v="&lt;http://codes.wmo.int/wmdr/QualityFlagSystem/unknown&gt;"/>
    <s v="Experimental"/>
    <s v="'Quality flagging system not known'@en"/>
    <s v="skos:Concept"/>
    <s v="'Quality flagging system not known'@en"/>
    <x v="0"/>
  </r>
  <r>
    <s v="2"/>
    <s v="WMO BUFR table 0 33 020"/>
    <s v="http://codes.wmo.int/bufr4/codeflag/0-33-020"/>
    <s v="Quality flags are specified according to BUFR table 0 33 020 (http://codes.wmo.int/bufr4/codeflag/0-33-020)"/>
    <s v="bufr033020"/>
    <s v="&lt;http://codes.wmo.int/wmdr/QualityFlagSystem/bufr033020&gt;"/>
    <s v="Experimental"/>
    <s v="'Quality flags are specified according to BUFR table 0 33 020 (http://codes.wmo.int/bufr4/codeflag/0-33-020)'@en"/>
    <s v="skos:Concept"/>
    <s v="'Quality flags are specified according to BUFR table 0 33 020 (http://codes.wmo.int/bufr4/codeflag/0-33-020)'@en"/>
    <x v="1"/>
  </r>
  <r>
    <s v="3"/>
    <s v="Other quality flagging system"/>
    <s v="NA"/>
    <s v="Quality flags are specified according to another system"/>
    <s v="other"/>
    <s v="&lt;http://codes.wmo.int/wmdr/QualityFlagSystem/other&gt;"/>
    <s v="Experimental"/>
    <s v="'Quality flags are specified according to another system'@en"/>
    <s v="skos:Concept"/>
    <s v="'Quality flags are specified according to another system'@en"/>
    <x v="2"/>
  </r>
  <r>
    <s v="4"/>
    <s v="WaterML2"/>
    <s v="http://www.opengis.net/def/waterml/2.0/quality/"/>
    <s v="Quality flags are specified according to WaterML2, http://www.opengis.net/def/waterml/2.0/quality/"/>
    <s v="waterML2.0"/>
    <s v="&lt;http://codes.wmo.int/wmdr/QualityFlagSystem/waterML2.0&gt;"/>
    <s v="Experimental"/>
    <s v="'Quality flags are specified according to WaterML2, http://www.opengis.net/def/waterml/2.0/quality/'@en"/>
    <s v="skos:Concept"/>
    <s v="'Quality flags are specified according to WaterML2, http://www.opengis.net/def/waterml/2.0/quality/'@en"/>
    <x v="3"/>
  </r>
  <r>
    <m/>
    <m/>
    <m/>
    <m/>
    <m/>
    <m/>
    <m/>
    <m/>
    <m/>
    <m/>
    <x v="4"/>
  </r>
  <r>
    <m/>
    <m/>
    <m/>
    <m/>
    <m/>
    <m/>
    <m/>
    <m/>
    <m/>
    <m/>
    <x v="4"/>
  </r>
  <r>
    <m/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9" firstHeaderRow="1" firstDataRow="1" firstDataCol="1"/>
  <pivotFields count="11">
    <pivotField dataField="1"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4"/>
        <item m="1" x="5"/>
        <item x="0"/>
        <item x="1"/>
        <item x="2"/>
        <item x="3"/>
        <item t="default"/>
      </items>
    </pivotField>
  </pivotFields>
  <rowFields count="1">
    <field x="10"/>
  </rowFields>
  <rowItems count="6">
    <i>
      <x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QualityFlagSyst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17</v>
      </c>
      <c r="B5" s="2">
        <v>1</v>
      </c>
    </row>
    <row r="6" spans="1:2" x14ac:dyDescent="0.25">
      <c r="A6" s="4" t="s">
        <v>28</v>
      </c>
      <c r="B6" s="2">
        <v>1</v>
      </c>
    </row>
    <row r="7" spans="1:2" x14ac:dyDescent="0.25">
      <c r="A7" s="4" t="s">
        <v>31</v>
      </c>
      <c r="B7" s="2">
        <v>1</v>
      </c>
    </row>
    <row r="8" spans="1:2" x14ac:dyDescent="0.25">
      <c r="A8" s="4" t="s">
        <v>35</v>
      </c>
      <c r="B8" s="2">
        <v>1</v>
      </c>
    </row>
    <row r="9" spans="1:2" x14ac:dyDescent="0.25">
      <c r="A9" s="4" t="s">
        <v>15</v>
      </c>
      <c r="B9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pane ySplit="1" topLeftCell="A2" activePane="bottomLeft" state="frozen"/>
      <selection pane="bottomLeft" activeCell="E13" sqref="E13"/>
    </sheetView>
  </sheetViews>
  <sheetFormatPr defaultRowHeight="15" x14ac:dyDescent="0.25"/>
  <cols>
    <col min="1" max="1" width="9.140625" style="5"/>
    <col min="2" max="3" width="9.140625" style="6"/>
    <col min="4" max="4" width="47.140625" style="7" customWidth="1"/>
    <col min="5" max="5" width="37.28515625" style="6" customWidth="1"/>
    <col min="6" max="6" width="56.5703125" style="6" customWidth="1"/>
    <col min="7" max="7" width="9.140625" style="6"/>
    <col min="8" max="8" width="44.85546875" style="6" customWidth="1"/>
    <col min="9" max="9" width="18.7109375" style="6" customWidth="1"/>
    <col min="10" max="10" width="46" style="6" customWidth="1"/>
    <col min="11" max="11" width="51.7109375" style="6" customWidth="1"/>
    <col min="12" max="16384" width="9.140625" style="6"/>
  </cols>
  <sheetData>
    <row r="1" spans="1:11" x14ac:dyDescent="0.25">
      <c r="A1" s="5" t="s">
        <v>6</v>
      </c>
      <c r="B1" s="6" t="s">
        <v>7</v>
      </c>
      <c r="C1" s="6" t="s">
        <v>36</v>
      </c>
      <c r="D1" s="7" t="s">
        <v>8</v>
      </c>
      <c r="E1" s="6" t="s">
        <v>9</v>
      </c>
      <c r="F1" s="6" t="s">
        <v>0</v>
      </c>
      <c r="G1" s="8" t="s">
        <v>5</v>
      </c>
      <c r="H1" s="6" t="s">
        <v>1</v>
      </c>
      <c r="I1" s="6" t="s">
        <v>2</v>
      </c>
      <c r="J1" s="6" t="s">
        <v>3</v>
      </c>
      <c r="K1" s="6" t="s">
        <v>4</v>
      </c>
    </row>
    <row r="2" spans="1:11" x14ac:dyDescent="0.25">
      <c r="A2" s="5" t="s">
        <v>18</v>
      </c>
      <c r="B2" s="6" t="s">
        <v>22</v>
      </c>
      <c r="C2" s="6" t="s">
        <v>16</v>
      </c>
      <c r="D2" s="7" t="s">
        <v>24</v>
      </c>
      <c r="E2" s="6" t="s">
        <v>17</v>
      </c>
      <c r="F2" s="6" t="str">
        <f>"&lt;" &amp; BaseURI &amp;"/" &amp;  E2 &amp; "&gt;"</f>
        <v>&lt;http://codes.wmo.int/wmdr/QualityFlagSystem/unknown&gt;</v>
      </c>
      <c r="G2" s="6" t="s">
        <v>10</v>
      </c>
      <c r="H2" s="6" t="str">
        <f>"'" &amp; D2 &amp; "'@en"</f>
        <v>'Quality flagging system not known'@en</v>
      </c>
      <c r="I2" s="6" t="s">
        <v>11</v>
      </c>
      <c r="J2" s="6" t="str">
        <f>H2</f>
        <v>'Quality flagging system not known'@en</v>
      </c>
      <c r="K2" s="6" t="str">
        <f>E2</f>
        <v>unknown</v>
      </c>
    </row>
    <row r="3" spans="1:11" ht="45" x14ac:dyDescent="0.25">
      <c r="A3" s="5" t="s">
        <v>19</v>
      </c>
      <c r="B3" s="6" t="s">
        <v>25</v>
      </c>
      <c r="C3" s="6" t="s">
        <v>26</v>
      </c>
      <c r="D3" s="7" t="s">
        <v>27</v>
      </c>
      <c r="E3" s="6" t="s">
        <v>28</v>
      </c>
      <c r="F3" s="6" t="str">
        <f>"&lt;" &amp; BaseURI &amp;"/" &amp;  E3 &amp; "&gt;"</f>
        <v>&lt;http://codes.wmo.int/wmdr/QualityFlagSystem/bufr033020&gt;</v>
      </c>
      <c r="G3" s="6" t="s">
        <v>10</v>
      </c>
      <c r="H3" s="6" t="str">
        <f t="shared" ref="H3:H6" si="0">"'" &amp; D3 &amp; "'@en"</f>
        <v>'Quality flags are specified according to BUFR table 0 33 020 (http://codes.wmo.int/bufr4/codeflag/0-33-020)'@en</v>
      </c>
      <c r="I3" s="6" t="s">
        <v>11</v>
      </c>
      <c r="J3" s="6" t="str">
        <f t="shared" ref="J3:J6" si="1">H3</f>
        <v>'Quality flags are specified according to BUFR table 0 33 020 (http://codes.wmo.int/bufr4/codeflag/0-33-020)'@en</v>
      </c>
      <c r="K3" s="6" t="str">
        <f t="shared" ref="K3:K6" si="2">E3</f>
        <v>bufr033020</v>
      </c>
    </row>
    <row r="4" spans="1:11" ht="30" x14ac:dyDescent="0.25">
      <c r="A4" s="5" t="s">
        <v>20</v>
      </c>
      <c r="B4" s="6" t="s">
        <v>29</v>
      </c>
      <c r="C4" s="6" t="s">
        <v>16</v>
      </c>
      <c r="D4" s="7" t="s">
        <v>30</v>
      </c>
      <c r="E4" s="6" t="s">
        <v>31</v>
      </c>
      <c r="F4" s="6" t="str">
        <f>"&lt;" &amp; BaseURI &amp;"/" &amp;  E4 &amp; "&gt;"</f>
        <v>&lt;http://codes.wmo.int/wmdr/QualityFlagSystem/other&gt;</v>
      </c>
      <c r="G4" s="6" t="s">
        <v>10</v>
      </c>
      <c r="H4" s="6" t="str">
        <f t="shared" si="0"/>
        <v>'Quality flags are specified according to another system'@en</v>
      </c>
      <c r="I4" s="6" t="s">
        <v>11</v>
      </c>
      <c r="J4" s="6" t="str">
        <f t="shared" si="1"/>
        <v>'Quality flags are specified according to another system'@en</v>
      </c>
      <c r="K4" s="6" t="str">
        <f t="shared" si="2"/>
        <v>other</v>
      </c>
    </row>
    <row r="5" spans="1:11" ht="45" x14ac:dyDescent="0.25">
      <c r="A5" s="5" t="s">
        <v>21</v>
      </c>
      <c r="B5" s="6" t="s">
        <v>32</v>
      </c>
      <c r="C5" s="6" t="s">
        <v>33</v>
      </c>
      <c r="D5" s="7" t="s">
        <v>34</v>
      </c>
      <c r="E5" s="6" t="s">
        <v>35</v>
      </c>
      <c r="F5" s="6" t="str">
        <f>"&lt;" &amp; BaseURI &amp;"/" &amp;  E5 &amp; "&gt;"</f>
        <v>&lt;http://codes.wmo.int/wmdr/QualityFlagSystem/waterML2.0&gt;</v>
      </c>
      <c r="G5" s="6" t="s">
        <v>10</v>
      </c>
      <c r="H5" s="6" t="str">
        <f t="shared" si="0"/>
        <v>'Quality flags are specified according to WaterML2, http://www.opengis.net/def/waterml/2.0/quality/'@en</v>
      </c>
      <c r="I5" s="6" t="s">
        <v>11</v>
      </c>
      <c r="J5" s="6" t="str">
        <f t="shared" si="1"/>
        <v>'Quality flags are specified according to WaterML2, http://www.opengis.net/def/waterml/2.0/quality/'@en</v>
      </c>
      <c r="K5" s="6" t="str">
        <f t="shared" si="2"/>
        <v>waterML2.0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23</v>
      </c>
    </row>
  </sheetData>
  <hyperlinks>
    <hyperlink ref="A1" r:id="rId1" display="http://codes.wmo.int/common/wmdsQualityFlagSystem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