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0730" windowHeight="10950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E48" i="1" l="1"/>
  <c r="E65" i="1" l="1"/>
  <c r="D65" i="1" l="1"/>
  <c r="G65" i="1"/>
  <c r="I65" i="1"/>
  <c r="J65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2" i="1"/>
  <c r="E3" i="1" l="1"/>
  <c r="G3" i="1"/>
  <c r="I3" i="1" s="1"/>
  <c r="J3" i="1"/>
  <c r="E4" i="1"/>
  <c r="G4" i="1"/>
  <c r="I4" i="1" s="1"/>
  <c r="J4" i="1"/>
  <c r="E5" i="1"/>
  <c r="G5" i="1"/>
  <c r="I5" i="1" s="1"/>
  <c r="J5" i="1"/>
  <c r="E6" i="1"/>
  <c r="G6" i="1"/>
  <c r="I6" i="1" s="1"/>
  <c r="J6" i="1"/>
  <c r="E7" i="1"/>
  <c r="G7" i="1"/>
  <c r="I7" i="1" s="1"/>
  <c r="J7" i="1"/>
  <c r="E8" i="1"/>
  <c r="G8" i="1"/>
  <c r="I8" i="1" s="1"/>
  <c r="J8" i="1"/>
  <c r="E10" i="1"/>
  <c r="G10" i="1"/>
  <c r="I10" i="1" s="1"/>
  <c r="J10" i="1"/>
  <c r="E11" i="1"/>
  <c r="G11" i="1"/>
  <c r="I11" i="1" s="1"/>
  <c r="J11" i="1"/>
  <c r="E12" i="1"/>
  <c r="G12" i="1"/>
  <c r="I12" i="1" s="1"/>
  <c r="J12" i="1"/>
  <c r="E13" i="1"/>
  <c r="G13" i="1"/>
  <c r="I13" i="1" s="1"/>
  <c r="J13" i="1"/>
  <c r="E14" i="1"/>
  <c r="G14" i="1"/>
  <c r="I14" i="1" s="1"/>
  <c r="J14" i="1"/>
  <c r="E15" i="1"/>
  <c r="G15" i="1"/>
  <c r="I15" i="1" s="1"/>
  <c r="J15" i="1"/>
  <c r="E16" i="1"/>
  <c r="G16" i="1"/>
  <c r="I16" i="1" s="1"/>
  <c r="J16" i="1"/>
  <c r="E17" i="1"/>
  <c r="G17" i="1"/>
  <c r="I17" i="1" s="1"/>
  <c r="J17" i="1"/>
  <c r="E18" i="1"/>
  <c r="G18" i="1"/>
  <c r="I18" i="1" s="1"/>
  <c r="J18" i="1"/>
  <c r="E19" i="1"/>
  <c r="G19" i="1"/>
  <c r="I19" i="1" s="1"/>
  <c r="J19" i="1"/>
  <c r="E20" i="1"/>
  <c r="G20" i="1"/>
  <c r="I20" i="1" s="1"/>
  <c r="J20" i="1"/>
  <c r="E21" i="1"/>
  <c r="G21" i="1"/>
  <c r="I21" i="1" s="1"/>
  <c r="J21" i="1"/>
  <c r="E22" i="1"/>
  <c r="G22" i="1"/>
  <c r="I22" i="1" s="1"/>
  <c r="J22" i="1"/>
  <c r="E23" i="1"/>
  <c r="G23" i="1"/>
  <c r="I23" i="1" s="1"/>
  <c r="J23" i="1"/>
  <c r="E24" i="1"/>
  <c r="G24" i="1"/>
  <c r="I24" i="1" s="1"/>
  <c r="J24" i="1"/>
  <c r="E25" i="1"/>
  <c r="G25" i="1"/>
  <c r="I25" i="1" s="1"/>
  <c r="J25" i="1"/>
  <c r="E26" i="1"/>
  <c r="G26" i="1"/>
  <c r="I26" i="1" s="1"/>
  <c r="J26" i="1"/>
  <c r="E27" i="1"/>
  <c r="G27" i="1"/>
  <c r="I27" i="1" s="1"/>
  <c r="J27" i="1"/>
  <c r="E28" i="1"/>
  <c r="G28" i="1"/>
  <c r="I28" i="1" s="1"/>
  <c r="J28" i="1"/>
  <c r="E29" i="1"/>
  <c r="G29" i="1"/>
  <c r="I29" i="1" s="1"/>
  <c r="J29" i="1"/>
  <c r="E30" i="1"/>
  <c r="G30" i="1"/>
  <c r="I30" i="1" s="1"/>
  <c r="J30" i="1"/>
  <c r="E31" i="1"/>
  <c r="G31" i="1"/>
  <c r="I31" i="1" s="1"/>
  <c r="J31" i="1"/>
  <c r="E32" i="1"/>
  <c r="G32" i="1"/>
  <c r="I32" i="1" s="1"/>
  <c r="J32" i="1"/>
  <c r="E33" i="1"/>
  <c r="G33" i="1"/>
  <c r="I33" i="1" s="1"/>
  <c r="J33" i="1"/>
  <c r="E34" i="1"/>
  <c r="G34" i="1"/>
  <c r="I34" i="1" s="1"/>
  <c r="J34" i="1"/>
  <c r="E35" i="1"/>
  <c r="G35" i="1"/>
  <c r="I35" i="1" s="1"/>
  <c r="J35" i="1"/>
  <c r="E36" i="1"/>
  <c r="G36" i="1"/>
  <c r="I36" i="1" s="1"/>
  <c r="J36" i="1"/>
  <c r="E37" i="1"/>
  <c r="G37" i="1"/>
  <c r="I37" i="1" s="1"/>
  <c r="J37" i="1"/>
  <c r="E38" i="1"/>
  <c r="G38" i="1"/>
  <c r="I38" i="1" s="1"/>
  <c r="J38" i="1"/>
  <c r="E39" i="1"/>
  <c r="G39" i="1"/>
  <c r="I39" i="1" s="1"/>
  <c r="J39" i="1"/>
  <c r="E40" i="1"/>
  <c r="G40" i="1"/>
  <c r="I40" i="1" s="1"/>
  <c r="J40" i="1"/>
  <c r="E41" i="1"/>
  <c r="G41" i="1"/>
  <c r="I41" i="1" s="1"/>
  <c r="J41" i="1"/>
  <c r="E42" i="1"/>
  <c r="G42" i="1"/>
  <c r="I42" i="1" s="1"/>
  <c r="J42" i="1"/>
  <c r="E43" i="1"/>
  <c r="G43" i="1"/>
  <c r="I43" i="1" s="1"/>
  <c r="J43" i="1"/>
  <c r="E44" i="1"/>
  <c r="G44" i="1"/>
  <c r="I44" i="1" s="1"/>
  <c r="J44" i="1"/>
  <c r="E45" i="1"/>
  <c r="G45" i="1"/>
  <c r="I45" i="1" s="1"/>
  <c r="J45" i="1"/>
  <c r="E46" i="1"/>
  <c r="G46" i="1"/>
  <c r="I46" i="1" s="1"/>
  <c r="J46" i="1"/>
  <c r="E47" i="1"/>
  <c r="G47" i="1"/>
  <c r="I47" i="1" s="1"/>
  <c r="J47" i="1"/>
  <c r="G48" i="1"/>
  <c r="I48" i="1" s="1"/>
  <c r="J48" i="1"/>
  <c r="E49" i="1"/>
  <c r="G49" i="1"/>
  <c r="I49" i="1" s="1"/>
  <c r="J49" i="1"/>
  <c r="E50" i="1"/>
  <c r="G50" i="1"/>
  <c r="I50" i="1" s="1"/>
  <c r="J50" i="1"/>
  <c r="E51" i="1"/>
  <c r="G51" i="1"/>
  <c r="I51" i="1" s="1"/>
  <c r="J51" i="1"/>
  <c r="E52" i="1"/>
  <c r="G52" i="1"/>
  <c r="I52" i="1" s="1"/>
  <c r="J52" i="1"/>
  <c r="E53" i="1"/>
  <c r="G53" i="1"/>
  <c r="I53" i="1" s="1"/>
  <c r="J53" i="1"/>
  <c r="E54" i="1"/>
  <c r="G54" i="1"/>
  <c r="I54" i="1" s="1"/>
  <c r="J54" i="1"/>
  <c r="E55" i="1"/>
  <c r="G55" i="1"/>
  <c r="I55" i="1" s="1"/>
  <c r="J55" i="1"/>
  <c r="E56" i="1"/>
  <c r="G56" i="1"/>
  <c r="I56" i="1" s="1"/>
  <c r="J56" i="1"/>
  <c r="E57" i="1"/>
  <c r="G57" i="1"/>
  <c r="I57" i="1" s="1"/>
  <c r="J57" i="1"/>
  <c r="E58" i="1"/>
  <c r="G58" i="1"/>
  <c r="I58" i="1" s="1"/>
  <c r="J58" i="1"/>
  <c r="E59" i="1"/>
  <c r="G59" i="1"/>
  <c r="I59" i="1" s="1"/>
  <c r="J59" i="1"/>
  <c r="E60" i="1"/>
  <c r="G60" i="1"/>
  <c r="I60" i="1" s="1"/>
  <c r="J60" i="1"/>
  <c r="E61" i="1"/>
  <c r="G61" i="1"/>
  <c r="I61" i="1" s="1"/>
  <c r="J61" i="1"/>
  <c r="E62" i="1"/>
  <c r="G62" i="1"/>
  <c r="I62" i="1" s="1"/>
  <c r="J62" i="1"/>
  <c r="E63" i="1"/>
  <c r="G63" i="1"/>
  <c r="I63" i="1" s="1"/>
  <c r="J63" i="1"/>
  <c r="E64" i="1"/>
  <c r="G64" i="1"/>
  <c r="I64" i="1" s="1"/>
  <c r="J64" i="1"/>
  <c r="E9" i="1"/>
  <c r="G9" i="1"/>
  <c r="I9" i="1" s="1"/>
  <c r="J9" i="1"/>
  <c r="E2" i="1" l="1"/>
  <c r="J2" i="1" l="1"/>
  <c r="G2" i="1"/>
  <c r="I2" i="1" s="1"/>
</calcChain>
</file>

<file path=xl/sharedStrings.xml><?xml version="1.0" encoding="utf-8"?>
<sst xmlns="http://schemas.openxmlformats.org/spreadsheetml/2006/main" count="398" uniqueCount="272">
  <si>
    <t>@id</t>
  </si>
  <si>
    <t>dct:description</t>
  </si>
  <si>
    <t>rdf:type</t>
  </si>
  <si>
    <t>rdfs:label</t>
  </si>
  <si>
    <t>skos:notation</t>
  </si>
  <si>
    <t>@status</t>
  </si>
  <si>
    <t>WIGOS#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</si>
  <si>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</si>
  <si>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</si>
  <si>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</si>
  <si>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</si>
  <si>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</si>
  <si>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</si>
  <si>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</si>
  <si>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</si>
  <si>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1</t>
  </si>
  <si>
    <t>3</t>
  </si>
  <si>
    <t>4</t>
  </si>
  <si>
    <t>5</t>
  </si>
  <si>
    <t>6</t>
  </si>
  <si>
    <t>http://codes.wmo.int/wmdr/DataFormat</t>
  </si>
  <si>
    <t>ASCII</t>
  </si>
  <si>
    <t>ASCII (American Standard Code for Information Interchange) is a character-encoding scheme used for text files. Plain text files are often called "ASCII" files.</t>
  </si>
  <si>
    <t>ascii</t>
  </si>
  <si>
    <t>NASA AMES</t>
  </si>
  <si>
    <t>The NASA AMES format is a set of nine ASCII-based file formats that comply with an overall common structure but make provision of different features adapted to various cases. It consists of a header and a data part.</t>
  </si>
  <si>
    <t>nasaAmes</t>
  </si>
  <si>
    <t>HDF4</t>
  </si>
  <si>
    <t>Hierarchical Data Format (HDF) is a set of file formats (HDF4, HDF5) designed to store and organize large amounts of data.</t>
  </si>
  <si>
    <t>hdf4</t>
  </si>
  <si>
    <t>HDF5</t>
  </si>
  <si>
    <t>hdf5</t>
  </si>
  <si>
    <t>XML</t>
  </si>
  <si>
    <t>Extensible Markup Language (XML) is a markup language that defines a set of rules for encoding documents in a format which is both human-readable and machine-readable.</t>
  </si>
  <si>
    <t>xml</t>
  </si>
  <si>
    <t>CSV</t>
  </si>
  <si>
    <t>A comma-separated values (CSV) file stores tabular data (numbers and text) in plain text. Each line of the file is a data record. Each record consists of one or more fields, separated by commas, hence the name for this file format.</t>
  </si>
  <si>
    <t>csv</t>
  </si>
  <si>
    <t>NetCDF</t>
  </si>
  <si>
    <t>A set of software libraries and self-describing, machine-independent data formats that support the creation, access, and sharing of array-oriented scientific data. http://www.unidata.ucar.edu/software/netcdf/</t>
  </si>
  <si>
    <t>netcdf</t>
  </si>
  <si>
    <t>FM 13 - SHIP</t>
  </si>
  <si>
    <t>Report of surface observation from a fixed sea station. Manual on Codes Volume I.1. http://wis.wmo.int/ManCodes1</t>
  </si>
  <si>
    <t>ship</t>
  </si>
  <si>
    <t>Report of a surface observation from a mobile land station. Manual on Codes Volume I.1. http://wis.wmo.int/ManCodes1</t>
  </si>
  <si>
    <t>synopMobil</t>
  </si>
  <si>
    <t>FM 15 - METAR</t>
  </si>
  <si>
    <t>Aerodrome routine meteorological report (with or without trend forecast). Manual on Codes Volume I.1. http://wis.wmo.int/ManCodes1</t>
  </si>
  <si>
    <t>metar</t>
  </si>
  <si>
    <t>FM 16 - SPECI</t>
  </si>
  <si>
    <t>speci</t>
  </si>
  <si>
    <t>FM 18 - BUOY</t>
  </si>
  <si>
    <t>Report of a buoy observation. Manual on Codes Volume I.1. http://wis.wmo.int/ManCodes1</t>
  </si>
  <si>
    <t>buoy</t>
  </si>
  <si>
    <t>FM 20 - RADOB</t>
  </si>
  <si>
    <t>Report of ground radar weather observation. Manual on Codes Volume I.1. http://wis.wmo.int/ManCodes1</t>
  </si>
  <si>
    <t>radob</t>
  </si>
  <si>
    <t>FM 22 - RADREP</t>
  </si>
  <si>
    <t>radrep</t>
  </si>
  <si>
    <t>FM 32 - PILOT</t>
  </si>
  <si>
    <t>Upper-wind report froma fixed land station. Manual on Codes Volume I.1. http://wis.wmo.int/ManCodes1</t>
  </si>
  <si>
    <t>pilot</t>
  </si>
  <si>
    <t>Upper-wind report from a sea station. Manual on Codes Volume I.1. http://wis.wmo.int/ManCodes1</t>
  </si>
  <si>
    <t>pilotShip</t>
  </si>
  <si>
    <t>FM 34 - PILOT MOBIL</t>
  </si>
  <si>
    <t>Upper wind report from a mobile land station. Manual on Codes Volume I.1. http://wis.wmo.int/ManCodes1</t>
  </si>
  <si>
    <t>pilotMobil</t>
  </si>
  <si>
    <t>FM 35 - TEMP</t>
  </si>
  <si>
    <t>Upper-level pressure, temperature, humidity and wind report from a fixed land station. Manual on Codes Volume I.1. http://wis.wmo.int/ManCodes1</t>
  </si>
  <si>
    <t>temp</t>
  </si>
  <si>
    <t>FM 36 - TEMP SHIP</t>
  </si>
  <si>
    <t>Upper-level pressure, temperature, humidity and wind report from a sea station. Manual on Codes Volume I.1. http://wis.wmo.int/ManCodes1</t>
  </si>
  <si>
    <t>tempShip</t>
  </si>
  <si>
    <t>FM 37 - TEMP DROP</t>
  </si>
  <si>
    <t>Upper-level pressure, temperature, humidity and wind report from a sonde released by carrier balloons or aircraft. Manual on Codes Volume I.1. http://wis.wmo.int/ManCodes1</t>
  </si>
  <si>
    <t>tempDrop</t>
  </si>
  <si>
    <t>FM 38 - TEMP MOBIL</t>
  </si>
  <si>
    <t>Upper-level pressure, temperature, humidity and wind report from a mobile land station. Manual on Codes Volume I.1. http://wis.wmo.int/ManCodes1</t>
  </si>
  <si>
    <t>tempMobil</t>
  </si>
  <si>
    <t>FM 39 - ROCOB</t>
  </si>
  <si>
    <t>Upper-level temperature, wind and air density report from a land rocketsonde station. Manual on Codes Volume I.1. http://wis.wmo.int/ManCodes1</t>
  </si>
  <si>
    <t>rocob</t>
  </si>
  <si>
    <t>FM 40 - ROCOB SHIP</t>
  </si>
  <si>
    <t>Upper-level temperature, wind and air density report from a rocketsonde station on a ship. Manual on Codes Volume I.1. http://wis.wmo.int/ManCodes1</t>
  </si>
  <si>
    <t>rocobShip</t>
  </si>
  <si>
    <t>FM 41 - CODAR</t>
  </si>
  <si>
    <t>Upper-air report from an aircraft (other than weather reconnaissance aircraft). Manual on Codes Volume I.1. http://wis.wmo.int/ManCodes1</t>
  </si>
  <si>
    <t>codar</t>
  </si>
  <si>
    <t>FM 42 - AMDAR</t>
  </si>
  <si>
    <t>Aircraft report (aircraft meteorological data relay). Manual on Codes Volume I.1. http://wis.wmo.int/ManCodes1</t>
  </si>
  <si>
    <t>amdar</t>
  </si>
  <si>
    <t>FM 44 - ICEAN</t>
  </si>
  <si>
    <t>Ice analysis. Manual on Codes Volume I.1. http://wis.wmo.int/ManCodes1</t>
  </si>
  <si>
    <t>icean</t>
  </si>
  <si>
    <t>FM 45 - IAC</t>
  </si>
  <si>
    <t>Analysis in full form. Manual on Codes Volume I.1. http://wis.wmo.int/ManCodes1</t>
  </si>
  <si>
    <t>IAC</t>
  </si>
  <si>
    <t>FM 46 - IAC FLEET</t>
  </si>
  <si>
    <t>Analysis in abreviated form. Manual on Codes Volume I.1. http://wis.wmo.int/ManCodes1</t>
  </si>
  <si>
    <t>iacFleet</t>
  </si>
  <si>
    <t>FM 47 - GRID</t>
  </si>
  <si>
    <t>Processed data in the form of grid-point values. Manual on Codes Volume I.1. http://wis.wmo.int/ManCodes1</t>
  </si>
  <si>
    <t>grid</t>
  </si>
  <si>
    <t>FM 49 - GRAF</t>
  </si>
  <si>
    <t>Processed data in the form of grid-point vlues (abbreviated code form). Manual on Codes Volume I.1. http://wis.wmo.int/ManCodes1</t>
  </si>
  <si>
    <t>graf</t>
  </si>
  <si>
    <t>FM 50 - WINTEM</t>
  </si>
  <si>
    <t>Forecast upper wind and temperature for aviation. Manual on Codes Volume I.1. http://wis.wmo.int/ManCodes1</t>
  </si>
  <si>
    <t>wintem</t>
  </si>
  <si>
    <t>FM 51 - TAF</t>
  </si>
  <si>
    <t>Aerodrome forecast. Manual on Codes Volume I.1. http://wis.wmo.int/ManCodes1</t>
  </si>
  <si>
    <t>taf</t>
  </si>
  <si>
    <t>FM 53 - ARFOR</t>
  </si>
  <si>
    <t>Area forecast for aviation. Manual on Codes Volume I.1. http://wis.wmo.int/ManCodes1</t>
  </si>
  <si>
    <t>arfor</t>
  </si>
  <si>
    <t>FM 54 - ROFOR</t>
  </si>
  <si>
    <t>Route forecast for aviation. Manual on Codes Volume I.1. http://wis.wmo.int/ManCodes1</t>
  </si>
  <si>
    <t>rofor</t>
  </si>
  <si>
    <t>FM 57 - RADOF</t>
  </si>
  <si>
    <t>Radiological trajectory dose forecast (defined time of arrival and location). Manual on Codes Volume I.1. http://wis.wmo.int/ManCodes1</t>
  </si>
  <si>
    <t>radof</t>
  </si>
  <si>
    <t>FM 61 - MAFOR</t>
  </si>
  <si>
    <t>Forecast for shipping. Manual on Codes Volume I.1. http://wis.wmo.int/ManCodes1</t>
  </si>
  <si>
    <t>mafor</t>
  </si>
  <si>
    <t>FM 62 - TRACKOB</t>
  </si>
  <si>
    <t>Report of marine surface observation along a ship's track. Manual on Codes Volume I.1. http://wis.wmo.int/ManCodes1</t>
  </si>
  <si>
    <t>trackob</t>
  </si>
  <si>
    <t>FM 63 - BATHY</t>
  </si>
  <si>
    <t>Rport of bathythermal observation. Manual on Codes Volume I.1. http://wis.wmo.int/ManCodes1</t>
  </si>
  <si>
    <t>bathy</t>
  </si>
  <si>
    <t>FM 64 - TESAC</t>
  </si>
  <si>
    <t>tesac</t>
  </si>
  <si>
    <t>FM 65 - WAVEOB</t>
  </si>
  <si>
    <t>Report of spectral wave information from a sea station or from a remote platform (aircraft or satellite). Manual on Codes Volume I.1. http://wis.wmo.int/ManCodes1</t>
  </si>
  <si>
    <t>waveob</t>
  </si>
  <si>
    <t>FM  67 - HYDRA</t>
  </si>
  <si>
    <t>Report of hydrological observation from a hydrological station. Manual on Codes Volume I.1. http://wis.wmo.int/ManCodes1</t>
  </si>
  <si>
    <t>hydra</t>
  </si>
  <si>
    <t>FM 68 - HYFOR</t>
  </si>
  <si>
    <t>Hydrological forecast. Manual on Codes Volume I.1. http://wis.wmo.int/ManCodes1</t>
  </si>
  <si>
    <t>hyfor</t>
  </si>
  <si>
    <t>FM 71 - CLIMAT</t>
  </si>
  <si>
    <t>Report of monthly values from a land station.  Manual on Codes Volume I.1. http://wis.wmo.int/ManCodes1</t>
  </si>
  <si>
    <t>climat</t>
  </si>
  <si>
    <t>FM 72 - CLIMAT SHIP</t>
  </si>
  <si>
    <t>Report of monthly means and totals from an ocean weather station. Manual on Codes Volume I.1. http://wis.wmo.int/ManCodes1</t>
  </si>
  <si>
    <t>climatShip</t>
  </si>
  <si>
    <t>FM 73 - NACLI, CLINP, SPCLI, CLISA, INCLI</t>
  </si>
  <si>
    <t>Report of monthly means for an oceanic area. Manual on Codes Volume I.1. http://wis.wmo.int/ManCodes1</t>
  </si>
  <si>
    <t>nacli</t>
  </si>
  <si>
    <t>FM 75 - CLIMAT TEMP</t>
  </si>
  <si>
    <t>climatTemp</t>
  </si>
  <si>
    <t>FM 76 - CLIMAT TEMP SHIP</t>
  </si>
  <si>
    <t>Report of monthly aerological means form an ocean weather station. Manual on Codes Volume I.1. http://wis.wmo.int/ManCodes1</t>
  </si>
  <si>
    <t>climatTempShip</t>
  </si>
  <si>
    <t>FM 81 - SFAZI</t>
  </si>
  <si>
    <t>Synoptic report of bearings of sources of atmospherics. Manual on Codes Volume I.1. http://wis.wmo.int/ManCodes1</t>
  </si>
  <si>
    <t>sfazi</t>
  </si>
  <si>
    <t>FM 82 - SFLOC</t>
  </si>
  <si>
    <t>sfloc</t>
  </si>
  <si>
    <t>FM 83 - SFAZU</t>
  </si>
  <si>
    <t>Detailed report of the distribution of sources of atmospherics by bearings for any period up to and including 24 hours. Manual on Codes Volume I.1. http://wis.wmo.int/ManCodes1</t>
  </si>
  <si>
    <t>sfazu</t>
  </si>
  <si>
    <t>FM 85 - SAREP</t>
  </si>
  <si>
    <t>Report of synoptic interpretatoin of cloud data obtained by a meteorological satellite. Manual on Codes Volume I.1. http://wis.wmo.int/ManCodes1</t>
  </si>
  <si>
    <t>sarep</t>
  </si>
  <si>
    <t>FM 86 - SATEM</t>
  </si>
  <si>
    <t>Report of satellite remote upper-air soundings of pressure, temperature and humidity. Manual on Codes Volume I.1. http://wis.wmo.int/ManCodes1</t>
  </si>
  <si>
    <t>satem</t>
  </si>
  <si>
    <t>FM 87 - SARAD</t>
  </si>
  <si>
    <t>Report of satellite clear rdiance observations.Manual on Codes Volume I.1. http://wis.wmo.int/ManCodes1</t>
  </si>
  <si>
    <t>sarad</t>
  </si>
  <si>
    <t>FM 88 - SATOB</t>
  </si>
  <si>
    <t>satob</t>
  </si>
  <si>
    <t>FM 92 - GRIB</t>
  </si>
  <si>
    <t>grib</t>
  </si>
  <si>
    <t>FM 94 - BUFR</t>
  </si>
  <si>
    <t>bufr</t>
  </si>
  <si>
    <t>FM 95 - CREX</t>
  </si>
  <si>
    <t>crex</t>
  </si>
  <si>
    <t>FM 201 - COLLECT</t>
  </si>
  <si>
    <t>collect</t>
  </si>
  <si>
    <t>FM 202 - METCE</t>
  </si>
  <si>
    <t>metce</t>
  </si>
  <si>
    <t>FM 203 - OPM-XML</t>
  </si>
  <si>
    <t>opmXML</t>
  </si>
  <si>
    <t>FM 204 - SAF-XML</t>
  </si>
  <si>
    <t>safXML</t>
  </si>
  <si>
    <t>FM 205 - IWXXM-XML</t>
  </si>
  <si>
    <t>iwxxmXML</t>
  </si>
  <si>
    <t>FM 12 - SYNOP</t>
  </si>
  <si>
    <t>Report of surface observation from a fixed land station. Manual on Codes Volume I.1. http://wis.wmo.int/ManCodes1</t>
  </si>
  <si>
    <t>synop</t>
  </si>
  <si>
    <t>8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</si>
  <si>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</si>
  <si>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</si>
  <si>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</si>
  <si>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</si>
  <si>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</si>
  <si>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</si>
  <si>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</si>
  <si>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</si>
  <si>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</si>
  <si>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</si>
  <si>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</si>
  <si>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</si>
  <si>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</si>
  <si>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</si>
  <si>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</si>
  <si>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</si>
  <si>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</si>
  <si>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</si>
  <si>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</si>
  <si>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</si>
  <si>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</si>
  <si>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</si>
  <si>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</si>
  <si>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</si>
  <si>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</si>
  <si>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</si>
  <si>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</si>
  <si>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</si>
  <si>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</si>
  <si>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</si>
  <si>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</si>
  <si>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</si>
  <si>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</si>
  <si>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</si>
  <si>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</si>
  <si>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</si>
  <si>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</si>
  <si>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</si>
  <si>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</si>
  <si>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</si>
  <si>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</si>
  <si>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</si>
  <si>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</si>
  <si>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</si>
  <si>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</si>
  <si>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</si>
  <si>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</si>
  <si>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</si>
  <si>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</si>
  <si>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</si>
  <si>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</si>
  <si>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</si>
  <si>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</si>
  <si>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</si>
  <si>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</si>
  <si>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</si>
  <si>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11</t>
  </si>
  <si>
    <t>Radiological data report (monitoried on a routine basis and/or in case of accident). Manual on Codes Volume I.1. http://wis.wmo.int/ManCodes1</t>
  </si>
  <si>
    <t>Aerodrome special meteorological report (with or without trend forecast). Manual on Codes Volume I.1. http://wis.wmo.int/ManCodes1</t>
  </si>
  <si>
    <t>Temperature, salinity and current report from a sea station. Manual on Codes Volume I.1. http://wis.wmo.int/ManCodes1</t>
  </si>
  <si>
    <t>Report of satellite observations of wind, surface temperature, cloud, humidity and radiation. Manual on Codes Volume I.1. http://wis.wmo.int/ManCodes1</t>
  </si>
  <si>
    <t>Synoptic report of the geographical location of sources of atmospherics. Manual on Codes Volume I.1. http://wis.wmo.int/ManCodes1</t>
  </si>
  <si>
    <t>67</t>
  </si>
  <si>
    <t>FM 241 - WMDR-XML</t>
  </si>
  <si>
    <t>Meteorological information. Manual on Codes Volume I.3. http://wis.wmo.int/ManCodes3</t>
  </si>
  <si>
    <t>Observable property model. Manual on Codes Volume I.3. http://wis.wmo.int/ManCodes3</t>
  </si>
  <si>
    <t>Simple aeronautical features. Manual on Codes Volume I.3. http://wis.wmo.int/ManCodes3</t>
  </si>
  <si>
    <t>International Civil Aviation Organization meteorological information exchange model. Manual on Codes Volume I.3. http://wis.wmo.int/ManCodes3</t>
  </si>
  <si>
    <t>WIGOS metadata data representation.Manual on Codes Volume I.3. http://wis.wmo.int/ManCodes3</t>
  </si>
  <si>
    <t>Collection of reports that use the same XML application schemas. Manual on Codes Volume I.3. http://wis.wmo.int/ManCodes3</t>
  </si>
  <si>
    <t>Binary Universal Form for the Representation of meteorological data. Manual on Codes Volume I.2. http://wis.wmo.int/ManCodes2</t>
  </si>
  <si>
    <t>Processed data in the form of grid-point values expressed in binary form. Manual on Codes Volume I.2. http://wis.wmo.int/ManCodes2</t>
  </si>
  <si>
    <t>Character form for the representation and exchange of data. Manual on Codes Volume I.2. http://wis.wmo.int/ManCodes2</t>
  </si>
  <si>
    <t>WIGOSname</t>
  </si>
  <si>
    <t>FM 14 - SYNOP MOBIL</t>
  </si>
  <si>
    <t>FM 33 - PILOT SHIP</t>
  </si>
  <si>
    <t>FM-73-OCEAN-MEAN</t>
  </si>
  <si>
    <t>Report of monthly aerological means forma land station. Manual on Codes Volume I.1. http://wis.wmo.int/ManCodes1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</si>
</sst>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60306296296" createdVersion="4" refreshedVersion="4" minRefreshableVersion="3" recordCount="64">
  <cacheSource type="worksheet">
    <worksheetSource ref="A1:J1048576" sheet="Export"/>
  </cacheSource>
  <cacheFields count="10">
    <cacheField name="WIGOS#" numFmtId="49">
      <sharedItems containsBlank="1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ntainsMixedTypes="1" containsNumber="1" containsInteger="1" minValue="0" maxValue="0" count="65">
        <s v="ascii"/>
        <s v="nasaAmes"/>
        <s v="hdf4"/>
        <s v="hdf5"/>
        <s v="xml"/>
        <s v="csv"/>
        <s v="netcdf"/>
        <s v="ship"/>
        <s v="synopMobil"/>
        <s v="metar"/>
        <s v="speci"/>
        <s v="buoy"/>
        <s v="radob"/>
        <s v="radrep"/>
        <s v="pilot"/>
        <s v="pilotShip"/>
        <s v="pilotMobil"/>
        <s v="temp"/>
        <s v="tempShip"/>
        <s v="tempDrop"/>
        <s v="tempMobil"/>
        <s v="rocob"/>
        <s v="rocobShip"/>
        <s v="codar"/>
        <s v="amdar"/>
        <s v="icean"/>
        <s v="IAC"/>
        <s v="iacFleet"/>
        <s v="grid"/>
        <s v="graf"/>
        <s v="wintem"/>
        <s v="taf"/>
        <s v="arfor"/>
        <s v="rofor"/>
        <s v="radof"/>
        <s v="mafor"/>
        <s v="trackob"/>
        <s v="bathy"/>
        <s v="tesac"/>
        <s v="waveob"/>
        <s v="hydra"/>
        <s v="hyfor"/>
        <s v="climat"/>
        <s v="climatShip"/>
        <s v="nacli"/>
        <s v="climatTemp"/>
        <s v="climatTempShip"/>
        <s v="sfazi"/>
        <s v="sfloc"/>
        <s v="sfazu"/>
        <s v="sarep"/>
        <s v="satem"/>
        <s v="sarad"/>
        <s v="satob"/>
        <s v="grib"/>
        <s v="bufr"/>
        <s v="crex"/>
        <s v="collect"/>
        <s v="metce"/>
        <s v="opmXML"/>
        <s v="safXML"/>
        <s v="iwxxmXML"/>
        <s v="synop"/>
        <m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">
  <r>
    <s v="1"/>
    <s v="ASCII"/>
    <s v="ASCII (American Standard Code for Information Interchange) is a character-encoding scheme used for text files. Plain text files are often called &quot;ASCII&quot; files."/>
    <s v="ascii"/>
    <s v="&lt;http://codes.wmo.int/wmdr/DataFormat/ascii&gt;"/>
    <s v="Experimental"/>
    <s v="'ASCII (American Standard Code for Information Interchange) is a character-encoding scheme used for text files. Plain text files are often called &quot;ASCII&quot; files.'@en"/>
    <s v="skos:Concept"/>
    <s v="'ASCII (American Standard Code for Information Interchange) is a character-encoding scheme used for text files. Plain text files are often called &quot;ASCII&quot; files.'@en"/>
    <x v="0"/>
  </r>
  <r>
    <s v="3"/>
    <s v="NASA AMES"/>
    <s v="The NASA AMES format is a set of nine ASCII-based file formats that comply with an overall common structure but make provision of different features adapted to various cases. It consists of a header and a data part."/>
    <s v="nasaAmes"/>
    <s v="&lt;http://codes.wmo.int/wmdr/DataFormat/nasaAmes&gt;"/>
    <s v="Experimental"/>
    <s v="'The NASA AMES format is a set of nine ASCII-based file formats that comply with an overall common structure but make provision of different features adapted to various cases. It consists of a header and a data part.'@en"/>
    <s v="skos:Concept"/>
    <s v="'The NASA AMES format is a set of nine ASCII-based file formats that comply with an overall common structure but make provision of different features adapted to various cases. It consists of a header and a data part.'@en"/>
    <x v="1"/>
  </r>
  <r>
    <s v="4"/>
    <s v="HDF4"/>
    <s v="Hierarchical Data Format (HDF) is a set of file formats (HDF4, HDF5) designed to store and organize large amounts of data."/>
    <s v="hdf4"/>
    <s v="&lt;http://codes.wmo.int/wmdr/DataFormat/hdf4&gt;"/>
    <s v="Experimental"/>
    <s v="'Hierarchical Data Format (HDF) is a set of file formats (HDF4, HDF5) designed to store and organize large amounts of data.'@en"/>
    <s v="skos:Concept"/>
    <s v="'Hierarchical Data Format (HDF) is a set of file formats (HDF4, HDF5) designed to store and organize large amounts of data.'@en"/>
    <x v="2"/>
  </r>
  <r>
    <s v="5"/>
    <s v="HDF5"/>
    <s v="Hierarchical Data Format (HDF) is a set of file formats (HDF4, HDF5) designed to store and organize large amounts of data."/>
    <s v="hdf5"/>
    <s v="&lt;http://codes.wmo.int/wmdr/DataFormat/hdf5&gt;"/>
    <s v="Experimental"/>
    <s v="'Hierarchical Data Format (HDF) is a set of file formats (HDF4, HDF5) designed to store and organize large amounts of data.'@en"/>
    <s v="skos:Concept"/>
    <s v="'Hierarchical Data Format (HDF) is a set of file formats (HDF4, HDF5) designed to store and organize large amounts of data.'@en"/>
    <x v="3"/>
  </r>
  <r>
    <s v="6"/>
    <s v="XML"/>
    <s v="Extensible Markup Language (XML) is a markup language that defines a set of rules for encoding documents in a format which is both human-readable and machine-readable."/>
    <s v="xml"/>
    <s v="&lt;http://codes.wmo.int/wmdr/DataFormat/xml&gt;"/>
    <s v="Experimental"/>
    <s v="'Extensible Markup Language (XML) is a markup language that defines a set of rules for encoding documents in a format which is both human-readable and machine-readable.'@en"/>
    <s v="skos:Concept"/>
    <s v="'Extensible Markup Language (XML) is a markup language that defines a set of rules for encoding documents in a format which is both human-readable and machine-readable.'@en"/>
    <x v="4"/>
  </r>
  <r>
    <s v="8"/>
    <s v="CSV"/>
    <s v="A comma-separated values (CSV) file stores tabular data (numbers and text) in plain text. Each line of the file is a data record. Each record consists of one or more fields, separated by commas, hence the name for this file format."/>
    <s v="csv"/>
    <s v="&lt;http://codes.wmo.int/wmdr/DataFormat/csv&gt;"/>
    <s v="Experimental"/>
    <s v="'A comma-separated values (CSV) file stores tabular data (numbers and text) in plain text. Each line of the file is a data record. Each record consists of one or more fields, separated by commas, hence the name for this file format.'@en"/>
    <s v="skos:Concept"/>
    <s v="'A comma-separated values (CSV) file stores tabular data (numbers and text) in plain text. Each line of the file is a data record. Each record consists of one or more fields, separated by commas, hence the name for this file format.'@en"/>
    <x v="5"/>
  </r>
  <r>
    <s v="10"/>
    <s v="NetCDF"/>
    <s v="A set of software libraries and self-describing, machine-independent data formats that support the creation, access, and sharing of array-oriented scientific data. http://www.unidata.ucar.edu/software/netcdf/"/>
    <s v="netcdf"/>
    <s v="&lt;http://codes.wmo.int/wmdr/DataFormat/netcdf&gt;"/>
    <s v="Experimental"/>
    <s v="'A set of software libraries and self-describing, machine-independent data formats that support the creation, access, and sharing of array-oriented scientific data. http://www.unidata.ucar.edu/software/netcdf/'@en"/>
    <s v="skos:Concept"/>
    <s v="'A set of software libraries and self-describing, machine-independent data formats that support the creation, access, and sharing of array-oriented scientific data. http://www.unidata.ucar.edu/software/netcdf/'@en"/>
    <x v="6"/>
  </r>
  <r>
    <s v="12"/>
    <s v="FM 13 - SHIP"/>
    <s v="Report of surface observation from a fixed sea station. Manual on Codes Volume I.1. http://wis.wmo.int/ManCodes1"/>
    <s v="ship"/>
    <s v="&lt;http://codes.wmo.int/wmdr/DataFormat/ship&gt;"/>
    <s v="Experimental"/>
    <s v="'Report of surface observation from a fixed sea station. Manual on Codes Volume I.1. http://wis.wmo.int/ManCodes1'@en"/>
    <s v="skos:Concept"/>
    <s v="'Report of surface observation from a fixed sea station. Manual on Codes Volume I.1. http://wis.wmo.int/ManCodes1'@en"/>
    <x v="7"/>
  </r>
  <r>
    <s v="13"/>
    <s v="FM14 - SYNOP MOBIL"/>
    <s v="Report of a surface observation from a mobile land station. Manual on Codes Volume I.1. http://wis.wmo.int/ManCodes1"/>
    <s v="synopMobil"/>
    <s v="&lt;http://codes.wmo.int/wmdr/DataFormat/synopMobil&gt;"/>
    <s v="Experimental"/>
    <s v="'Report of a surface observation from a mobile land station. Manual on Codes Volume I.1. http://wis.wmo.int/ManCodes1'@en"/>
    <s v="skos:Concept"/>
    <s v="'Report of a surface observation from a mobile land station. Manual on Codes Volume I.1. http://wis.wmo.int/ManCodes1'@en"/>
    <x v="8"/>
  </r>
  <r>
    <s v="14"/>
    <s v="FM 15 - METAR"/>
    <s v="Aerodrome routine meteorological report (with or without trend forecast). Manual on Codes Volume I.1. http://wis.wmo.int/ManCodes1"/>
    <s v="metar"/>
    <s v="&lt;http://codes.wmo.int/wmdr/DataFormat/metar&gt;"/>
    <s v="Experimental"/>
    <s v="'Aerodrome routine meteorological report (with or without trend forecast). Manual on Codes Volume I.1. http://wis.wmo.int/ManCodes1'@en"/>
    <s v="skos:Concept"/>
    <s v="'Aerodrome routine meteorological report (with or without trend forecast). Manual on Codes Volume I.1. http://wis.wmo.int/ManCodes1'@en"/>
    <x v="9"/>
  </r>
  <r>
    <s v="15"/>
    <s v="FM 16 - SPECI"/>
    <s v="Aerodrome special meteorological report (with or without trend forecast). Manual on Codes Volume I.1. http://wis.wmo.int/ManCodes1"/>
    <s v="speci"/>
    <s v="&lt;http://codes.wmo.int/wmdr/DataFormat/speci&gt;"/>
    <s v="Experimental"/>
    <s v="'Aerodrome special meteorological report (with or without trend forecast). Manual on Codes Volume I.1. http://wis.wmo.int/ManCodes1'@en"/>
    <s v="skos:Concept"/>
    <s v="'Aerodrome special meteorological report (with or without trend forecast). Manual on Codes Volume I.1. http://wis.wmo.int/ManCodes1'@en"/>
    <x v="10"/>
  </r>
  <r>
    <s v="16"/>
    <s v="FM 18 - BUOY"/>
    <s v="Report of a buoy observation. Manual on Codes Volume I.1. http://wis.wmo.int/ManCodes1"/>
    <s v="buoy"/>
    <s v="&lt;http://codes.wmo.int/wmdr/DataFormat/buoy&gt;"/>
    <s v="Experimental"/>
    <s v="'Report of a buoy observation. Manual on Codes Volume I.1. http://wis.wmo.int/ManCodes1'@en"/>
    <s v="skos:Concept"/>
    <s v="'Report of a buoy observation. Manual on Codes Volume I.1. http://wis.wmo.int/ManCodes1'@en"/>
    <x v="11"/>
  </r>
  <r>
    <s v="17"/>
    <s v="FM 20 - RADOB"/>
    <s v="Report of ground radar weather observation. Manual on Codes Volume I.1. http://wis.wmo.int/ManCodes1"/>
    <s v="radob"/>
    <s v="&lt;http://codes.wmo.int/wmdr/DataFormat/radob&gt;"/>
    <s v="Experimental"/>
    <s v="'Report of ground radar weather observation. Manual on Codes Volume I.1. http://wis.wmo.int/ManCodes1'@en"/>
    <s v="skos:Concept"/>
    <s v="'Report of ground radar weather observation. Manual on Codes Volume I.1. http://wis.wmo.int/ManCodes1'@en"/>
    <x v="12"/>
  </r>
  <r>
    <s v="18"/>
    <s v="FM 22 - RADREP"/>
    <s v="Radiological data report (monitoried on a routine basis and/or in case of accident). Manual on Codes Volume I.1. http://wis.wmo.int/ManCodes1"/>
    <s v="radrep"/>
    <s v="&lt;http://codes.wmo.int/wmdr/DataFormat/radrep&gt;"/>
    <s v="Experimental"/>
    <s v="'Radiological data report (monitoried on a routine basis and/or in case of accident). Manual on Codes Volume I.1. http://wis.wmo.int/ManCodes1'@en"/>
    <s v="skos:Concept"/>
    <s v="'Radiological data report (monitoried on a routine basis and/or in case of accident). Manual on Codes Volume I.1. http://wis.wmo.int/ManCodes1'@en"/>
    <x v="13"/>
  </r>
  <r>
    <s v="19"/>
    <s v="FM 32 - PILOT"/>
    <s v="Upper-wind report froma fixed land station. Manual on Codes Volume I.1. http://wis.wmo.int/ManCodes1"/>
    <s v="pilot"/>
    <s v="&lt;http://codes.wmo.int/wmdr/DataFormat/pilot&gt;"/>
    <s v="Experimental"/>
    <s v="'Upper-wind report froma fixed land station. Manual on Codes Volume I.1. http://wis.wmo.int/ManCodes1'@en"/>
    <s v="skos:Concept"/>
    <s v="'Upper-wind report froma fixed land station. Manual on Codes Volume I.1. http://wis.wmo.int/ManCodes1'@en"/>
    <x v="14"/>
  </r>
  <r>
    <s v="20"/>
    <s v="FM33 - PILOT SHIP"/>
    <s v="Upper-wind report from a sea station. Manual on Codes Volume I.1. http://wis.wmo.int/ManCodes1"/>
    <s v="pilotShip"/>
    <s v="&lt;http://codes.wmo.int/wmdr/DataFormat/pilotShip&gt;"/>
    <s v="Experimental"/>
    <s v="'Upper-wind report from a sea station. Manual on Codes Volume I.1. http://wis.wmo.int/ManCodes1'@en"/>
    <s v="skos:Concept"/>
    <s v="'Upper-wind report from a sea station. Manual on Codes Volume I.1. http://wis.wmo.int/ManCodes1'@en"/>
    <x v="15"/>
  </r>
  <r>
    <s v="21"/>
    <s v="FM 34 - PILOT MOBIL"/>
    <s v="Upper wind report from a mobile land station. Manual on Codes Volume I.1. http://wis.wmo.int/ManCodes1"/>
    <s v="pilotMobil"/>
    <s v="&lt;http://codes.wmo.int/wmdr/DataFormat/pilotMobil&gt;"/>
    <s v="Experimental"/>
    <s v="'Upper wind report from a mobile land station. Manual on Codes Volume I.1. http://wis.wmo.int/ManCodes1'@en"/>
    <s v="skos:Concept"/>
    <s v="'Upper wind report from a mobile land station. Manual on Codes Volume I.1. http://wis.wmo.int/ManCodes1'@en"/>
    <x v="16"/>
  </r>
  <r>
    <s v="22"/>
    <s v="FM 35 - TEMP"/>
    <s v="Upper-level pressure, temperature, humidity and wind report from a fixed land station. Manual on Codes Volume I.1. http://wis.wmo.int/ManCodes1"/>
    <s v="temp"/>
    <s v="&lt;http://codes.wmo.int/wmdr/DataFormat/temp&gt;"/>
    <s v="Experimental"/>
    <s v="'Upper-level pressure, temperature, humidity and wind report from a fixed land station. Manual on Codes Volume I.1. http://wis.wmo.int/ManCodes1'@en"/>
    <s v="skos:Concept"/>
    <s v="'Upper-level pressure, temperature, humidity and wind report from a fixed land station. Manual on Codes Volume I.1. http://wis.wmo.int/ManCodes1'@en"/>
    <x v="17"/>
  </r>
  <r>
    <s v="23"/>
    <s v="FM 36 - TEMP SHIP"/>
    <s v="Upper-level pressure, temperature, humidity and wind report from a sea station. Manual on Codes Volume I.1. http://wis.wmo.int/ManCodes1"/>
    <s v="tempShip"/>
    <s v="&lt;http://codes.wmo.int/wmdr/DataFormat/tempShip&gt;"/>
    <s v="Experimental"/>
    <s v="'Upper-level pressure, temperature, humidity and wind report from a sea station. Manual on Codes Volume I.1. http://wis.wmo.int/ManCodes1'@en"/>
    <s v="skos:Concept"/>
    <s v="'Upper-level pressure, temperature, humidity and wind report from a sea station. Manual on Codes Volume I.1. http://wis.wmo.int/ManCodes1'@en"/>
    <x v="18"/>
  </r>
  <r>
    <s v="24"/>
    <s v="FM 37 - TEMP DROP"/>
    <s v="Upper-level pressure, temperature, humidity and wind report from a sonde released by carrier balloons or aircraft. Manual on Codes Volume I.1. http://wis.wmo.int/ManCodes1"/>
    <s v="tempDrop"/>
    <s v="&lt;http://codes.wmo.int/wmdr/DataFormat/tempDrop&gt;"/>
    <s v="Experimental"/>
    <s v="'Upper-level pressure, temperature, humidity and wind report from a sonde released by carrier balloons or aircraft. Manual on Codes Volume I.1. http://wis.wmo.int/ManCodes1'@en"/>
    <s v="skos:Concept"/>
    <s v="'Upper-level pressure, temperature, humidity and wind report from a sonde released by carrier balloons or aircraft. Manual on Codes Volume I.1. http://wis.wmo.int/ManCodes1'@en"/>
    <x v="19"/>
  </r>
  <r>
    <s v="25"/>
    <s v="FM 38 - TEMP MOBIL"/>
    <s v="Upper-level pressure, temperature, humidity and wind report from a mobile land station. Manual on Codes Volume I.1. http://wis.wmo.int/ManCodes1"/>
    <s v="tempMobil"/>
    <s v="&lt;http://codes.wmo.int/wmdr/DataFormat/tempMobil&gt;"/>
    <s v="Experimental"/>
    <s v="'Upper-level pressure, temperature, humidity and wind report from a mobile land station. Manual on Codes Volume I.1. http://wis.wmo.int/ManCodes1'@en"/>
    <s v="skos:Concept"/>
    <s v="'Upper-level pressure, temperature, humidity and wind report from a mobile land station. Manual on Codes Volume I.1. http://wis.wmo.int/ManCodes1'@en"/>
    <x v="20"/>
  </r>
  <r>
    <s v="26"/>
    <s v="FM 39 - ROCOB"/>
    <s v="Upper-level temperature, wind and air density report from a land rocketsonde station. Manual on Codes Volume I.1. http://wis.wmo.int/ManCodes1"/>
    <s v="rocob"/>
    <s v="&lt;http://codes.wmo.int/wmdr/DataFormat/rocob&gt;"/>
    <s v="Experimental"/>
    <s v="'Upper-level temperature, wind and air density report from a land rocketsonde station. Manual on Codes Volume I.1. http://wis.wmo.int/ManCodes1'@en"/>
    <s v="skos:Concept"/>
    <s v="'Upper-level temperature, wind and air density report from a land rocketsonde station. Manual on Codes Volume I.1. http://wis.wmo.int/ManCodes1'@en"/>
    <x v="21"/>
  </r>
  <r>
    <s v="27"/>
    <s v="FM 40 - ROCOB SHIP"/>
    <s v="Upper-level temperature, wind and air density report from a rocketsonde station on a ship. Manual on Codes Volume I.1. http://wis.wmo.int/ManCodes1"/>
    <s v="rocobShip"/>
    <s v="&lt;http://codes.wmo.int/wmdr/DataFormat/rocobShip&gt;"/>
    <s v="Experimental"/>
    <s v="'Upper-level temperature, wind and air density report from a rocketsonde station on a ship. Manual on Codes Volume I.1. http://wis.wmo.int/ManCodes1'@en"/>
    <s v="skos:Concept"/>
    <s v="'Upper-level temperature, wind and air density report from a rocketsonde station on a ship. Manual on Codes Volume I.1. http://wis.wmo.int/ManCodes1'@en"/>
    <x v="22"/>
  </r>
  <r>
    <s v="28"/>
    <s v="FM 41 - CODAR"/>
    <s v="Upper-air report from an aircraft (other than weather reconnaissance aircraft). Manual on Codes Volume I.1. http://wis.wmo.int/ManCodes1"/>
    <s v="codar"/>
    <s v="&lt;http://codes.wmo.int/wmdr/DataFormat/codar&gt;"/>
    <s v="Experimental"/>
    <s v="'Upper-air report from an aircraft (other than weather reconnaissance aircraft). Manual on Codes Volume I.1. http://wis.wmo.int/ManCodes1'@en"/>
    <s v="skos:Concept"/>
    <s v="'Upper-air report from an aircraft (other than weather reconnaissance aircraft). Manual on Codes Volume I.1. http://wis.wmo.int/ManCodes1'@en"/>
    <x v="23"/>
  </r>
  <r>
    <s v="29"/>
    <s v="FM 42 - AMDAR"/>
    <s v="Aircraft report (aircraft meteorological data relay). Manual on Codes Volume I.1. http://wis.wmo.int/ManCodes1"/>
    <s v="amdar"/>
    <s v="&lt;http://codes.wmo.int/wmdr/DataFormat/amdar&gt;"/>
    <s v="Experimental"/>
    <s v="'Aircraft report (aircraft meteorological data relay). Manual on Codes Volume I.1. http://wis.wmo.int/ManCodes1'@en"/>
    <s v="skos:Concept"/>
    <s v="'Aircraft report (aircraft meteorological data relay). Manual on Codes Volume I.1. http://wis.wmo.int/ManCodes1'@en"/>
    <x v="24"/>
  </r>
  <r>
    <s v="30"/>
    <s v="FM 44 - ICEAN"/>
    <s v="Ice analysis. Manual on Codes Volume I.1. http://wis.wmo.int/ManCodes1"/>
    <s v="icean"/>
    <s v="&lt;http://codes.wmo.int/wmdr/DataFormat/icean&gt;"/>
    <s v="Experimental"/>
    <s v="'Ice analysis. Manual on Codes Volume I.1. http://wis.wmo.int/ManCodes1'@en"/>
    <s v="skos:Concept"/>
    <s v="'Ice analysis. Manual on Codes Volume I.1. http://wis.wmo.int/ManCodes1'@en"/>
    <x v="25"/>
  </r>
  <r>
    <s v="31"/>
    <s v="FM 45 - IAC"/>
    <s v="Analysis in full form. Manual on Codes Volume I.1. http://wis.wmo.int/ManCodes1"/>
    <s v="IAC"/>
    <s v="&lt;http://codes.wmo.int/wmdr/DataFormat/IAC&gt;"/>
    <s v="Experimental"/>
    <s v="'Analysis in full form. Manual on Codes Volume I.1. http://wis.wmo.int/ManCodes1'@en"/>
    <s v="skos:Concept"/>
    <s v="'Analysis in full form. Manual on Codes Volume I.1. http://wis.wmo.int/ManCodes1'@en"/>
    <x v="26"/>
  </r>
  <r>
    <s v="32"/>
    <s v="FM 46 - IAC FLEET"/>
    <s v="Analysis in abreviated form. Manual on Codes Volume I.1. http://wis.wmo.int/ManCodes1"/>
    <s v="iacFleet"/>
    <s v="&lt;http://codes.wmo.int/wmdr/DataFormat/iacFleet&gt;"/>
    <s v="Experimental"/>
    <s v="'Analysis in abreviated form. Manual on Codes Volume I.1. http://wis.wmo.int/ManCodes1'@en"/>
    <s v="skos:Concept"/>
    <s v="'Analysis in abreviated form. Manual on Codes Volume I.1. http://wis.wmo.int/ManCodes1'@en"/>
    <x v="27"/>
  </r>
  <r>
    <s v="33"/>
    <s v="FM 47 - GRID"/>
    <s v="Processed data in the form of grid-point values. Manual on Codes Volume I.1. http://wis.wmo.int/ManCodes1"/>
    <s v="grid"/>
    <s v="&lt;http://codes.wmo.int/wmdr/DataFormat/grid&gt;"/>
    <s v="Experimental"/>
    <s v="'Processed data in the form of grid-point values. Manual on Codes Volume I.1. http://wis.wmo.int/ManCodes1'@en"/>
    <s v="skos:Concept"/>
    <s v="'Processed data in the form of grid-point values. Manual on Codes Volume I.1. http://wis.wmo.int/ManCodes1'@en"/>
    <x v="28"/>
  </r>
  <r>
    <s v="34"/>
    <s v="FM 49 - GRAF"/>
    <s v="Processed data in the form of grid-point vlues (abbreviated code form). Manual on Codes Volume I.1. http://wis.wmo.int/ManCodes1"/>
    <s v="graf"/>
    <s v="&lt;http://codes.wmo.int/wmdr/DataFormat/graf&gt;"/>
    <s v="Experimental"/>
    <s v="'Processed data in the form of grid-point vlues (abbreviated code form). Manual on Codes Volume I.1. http://wis.wmo.int/ManCodes1'@en"/>
    <s v="skos:Concept"/>
    <s v="'Processed data in the form of grid-point vlues (abbreviated code form). Manual on Codes Volume I.1. http://wis.wmo.int/ManCodes1'@en"/>
    <x v="29"/>
  </r>
  <r>
    <s v="35"/>
    <s v="FM 50 - WINTEM"/>
    <s v="Forecast upper wind and temperature for aviation. Manual on Codes Volume I.1. http://wis.wmo.int/ManCodes1"/>
    <s v="wintem"/>
    <s v="&lt;http://codes.wmo.int/wmdr/DataFormat/wintem&gt;"/>
    <s v="Experimental"/>
    <s v="'Forecast upper wind and temperature for aviation. Manual on Codes Volume I.1. http://wis.wmo.int/ManCodes1'@en"/>
    <s v="skos:Concept"/>
    <s v="'Forecast upper wind and temperature for aviation. Manual on Codes Volume I.1. http://wis.wmo.int/ManCodes1'@en"/>
    <x v="30"/>
  </r>
  <r>
    <s v="36"/>
    <s v="FM 51 - TAF"/>
    <s v="Aerodrome forecast. Manual on Codes Volume I.1. http://wis.wmo.int/ManCodes1"/>
    <s v="taf"/>
    <s v="&lt;http://codes.wmo.int/wmdr/DataFormat/taf&gt;"/>
    <s v="Experimental"/>
    <s v="'Aerodrome forecast. Manual on Codes Volume I.1. http://wis.wmo.int/ManCodes1'@en"/>
    <s v="skos:Concept"/>
    <s v="'Aerodrome forecast. Manual on Codes Volume I.1. http://wis.wmo.int/ManCodes1'@en"/>
    <x v="31"/>
  </r>
  <r>
    <s v="37"/>
    <s v="FM 53 - ARFOR"/>
    <s v="Area forecast for aviation. Manual on Codes Volume I.1. http://wis.wmo.int/ManCodes1"/>
    <s v="arfor"/>
    <s v="&lt;http://codes.wmo.int/wmdr/DataFormat/arfor&gt;"/>
    <s v="Experimental"/>
    <s v="'Area forecast for aviation. Manual on Codes Volume I.1. http://wis.wmo.int/ManCodes1'@en"/>
    <s v="skos:Concept"/>
    <s v="'Area forecast for aviation. Manual on Codes Volume I.1. http://wis.wmo.int/ManCodes1'@en"/>
    <x v="32"/>
  </r>
  <r>
    <s v="38"/>
    <s v="FM 54 - ROFOR"/>
    <s v="Route forecast for aviation. Manual on Codes Volume I.1. http://wis.wmo.int/ManCodes1"/>
    <s v="rofor"/>
    <s v="&lt;http://codes.wmo.int/wmdr/DataFormat/rofor&gt;"/>
    <s v="Experimental"/>
    <s v="'Route forecast for aviation. Manual on Codes Volume I.1. http://wis.wmo.int/ManCodes1'@en"/>
    <s v="skos:Concept"/>
    <s v="'Route forecast for aviation. Manual on Codes Volume I.1. http://wis.wmo.int/ManCodes1'@en"/>
    <x v="33"/>
  </r>
  <r>
    <s v="39"/>
    <s v="FM 57 - RADOF"/>
    <s v="Radiological trajectory dose forecast (defined time of arrival and location). Manual on Codes Volume I.1. http://wis.wmo.int/ManCodes1"/>
    <s v="radof"/>
    <s v="&lt;http://codes.wmo.int/wmdr/DataFormat/radof&gt;"/>
    <s v="Experimental"/>
    <s v="'Radiological trajectory dose forecast (defined time of arrival and location). Manual on Codes Volume I.1. http://wis.wmo.int/ManCodes1'@en"/>
    <s v="skos:Concept"/>
    <s v="'Radiological trajectory dose forecast (defined time of arrival and location). Manual on Codes Volume I.1. http://wis.wmo.int/ManCodes1'@en"/>
    <x v="34"/>
  </r>
  <r>
    <s v="40"/>
    <s v="FM 61 - MAFOR"/>
    <s v="Forecast for shipping. Manual on Codes Volume I.1. http://wis.wmo.int/ManCodes1"/>
    <s v="mafor"/>
    <s v="&lt;http://codes.wmo.int/wmdr/DataFormat/mafor&gt;"/>
    <s v="Experimental"/>
    <s v="'Forecast for shipping. Manual on Codes Volume I.1. http://wis.wmo.int/ManCodes1'@en"/>
    <s v="skos:Concept"/>
    <s v="'Forecast for shipping. Manual on Codes Volume I.1. http://wis.wmo.int/ManCodes1'@en"/>
    <x v="35"/>
  </r>
  <r>
    <s v="41"/>
    <s v="FM 62 - TRACKOB"/>
    <s v="Report of marine surface observation along a ship's track. Manual on Codes Volume I.1. http://wis.wmo.int/ManCodes1"/>
    <s v="trackob"/>
    <s v="&lt;http://codes.wmo.int/wmdr/DataFormat/trackob&gt;"/>
    <s v="Experimental"/>
    <s v="'Report of marine surface observation along a ship's track. Manual on Codes Volume I.1. http://wis.wmo.int/ManCodes1'@en"/>
    <s v="skos:Concept"/>
    <s v="'Report of marine surface observation along a ship's track. Manual on Codes Volume I.1. http://wis.wmo.int/ManCodes1'@en"/>
    <x v="36"/>
  </r>
  <r>
    <s v="42"/>
    <s v="FM 63 - BATHY"/>
    <s v="Rport of bathythermal observation. Manual on Codes Volume I.1. http://wis.wmo.int/ManCodes1"/>
    <s v="bathy"/>
    <s v="&lt;http://codes.wmo.int/wmdr/DataFormat/bathy&gt;"/>
    <s v="Experimental"/>
    <s v="'Rport of bathythermal observation. Manual on Codes Volume I.1. http://wis.wmo.int/ManCodes1'@en"/>
    <s v="skos:Concept"/>
    <s v="'Rport of bathythermal observation. Manual on Codes Volume I.1. http://wis.wmo.int/ManCodes1'@en"/>
    <x v="37"/>
  </r>
  <r>
    <s v="43"/>
    <s v="FM 64 - TESAC"/>
    <s v="Temperature, salinity and current report from a sea station. Manual on Codes Volume I.1. http://wis.wmo.int/ManCodes1"/>
    <s v="tesac"/>
    <s v="&lt;http://codes.wmo.int/wmdr/DataFormat/tesac&gt;"/>
    <s v="Experimental"/>
    <s v="'Temperature, salinity and current report from a sea station. Manual on Codes Volume I.1. http://wis.wmo.int/ManCodes1'@en"/>
    <s v="skos:Concept"/>
    <s v="'Temperature, salinity and current report from a sea station. Manual on Codes Volume I.1. http://wis.wmo.int/ManCodes1'@en"/>
    <x v="38"/>
  </r>
  <r>
    <s v="44"/>
    <s v="FM 65 - WAVEOB"/>
    <s v="Report of spectral wave information from a sea station or from a remote platform (aircraft or satellite). Manual on Codes Volume I.1. http://wis.wmo.int/ManCodes1"/>
    <s v="waveob"/>
    <s v="&lt;http://codes.wmo.int/wmdr/DataFormat/waveob&gt;"/>
    <s v="Experimental"/>
    <s v="'Report of spectral wave information from a sea station or from a remote platform (aircraft or satellite). Manual on Codes Volume I.1. http://wis.wmo.int/ManCodes1'@en"/>
    <s v="skos:Concept"/>
    <s v="'Report of spectral wave information from a sea station or from a remote platform (aircraft or satellite). Manual on Codes Volume I.1. http://wis.wmo.int/ManCodes1'@en"/>
    <x v="39"/>
  </r>
  <r>
    <s v="45"/>
    <s v="FM  67 - HYDRA"/>
    <s v="Report of hydrological observation from a hydrological station. Manual on Codes Volume I.1. http://wis.wmo.int/ManCodes1"/>
    <s v="hydra"/>
    <s v="&lt;http://codes.wmo.int/wmdr/DataFormat/hydra&gt;"/>
    <s v="Experimental"/>
    <s v="'Report of hydrological observation from a hydrological station. Manual on Codes Volume I.1. http://wis.wmo.int/ManCodes1'@en"/>
    <s v="skos:Concept"/>
    <s v="'Report of hydrological observation from a hydrological station. Manual on Codes Volume I.1. http://wis.wmo.int/ManCodes1'@en"/>
    <x v="40"/>
  </r>
  <r>
    <s v="46"/>
    <s v="FM 68 - HYFOR"/>
    <s v="Hydrological forecast. Manual on Codes Volume I.1. http://wis.wmo.int/ManCodes1"/>
    <s v="hyfor"/>
    <s v="&lt;http://codes.wmo.int/wmdr/DataFormat/hyfor&gt;"/>
    <s v="Experimental"/>
    <s v="'Hydrological forecast. Manual on Codes Volume I.1. http://wis.wmo.int/ManCodes1'@en"/>
    <s v="skos:Concept"/>
    <s v="'Hydrological forecast. Manual on Codes Volume I.1. http://wis.wmo.int/ManCodes1'@en"/>
    <x v="41"/>
  </r>
  <r>
    <s v="47"/>
    <s v="FM 71 - CLIMAT"/>
    <s v="Report of monthly values from a land station.  Manual on Codes Volume I.1. http://wis.wmo.int/ManCodes1"/>
    <s v="climat"/>
    <s v="&lt;http://codes.wmo.int/wmdr/DataFormat/climat&gt;"/>
    <s v="Experimental"/>
    <s v="'Report of monthly values from a land station.  Manual on Codes Volume I.1. http://wis.wmo.int/ManCodes1'@en"/>
    <s v="skos:Concept"/>
    <s v="'Report of monthly values from a land station.  Manual on Codes Volume I.1. http://wis.wmo.int/ManCodes1'@en"/>
    <x v="42"/>
  </r>
  <r>
    <s v="48"/>
    <s v="FM 72 - CLIMAT SHIP"/>
    <s v="Report of monthly means and totals from an ocean weather station. Manual on Codes Volume I.1. http://wis.wmo.int/ManCodes1"/>
    <s v="climatShip"/>
    <s v="&lt;http://codes.wmo.int/wmdr/DataFormat/climatShip&gt;"/>
    <s v="Experimental"/>
    <s v="'Report of monthly means and totals from an ocean weather station. Manual on Codes Volume I.1. http://wis.wmo.int/ManCodes1'@en"/>
    <s v="skos:Concept"/>
    <s v="'Report of monthly means and totals from an ocean weather station. Manual on Codes Volume I.1. http://wis.wmo.int/ManCodes1'@en"/>
    <x v="43"/>
  </r>
  <r>
    <s v="49"/>
    <s v="FM 73 - NACLI, CLINP, SPCLI, CLISA, INCLI"/>
    <s v="Report of monthly means for an oceanic area. Manual on Codes Volume I.1. http://wis.wmo.int/ManCodes1"/>
    <s v="nacli"/>
    <s v="&lt;http://codes.wmo.int/wmdr/DataFormat/nacli&gt;"/>
    <s v="Experimental"/>
    <s v="'Report of monthly means for an oceanic area. Manual on Codes Volume I.1. http://wis.wmo.int/ManCodes1'@en"/>
    <s v="skos:Concept"/>
    <s v="'Report of monthly means for an oceanic area. Manual on Codes Volume I.1. http://wis.wmo.int/ManCodes1'@en"/>
    <x v="44"/>
  </r>
  <r>
    <s v="50"/>
    <s v="FM 75 - CLIMAT TEMP"/>
    <s v="Report of monthly aerological means form  a land station. Manual on Codes Volume I.1. http://wis.wmo.int/ManCodes1"/>
    <s v="climatTemp"/>
    <s v="&lt;http://codes.wmo.int/wmdr/DataFormat/climatTemp&gt;"/>
    <s v="Experimental"/>
    <s v="'Report of monthly aerological means form  a land station. Manual on Codes Volume I.1. http://wis.wmo.int/ManCodes1'@en"/>
    <s v="skos:Concept"/>
    <s v="'Report of monthly aerological means form  a land station. Manual on Codes Volume I.1. http://wis.wmo.int/ManCodes1'@en"/>
    <x v="45"/>
  </r>
  <r>
    <s v="51"/>
    <s v="FM 76 - CLIMAT TEMP SHIP"/>
    <s v="Report of monthly aerological means form an ocean weather station. Manual on Codes Volume I.1. http://wis.wmo.int/ManCodes1"/>
    <s v="climatTempShip"/>
    <s v="&lt;http://codes.wmo.int/wmdr/DataFormat/climatTempShip&gt;"/>
    <s v="Experimental"/>
    <s v="'Report of monthly aerological means form an ocean weather station. Manual on Codes Volume I.1. http://wis.wmo.int/ManCodes1'@en"/>
    <s v="skos:Concept"/>
    <s v="'Report of monthly aerological means form an ocean weather station. Manual on Codes Volume I.1. http://wis.wmo.int/ManCodes1'@en"/>
    <x v="46"/>
  </r>
  <r>
    <s v="52"/>
    <s v="FM 81 - SFAZI"/>
    <s v="Synoptic report of bearings of sources of atmospherics. Manual on Codes Volume I.1. http://wis.wmo.int/ManCodes1"/>
    <s v="sfazi"/>
    <s v="&lt;http://codes.wmo.int/wmdr/DataFormat/sfazi&gt;"/>
    <s v="Experimental"/>
    <s v="'Synoptic report of bearings of sources of atmospherics. Manual on Codes Volume I.1. http://wis.wmo.int/ManCodes1'@en"/>
    <s v="skos:Concept"/>
    <s v="'Synoptic report of bearings of sources of atmospherics. Manual on Codes Volume I.1. http://wis.wmo.int/ManCodes1'@en"/>
    <x v="47"/>
  </r>
  <r>
    <s v="53"/>
    <s v="FM 82 - SFLOC"/>
    <s v="Synoptic report of the geographical location of sources of atmospherics. Manual on Codes Volume I.1. http://wis.wmo.int/ManCodes1"/>
    <s v="sfloc"/>
    <s v="&lt;http://codes.wmo.int/wmdr/DataFormat/sfloc&gt;"/>
    <s v="Experimental"/>
    <s v="'Synoptic report of the geographical location of sources of atmospherics. Manual on Codes Volume I.1. http://wis.wmo.int/ManCodes1'@en"/>
    <s v="skos:Concept"/>
    <s v="'Synoptic report of the geographical location of sources of atmospherics. Manual on Codes Volume I.1. http://wis.wmo.int/ManCodes1'@en"/>
    <x v="48"/>
  </r>
  <r>
    <s v="54"/>
    <s v="FM 83 - SFAZU"/>
    <s v="Detailed report of the distribution of sources of atmospherics by bearings for any period up to and including 24 hours. Manual on Codes Volume I.1. http://wis.wmo.int/ManCodes1"/>
    <s v="sfazu"/>
    <s v="&lt;http://codes.wmo.int/wmdr/DataFormat/sfazu&gt;"/>
    <s v="Experimental"/>
    <s v="'Detailed report of the distribution of sources of atmospherics by bearings for any period up to and including 24 hours. Manual on Codes Volume I.1. http://wis.wmo.int/ManCodes1'@en"/>
    <s v="skos:Concept"/>
    <s v="'Detailed report of the distribution of sources of atmospherics by bearings for any period up to and including 24 hours. Manual on Codes Volume I.1. http://wis.wmo.int/ManCodes1'@en"/>
    <x v="49"/>
  </r>
  <r>
    <s v="55"/>
    <s v="FM 85 - SAREP"/>
    <s v="Report of synoptic interpretatoin of cloud data obtained by a meteorological satellite. Manual on Codes Volume I.1. http://wis.wmo.int/ManCodes1"/>
    <s v="sarep"/>
    <s v="&lt;http://codes.wmo.int/wmdr/DataFormat/sarep&gt;"/>
    <s v="Experimental"/>
    <s v="'Report of synoptic interpretatoin of cloud data obtained by a meteorological satellite. Manual on Codes Volume I.1. http://wis.wmo.int/ManCodes1'@en"/>
    <s v="skos:Concept"/>
    <s v="'Report of synoptic interpretatoin of cloud data obtained by a meteorological satellite. Manual on Codes Volume I.1. http://wis.wmo.int/ManCodes1'@en"/>
    <x v="50"/>
  </r>
  <r>
    <s v="56"/>
    <s v="FM 86 - SATEM"/>
    <s v="Report of satellite remote upper-air soundings of pressure, temperature and humidity. Manual on Codes Volume I.1. http://wis.wmo.int/ManCodes1"/>
    <s v="satem"/>
    <s v="&lt;http://codes.wmo.int/wmdr/DataFormat/satem&gt;"/>
    <s v="Experimental"/>
    <s v="'Report of satellite remote upper-air soundings of pressure, temperature and humidity. Manual on Codes Volume I.1. http://wis.wmo.int/ManCodes1'@en"/>
    <s v="skos:Concept"/>
    <s v="'Report of satellite remote upper-air soundings of pressure, temperature and humidity. Manual on Codes Volume I.1. http://wis.wmo.int/ManCodes1'@en"/>
    <x v="51"/>
  </r>
  <r>
    <s v="57"/>
    <s v="FM 87 - SARAD"/>
    <s v="Report of satellite clear rdiance observations.Manual on Codes Volume I.1. http://wis.wmo.int/ManCodes1"/>
    <s v="sarad"/>
    <s v="&lt;http://codes.wmo.int/wmdr/DataFormat/sarad&gt;"/>
    <s v="Experimental"/>
    <s v="'Report of satellite clear rdiance observations.Manual on Codes Volume I.1. http://wis.wmo.int/ManCodes1'@en"/>
    <s v="skos:Concept"/>
    <s v="'Report of satellite clear rdiance observations.Manual on Codes Volume I.1. http://wis.wmo.int/ManCodes1'@en"/>
    <x v="52"/>
  </r>
  <r>
    <s v="58"/>
    <s v="FM 88 - SATOB"/>
    <s v="Report of satellite observations of wind, surface temperature, cloud, humidity and radiation. Manual on Codes Volume I.1. http://wis.wmo.int/ManCodes1"/>
    <s v="satob"/>
    <s v="&lt;http://codes.wmo.int/wmdr/DataFormat/satob&gt;"/>
    <s v="Experimental"/>
    <s v="'Report of satellite observations of wind, surface temperature, cloud, humidity and radiation. Manual on Codes Volume I.1. http://wis.wmo.int/ManCodes1'@en"/>
    <s v="skos:Concept"/>
    <s v="'Report of satellite observations of wind, surface temperature, cloud, humidity and radiation. Manual on Codes Volume I.1. http://wis.wmo.int/ManCodes1'@en"/>
    <x v="53"/>
  </r>
  <r>
    <s v="59"/>
    <s v="FM 92 - GRIB"/>
    <s v="Processed data in the form of grid-point values expressed in binary form. Manual on Codes Volume I.1. http://wis.wmo.int/ManCodes2"/>
    <s v="grib"/>
    <s v="&lt;http://codes.wmo.int/wmdr/DataFormat/grib&gt;"/>
    <s v="Experimental"/>
    <s v="'Processed data in the form of grid-point values expressed in binary form. Manual on Codes Volume I.1. http://wis.wmo.int/ManCodes2'@en"/>
    <s v="skos:Concept"/>
    <s v="'Processed data in the form of grid-point values expressed in binary form. Manual on Codes Volume I.1. http://wis.wmo.int/ManCodes2'@en"/>
    <x v="54"/>
  </r>
  <r>
    <s v="60"/>
    <s v="FM 94 - BUFR"/>
    <s v="Binary Universal Form for the Representation of meteorological data. Manual on Codes Volume I.1. http://wis.wmo.int/ManCodes2"/>
    <s v="bufr"/>
    <s v="&lt;http://codes.wmo.int/wmdr/DataFormat/bufr&gt;"/>
    <s v="Experimental"/>
    <s v="'Binary Universal Form for the Representation of meteorological data. Manual on Codes Volume I.1. http://wis.wmo.int/ManCodes2'@en"/>
    <s v="skos:Concept"/>
    <s v="'Binary Universal Form for the Representation of meteorological data. Manual on Codes Volume I.1. http://wis.wmo.int/ManCodes2'@en"/>
    <x v="55"/>
  </r>
  <r>
    <s v="61"/>
    <s v="FM 95 - CREX"/>
    <s v="Character form for the representation and exchange of data. Manual on Codes Volume I.1. http://wis.wmo.int/ManCodes1"/>
    <s v="crex"/>
    <s v="&lt;http://codes.wmo.int/wmdr/DataFormat/crex&gt;"/>
    <s v="Experimental"/>
    <s v="'Character form for the representation and exchange of data. Manual on Codes Volume I.1. http://wis.wmo.int/ManCodes1'@en"/>
    <s v="skos:Concept"/>
    <s v="'Character form for the representation and exchange of data. Manual on Codes Volume I.1. http://wis.wmo.int/ManCodes1'@en"/>
    <x v="56"/>
  </r>
  <r>
    <s v="62"/>
    <s v="FM 201 - COLLECT"/>
    <s v="Collection of reports that use the same XML application schemas. Manual on Codes Volume I.1. http://wis.wmo.int/ManCodes3"/>
    <s v="collect"/>
    <s v="&lt;http://codes.wmo.int/wmdr/DataFormat/collect&gt;"/>
    <s v="Experimental"/>
    <s v="'Collection of reports that use the same XML application schemas. Manual on Codes Volume I.1. http://wis.wmo.int/ManCodes3'@en"/>
    <s v="skos:Concept"/>
    <s v="'Collection of reports that use the same XML application schemas. Manual on Codes Volume I.1. http://wis.wmo.int/ManCodes3'@en"/>
    <x v="57"/>
  </r>
  <r>
    <s v="63"/>
    <s v="FM 202 - METCE"/>
    <s v="Meteorological information. Manual on Codes Volume I.1. http://wis.wmo.int/ManCodes3"/>
    <s v="metce"/>
    <s v="&lt;http://codes.wmo.int/wmdr/DataFormat/metce&gt;"/>
    <s v="Experimental"/>
    <s v="'Meteorological information. Manual on Codes Volume I.1. http://wis.wmo.int/ManCodes3'@en"/>
    <s v="skos:Concept"/>
    <s v="'Meteorological information. Manual on Codes Volume I.1. http://wis.wmo.int/ManCodes3'@en"/>
    <x v="58"/>
  </r>
  <r>
    <s v="64"/>
    <s v="FM 203 - OPM-XML"/>
    <s v="Observable property model. Manual on Codes Volume I.1. http://wis.wmo.int/ManCodes3"/>
    <s v="opmXML"/>
    <s v="&lt;http://codes.wmo.int/wmdr/DataFormat/opmXML&gt;"/>
    <s v="Experimental"/>
    <s v="'Observable property model. Manual on Codes Volume I.1. http://wis.wmo.int/ManCodes3'@en"/>
    <s v="skos:Concept"/>
    <s v="'Observable property model. Manual on Codes Volume I.1. http://wis.wmo.int/ManCodes3'@en"/>
    <x v="59"/>
  </r>
  <r>
    <s v="65"/>
    <s v="FM 204 - SAF-XML"/>
    <s v="Simple aeronautical features. Manual on Codes Volume I.1. http://wis.wmo.int/ManCodes3"/>
    <s v="safXML"/>
    <s v="&lt;http://codes.wmo.int/wmdr/DataFormat/safXML&gt;"/>
    <s v="Experimental"/>
    <s v="'Simple aeronautical features. Manual on Codes Volume I.1. http://wis.wmo.int/ManCodes3'@en"/>
    <s v="skos:Concept"/>
    <s v="'Simple aeronautical features. Manual on Codes Volume I.1. http://wis.wmo.int/ManCodes3'@en"/>
    <x v="60"/>
  </r>
  <r>
    <s v="66"/>
    <s v="FM 205 - IWXXM-XML"/>
    <s v="International Civil Aviation Organization meteorological information exchange model. Manual on Codes Volume I.1. http://wis.wmo.int/ManCodes3"/>
    <s v="iwxxmXML"/>
    <s v="&lt;http://codes.wmo.int/wmdr/DataFormat/iwxxmXML&gt;"/>
    <s v="Experimental"/>
    <s v="'International Civil Aviation Organization meteorological information exchange model. Manual on Codes Volume I.1. http://wis.wmo.int/ManCodes3'@en"/>
    <s v="skos:Concept"/>
    <s v="'International Civil Aviation Organization meteorological information exchange model. Manual on Codes Volume I.1. http://wis.wmo.int/ManCodes3'@en"/>
    <x v="61"/>
  </r>
  <r>
    <s v="11"/>
    <s v="FM 12 - SYNOP"/>
    <s v="Report of surface observation from a fixed land station. Manual on Codes Volume I.1. http://wis.wmo.int/ManCodes1"/>
    <s v="synop"/>
    <s v="&lt;http://codes.wmo.int/wmdr/DataFormat/synop&gt;"/>
    <s v="Experimental"/>
    <s v="'Report of surface observation from a fixed land station. Manual on Codes Volume I.1. http://wis.wmo.int/ManCodes1'@en"/>
    <s v="skos:Concept"/>
    <s v="'Report of surface observation from a fixed land station. Manual on Codes Volume I.1. http://wis.wmo.int/ManCodes1'@en"/>
    <x v="62"/>
  </r>
  <r>
    <m/>
    <m/>
    <m/>
    <m/>
    <m/>
    <m/>
    <m/>
    <m/>
    <m/>
    <x v="6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68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6">
        <item x="63"/>
        <item m="1" x="6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t="default"/>
      </items>
    </pivotField>
  </pivotFields>
  <rowFields count="1">
    <field x="9"/>
  </rowFields>
  <rowItems count="65">
    <i>
      <x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DataForma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8"/>
  <sheetViews>
    <sheetView topLeftCell="A31" workbookViewId="0">
      <selection activeCell="A15" sqref="A15"/>
    </sheetView>
  </sheetViews>
  <sheetFormatPr defaultRowHeight="15" x14ac:dyDescent="0.25"/>
  <cols>
    <col min="1" max="1" width="15.42578125" bestFit="1" customWidth="1"/>
    <col min="2" max="2" width="16.5703125" bestFit="1" customWidth="1"/>
  </cols>
  <sheetData>
    <row r="3" spans="1:2" x14ac:dyDescent="0.25">
      <c r="A3" s="3" t="s">
        <v>12</v>
      </c>
      <c r="B3" t="s">
        <v>11</v>
      </c>
    </row>
    <row r="4" spans="1:2" x14ac:dyDescent="0.25">
      <c r="A4" s="4" t="s">
        <v>13</v>
      </c>
      <c r="B4" s="2"/>
    </row>
    <row r="5" spans="1:2" x14ac:dyDescent="0.25">
      <c r="A5" s="4" t="s">
        <v>23</v>
      </c>
      <c r="B5" s="2">
        <v>1</v>
      </c>
    </row>
    <row r="6" spans="1:2" x14ac:dyDescent="0.25">
      <c r="A6" s="4" t="s">
        <v>26</v>
      </c>
      <c r="B6" s="2">
        <v>1</v>
      </c>
    </row>
    <row r="7" spans="1:2" x14ac:dyDescent="0.25">
      <c r="A7" s="4" t="s">
        <v>29</v>
      </c>
      <c r="B7" s="2">
        <v>1</v>
      </c>
    </row>
    <row r="8" spans="1:2" x14ac:dyDescent="0.25">
      <c r="A8" s="4" t="s">
        <v>31</v>
      </c>
      <c r="B8" s="2">
        <v>1</v>
      </c>
    </row>
    <row r="9" spans="1:2" x14ac:dyDescent="0.25">
      <c r="A9" s="4" t="s">
        <v>34</v>
      </c>
      <c r="B9" s="2">
        <v>1</v>
      </c>
    </row>
    <row r="10" spans="1:2" x14ac:dyDescent="0.25">
      <c r="A10" s="4" t="s">
        <v>37</v>
      </c>
      <c r="B10" s="2">
        <v>1</v>
      </c>
    </row>
    <row r="11" spans="1:2" x14ac:dyDescent="0.25">
      <c r="A11" s="4" t="s">
        <v>40</v>
      </c>
      <c r="B11" s="2">
        <v>1</v>
      </c>
    </row>
    <row r="12" spans="1:2" x14ac:dyDescent="0.25">
      <c r="A12" s="4" t="s">
        <v>43</v>
      </c>
      <c r="B12" s="2">
        <v>1</v>
      </c>
    </row>
    <row r="13" spans="1:2" x14ac:dyDescent="0.25">
      <c r="A13" s="4" t="s">
        <v>45</v>
      </c>
      <c r="B13" s="2">
        <v>1</v>
      </c>
    </row>
    <row r="14" spans="1:2" x14ac:dyDescent="0.25">
      <c r="A14" s="4" t="s">
        <v>48</v>
      </c>
      <c r="B14" s="2">
        <v>1</v>
      </c>
    </row>
    <row r="15" spans="1:2" x14ac:dyDescent="0.25">
      <c r="A15" s="4" t="s">
        <v>50</v>
      </c>
      <c r="B15" s="2">
        <v>1</v>
      </c>
    </row>
    <row r="16" spans="1:2" x14ac:dyDescent="0.25">
      <c r="A16" s="4" t="s">
        <v>53</v>
      </c>
      <c r="B16" s="2">
        <v>1</v>
      </c>
    </row>
    <row r="17" spans="1:2" x14ac:dyDescent="0.25">
      <c r="A17" s="4" t="s">
        <v>56</v>
      </c>
      <c r="B17" s="2">
        <v>1</v>
      </c>
    </row>
    <row r="18" spans="1:2" x14ac:dyDescent="0.25">
      <c r="A18" s="4" t="s">
        <v>58</v>
      </c>
      <c r="B18" s="2">
        <v>1</v>
      </c>
    </row>
    <row r="19" spans="1:2" x14ac:dyDescent="0.25">
      <c r="A19" s="4" t="s">
        <v>61</v>
      </c>
      <c r="B19" s="2">
        <v>1</v>
      </c>
    </row>
    <row r="20" spans="1:2" x14ac:dyDescent="0.25">
      <c r="A20" s="4" t="s">
        <v>63</v>
      </c>
      <c r="B20" s="2">
        <v>1</v>
      </c>
    </row>
    <row r="21" spans="1:2" x14ac:dyDescent="0.25">
      <c r="A21" s="4" t="s">
        <v>66</v>
      </c>
      <c r="B21" s="2">
        <v>1</v>
      </c>
    </row>
    <row r="22" spans="1:2" x14ac:dyDescent="0.25">
      <c r="A22" s="4" t="s">
        <v>69</v>
      </c>
      <c r="B22" s="2">
        <v>1</v>
      </c>
    </row>
    <row r="23" spans="1:2" x14ac:dyDescent="0.25">
      <c r="A23" s="4" t="s">
        <v>72</v>
      </c>
      <c r="B23" s="2">
        <v>1</v>
      </c>
    </row>
    <row r="24" spans="1:2" x14ac:dyDescent="0.25">
      <c r="A24" s="4" t="s">
        <v>75</v>
      </c>
      <c r="B24" s="2">
        <v>1</v>
      </c>
    </row>
    <row r="25" spans="1:2" x14ac:dyDescent="0.25">
      <c r="A25" s="4" t="s">
        <v>78</v>
      </c>
      <c r="B25" s="2">
        <v>1</v>
      </c>
    </row>
    <row r="26" spans="1:2" x14ac:dyDescent="0.25">
      <c r="A26" s="4" t="s">
        <v>81</v>
      </c>
      <c r="B26" s="2">
        <v>1</v>
      </c>
    </row>
    <row r="27" spans="1:2" x14ac:dyDescent="0.25">
      <c r="A27" s="4" t="s">
        <v>84</v>
      </c>
      <c r="B27" s="2">
        <v>1</v>
      </c>
    </row>
    <row r="28" spans="1:2" x14ac:dyDescent="0.25">
      <c r="A28" s="4" t="s">
        <v>87</v>
      </c>
      <c r="B28" s="2">
        <v>1</v>
      </c>
    </row>
    <row r="29" spans="1:2" x14ac:dyDescent="0.25">
      <c r="A29" s="4" t="s">
        <v>90</v>
      </c>
      <c r="B29" s="2">
        <v>1</v>
      </c>
    </row>
    <row r="30" spans="1:2" x14ac:dyDescent="0.25">
      <c r="A30" s="4" t="s">
        <v>93</v>
      </c>
      <c r="B30" s="2">
        <v>1</v>
      </c>
    </row>
    <row r="31" spans="1:2" x14ac:dyDescent="0.25">
      <c r="A31" s="4" t="s">
        <v>96</v>
      </c>
      <c r="B31" s="2">
        <v>1</v>
      </c>
    </row>
    <row r="32" spans="1:2" x14ac:dyDescent="0.25">
      <c r="A32" s="4" t="s">
        <v>99</v>
      </c>
      <c r="B32" s="2">
        <v>1</v>
      </c>
    </row>
    <row r="33" spans="1:2" x14ac:dyDescent="0.25">
      <c r="A33" s="4" t="s">
        <v>102</v>
      </c>
      <c r="B33" s="2">
        <v>1</v>
      </c>
    </row>
    <row r="34" spans="1:2" x14ac:dyDescent="0.25">
      <c r="A34" s="4" t="s">
        <v>105</v>
      </c>
      <c r="B34" s="2">
        <v>1</v>
      </c>
    </row>
    <row r="35" spans="1:2" x14ac:dyDescent="0.25">
      <c r="A35" s="4" t="s">
        <v>108</v>
      </c>
      <c r="B35" s="2">
        <v>1</v>
      </c>
    </row>
    <row r="36" spans="1:2" x14ac:dyDescent="0.25">
      <c r="A36" s="4" t="s">
        <v>111</v>
      </c>
      <c r="B36" s="2">
        <v>1</v>
      </c>
    </row>
    <row r="37" spans="1:2" x14ac:dyDescent="0.25">
      <c r="A37" s="4" t="s">
        <v>114</v>
      </c>
      <c r="B37" s="2">
        <v>1</v>
      </c>
    </row>
    <row r="38" spans="1:2" x14ac:dyDescent="0.25">
      <c r="A38" s="4" t="s">
        <v>117</v>
      </c>
      <c r="B38" s="2">
        <v>1</v>
      </c>
    </row>
    <row r="39" spans="1:2" x14ac:dyDescent="0.25">
      <c r="A39" s="4" t="s">
        <v>120</v>
      </c>
      <c r="B39" s="2">
        <v>1</v>
      </c>
    </row>
    <row r="40" spans="1:2" x14ac:dyDescent="0.25">
      <c r="A40" s="4" t="s">
        <v>123</v>
      </c>
      <c r="B40" s="2">
        <v>1</v>
      </c>
    </row>
    <row r="41" spans="1:2" x14ac:dyDescent="0.25">
      <c r="A41" s="4" t="s">
        <v>126</v>
      </c>
      <c r="B41" s="2">
        <v>1</v>
      </c>
    </row>
    <row r="42" spans="1:2" x14ac:dyDescent="0.25">
      <c r="A42" s="4" t="s">
        <v>129</v>
      </c>
      <c r="B42" s="2">
        <v>1</v>
      </c>
    </row>
    <row r="43" spans="1:2" x14ac:dyDescent="0.25">
      <c r="A43" s="4" t="s">
        <v>131</v>
      </c>
      <c r="B43" s="2">
        <v>1</v>
      </c>
    </row>
    <row r="44" spans="1:2" x14ac:dyDescent="0.25">
      <c r="A44" s="4" t="s">
        <v>134</v>
      </c>
      <c r="B44" s="2">
        <v>1</v>
      </c>
    </row>
    <row r="45" spans="1:2" x14ac:dyDescent="0.25">
      <c r="A45" s="4" t="s">
        <v>137</v>
      </c>
      <c r="B45" s="2">
        <v>1</v>
      </c>
    </row>
    <row r="46" spans="1:2" x14ac:dyDescent="0.25">
      <c r="A46" s="4" t="s">
        <v>140</v>
      </c>
      <c r="B46" s="2">
        <v>1</v>
      </c>
    </row>
    <row r="47" spans="1:2" x14ac:dyDescent="0.25">
      <c r="A47" s="4" t="s">
        <v>143</v>
      </c>
      <c r="B47" s="2">
        <v>1</v>
      </c>
    </row>
    <row r="48" spans="1:2" x14ac:dyDescent="0.25">
      <c r="A48" s="4" t="s">
        <v>146</v>
      </c>
      <c r="B48" s="2">
        <v>1</v>
      </c>
    </row>
    <row r="49" spans="1:2" x14ac:dyDescent="0.25">
      <c r="A49" s="4" t="s">
        <v>149</v>
      </c>
      <c r="B49" s="2">
        <v>1</v>
      </c>
    </row>
    <row r="50" spans="1:2" x14ac:dyDescent="0.25">
      <c r="A50" s="4" t="s">
        <v>151</v>
      </c>
      <c r="B50" s="2">
        <v>1</v>
      </c>
    </row>
    <row r="51" spans="1:2" x14ac:dyDescent="0.25">
      <c r="A51" s="4" t="s">
        <v>154</v>
      </c>
      <c r="B51" s="2">
        <v>1</v>
      </c>
    </row>
    <row r="52" spans="1:2" x14ac:dyDescent="0.25">
      <c r="A52" s="4" t="s">
        <v>157</v>
      </c>
      <c r="B52" s="2">
        <v>1</v>
      </c>
    </row>
    <row r="53" spans="1:2" x14ac:dyDescent="0.25">
      <c r="A53" s="4" t="s">
        <v>159</v>
      </c>
      <c r="B53" s="2">
        <v>1</v>
      </c>
    </row>
    <row r="54" spans="1:2" x14ac:dyDescent="0.25">
      <c r="A54" s="4" t="s">
        <v>162</v>
      </c>
      <c r="B54" s="2">
        <v>1</v>
      </c>
    </row>
    <row r="55" spans="1:2" x14ac:dyDescent="0.25">
      <c r="A55" s="4" t="s">
        <v>165</v>
      </c>
      <c r="B55" s="2">
        <v>1</v>
      </c>
    </row>
    <row r="56" spans="1:2" x14ac:dyDescent="0.25">
      <c r="A56" s="4" t="s">
        <v>168</v>
      </c>
      <c r="B56" s="2">
        <v>1</v>
      </c>
    </row>
    <row r="57" spans="1:2" x14ac:dyDescent="0.25">
      <c r="A57" s="4" t="s">
        <v>171</v>
      </c>
      <c r="B57" s="2">
        <v>1</v>
      </c>
    </row>
    <row r="58" spans="1:2" x14ac:dyDescent="0.25">
      <c r="A58" s="4" t="s">
        <v>173</v>
      </c>
      <c r="B58" s="2">
        <v>1</v>
      </c>
    </row>
    <row r="59" spans="1:2" x14ac:dyDescent="0.25">
      <c r="A59" s="4" t="s">
        <v>175</v>
      </c>
      <c r="B59" s="2">
        <v>1</v>
      </c>
    </row>
    <row r="60" spans="1:2" x14ac:dyDescent="0.25">
      <c r="A60" s="4" t="s">
        <v>177</v>
      </c>
      <c r="B60" s="2">
        <v>1</v>
      </c>
    </row>
    <row r="61" spans="1:2" x14ac:dyDescent="0.25">
      <c r="A61" s="4" t="s">
        <v>179</v>
      </c>
      <c r="B61" s="2">
        <v>1</v>
      </c>
    </row>
    <row r="62" spans="1:2" x14ac:dyDescent="0.25">
      <c r="A62" s="4" t="s">
        <v>181</v>
      </c>
      <c r="B62" s="2">
        <v>1</v>
      </c>
    </row>
    <row r="63" spans="1:2" x14ac:dyDescent="0.25">
      <c r="A63" s="4" t="s">
        <v>183</v>
      </c>
      <c r="B63" s="2">
        <v>1</v>
      </c>
    </row>
    <row r="64" spans="1:2" x14ac:dyDescent="0.25">
      <c r="A64" s="4" t="s">
        <v>185</v>
      </c>
      <c r="B64" s="2">
        <v>1</v>
      </c>
    </row>
    <row r="65" spans="1:2" x14ac:dyDescent="0.25">
      <c r="A65" s="4" t="s">
        <v>187</v>
      </c>
      <c r="B65" s="2">
        <v>1</v>
      </c>
    </row>
    <row r="66" spans="1:2" x14ac:dyDescent="0.25">
      <c r="A66" s="4" t="s">
        <v>189</v>
      </c>
      <c r="B66" s="2">
        <v>1</v>
      </c>
    </row>
    <row r="67" spans="1:2" x14ac:dyDescent="0.25">
      <c r="A67" s="4" t="s">
        <v>192</v>
      </c>
      <c r="B67" s="2">
        <v>1</v>
      </c>
    </row>
    <row r="68" spans="1:2" x14ac:dyDescent="0.25">
      <c r="A68" s="4" t="s">
        <v>14</v>
      </c>
      <c r="B68" s="2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topLeftCell="D1" workbookViewId="0">
      <pane ySplit="1" topLeftCell="A48" activePane="bottomLeft" state="frozen"/>
      <selection pane="bottomLeft" activeCell="D48" sqref="A48:XFD48"/>
    </sheetView>
  </sheetViews>
  <sheetFormatPr defaultRowHeight="15" x14ac:dyDescent="0.25"/>
  <cols>
    <col min="1" max="1" width="9.140625" style="5"/>
    <col min="2" max="2" width="37.140625" style="6" bestFit="1" customWidth="1"/>
    <col min="3" max="3" width="47.140625" style="7" customWidth="1"/>
    <col min="4" max="4" width="37.28515625" style="6" customWidth="1"/>
    <col min="5" max="5" width="56.5703125" style="6" customWidth="1"/>
    <col min="6" max="6" width="9.140625" style="6"/>
    <col min="7" max="7" width="44.85546875" style="6" customWidth="1"/>
    <col min="8" max="8" width="18.7109375" style="6" customWidth="1"/>
    <col min="9" max="9" width="46" style="6" customWidth="1"/>
    <col min="10" max="10" width="51.7109375" style="6" customWidth="1"/>
    <col min="11" max="16384" width="9.140625" style="6"/>
  </cols>
  <sheetData>
    <row r="1" spans="1:10" x14ac:dyDescent="0.25">
      <c r="A1" s="5" t="s">
        <v>6</v>
      </c>
      <c r="B1" s="6" t="s">
        <v>267</v>
      </c>
      <c r="C1" s="7" t="s">
        <v>7</v>
      </c>
      <c r="D1" s="6" t="s">
        <v>8</v>
      </c>
      <c r="E1" s="6" t="s">
        <v>0</v>
      </c>
      <c r="F1" s="8" t="s">
        <v>5</v>
      </c>
      <c r="G1" s="6" t="s">
        <v>1</v>
      </c>
      <c r="H1" s="6" t="s">
        <v>2</v>
      </c>
      <c r="I1" s="6" t="s">
        <v>3</v>
      </c>
      <c r="J1" s="6" t="s">
        <v>4</v>
      </c>
    </row>
    <row r="2" spans="1:10" ht="60" x14ac:dyDescent="0.25">
      <c r="A2" s="5" t="s">
        <v>15</v>
      </c>
      <c r="B2" s="6" t="s">
        <v>21</v>
      </c>
      <c r="C2" s="7" t="s">
        <v>22</v>
      </c>
      <c r="D2" s="6" t="str">
        <f>SUBSTITUTE(SUBSTITUTE(B2," ","-"),"---","-")</f>
        <v>ASCII</v>
      </c>
      <c r="E2" s="6" t="str">
        <f t="shared" ref="E2:E33" si="0">"&lt;" &amp; BaseURI &amp;"/" &amp;  D2 &amp; "&gt;"</f>
        <v>&lt;http://codes.wmo.int/wmdr/DataFormat/ASCII&gt;</v>
      </c>
      <c r="F2" s="6" t="s">
        <v>9</v>
      </c>
      <c r="G2" s="6" t="str">
        <f t="shared" ref="G2:G33" si="1">"'" &amp; C2 &amp; "'@en"</f>
        <v>'ASCII (American Standard Code for Information Interchange) is a character-encoding scheme used for text files. Plain text files are often called "ASCII" files.'@en</v>
      </c>
      <c r="H2" s="6" t="s">
        <v>10</v>
      </c>
      <c r="I2" s="6" t="str">
        <f t="shared" ref="I2:I33" si="2">G2</f>
        <v>'ASCII (American Standard Code for Information Interchange) is a character-encoding scheme used for text files. Plain text files are often called "ASCII" files.'@en</v>
      </c>
      <c r="J2" s="6" t="str">
        <f t="shared" ref="J2:J33" si="3">D2</f>
        <v>ASCII</v>
      </c>
    </row>
    <row r="3" spans="1:10" ht="75" x14ac:dyDescent="0.25">
      <c r="A3" s="5" t="s">
        <v>16</v>
      </c>
      <c r="B3" s="6" t="s">
        <v>24</v>
      </c>
      <c r="C3" s="7" t="s">
        <v>25</v>
      </c>
      <c r="D3" s="6" t="str">
        <f t="shared" ref="D3:D65" si="4">SUBSTITUTE(SUBSTITUTE(B3," ","-"),"---","-")</f>
        <v>NASA-AMES</v>
      </c>
      <c r="E3" s="6" t="str">
        <f t="shared" si="0"/>
        <v>&lt;http://codes.wmo.int/wmdr/DataFormat/NASA-AMES&gt;</v>
      </c>
      <c r="F3" s="6" t="s">
        <v>9</v>
      </c>
      <c r="G3" s="6" t="str">
        <f t="shared" si="1"/>
        <v>'The NASA AMES format is a set of nine ASCII-based file formats that comply with an overall common structure but make provision of different features adapted to various cases. It consists of a header and a data part.'@en</v>
      </c>
      <c r="H3" s="6" t="s">
        <v>10</v>
      </c>
      <c r="I3" s="6" t="str">
        <f t="shared" si="2"/>
        <v>'The NASA AMES format is a set of nine ASCII-based file formats that comply with an overall common structure but make provision of different features adapted to various cases. It consists of a header and a data part.'@en</v>
      </c>
      <c r="J3" s="6" t="str">
        <f t="shared" si="3"/>
        <v>NASA-AMES</v>
      </c>
    </row>
    <row r="4" spans="1:10" ht="45" x14ac:dyDescent="0.25">
      <c r="A4" s="5" t="s">
        <v>17</v>
      </c>
      <c r="B4" s="6" t="s">
        <v>27</v>
      </c>
      <c r="C4" s="7" t="s">
        <v>28</v>
      </c>
      <c r="D4" s="6" t="str">
        <f t="shared" si="4"/>
        <v>HDF4</v>
      </c>
      <c r="E4" s="6" t="str">
        <f t="shared" si="0"/>
        <v>&lt;http://codes.wmo.int/wmdr/DataFormat/HDF4&gt;</v>
      </c>
      <c r="F4" s="6" t="s">
        <v>9</v>
      </c>
      <c r="G4" s="6" t="str">
        <f t="shared" si="1"/>
        <v>'Hierarchical Data Format (HDF) is a set of file formats (HDF4, HDF5) designed to store and organize large amounts of data.'@en</v>
      </c>
      <c r="H4" s="6" t="s">
        <v>10</v>
      </c>
      <c r="I4" s="6" t="str">
        <f t="shared" si="2"/>
        <v>'Hierarchical Data Format (HDF) is a set of file formats (HDF4, HDF5) designed to store and organize large amounts of data.'@en</v>
      </c>
      <c r="J4" s="6" t="str">
        <f t="shared" si="3"/>
        <v>HDF4</v>
      </c>
    </row>
    <row r="5" spans="1:10" ht="45" x14ac:dyDescent="0.25">
      <c r="A5" s="5" t="s">
        <v>18</v>
      </c>
      <c r="B5" s="6" t="s">
        <v>30</v>
      </c>
      <c r="C5" s="7" t="s">
        <v>28</v>
      </c>
      <c r="D5" s="6" t="str">
        <f t="shared" si="4"/>
        <v>HDF5</v>
      </c>
      <c r="E5" s="6" t="str">
        <f t="shared" si="0"/>
        <v>&lt;http://codes.wmo.int/wmdr/DataFormat/HDF5&gt;</v>
      </c>
      <c r="F5" s="6" t="s">
        <v>9</v>
      </c>
      <c r="G5" s="6" t="str">
        <f t="shared" si="1"/>
        <v>'Hierarchical Data Format (HDF) is a set of file formats (HDF4, HDF5) designed to store and organize large amounts of data.'@en</v>
      </c>
      <c r="H5" s="6" t="s">
        <v>10</v>
      </c>
      <c r="I5" s="6" t="str">
        <f t="shared" si="2"/>
        <v>'Hierarchical Data Format (HDF) is a set of file formats (HDF4, HDF5) designed to store and organize large amounts of data.'@en</v>
      </c>
      <c r="J5" s="6" t="str">
        <f t="shared" si="3"/>
        <v>HDF5</v>
      </c>
    </row>
    <row r="6" spans="1:10" ht="60" x14ac:dyDescent="0.25">
      <c r="A6" s="5" t="s">
        <v>19</v>
      </c>
      <c r="B6" s="6" t="s">
        <v>32</v>
      </c>
      <c r="C6" s="7" t="s">
        <v>33</v>
      </c>
      <c r="D6" s="6" t="str">
        <f t="shared" si="4"/>
        <v>XML</v>
      </c>
      <c r="E6" s="6" t="str">
        <f t="shared" si="0"/>
        <v>&lt;http://codes.wmo.int/wmdr/DataFormat/XML&gt;</v>
      </c>
      <c r="F6" s="6" t="s">
        <v>9</v>
      </c>
      <c r="G6" s="6" t="str">
        <f t="shared" si="1"/>
        <v>'Extensible Markup Language (XML) is a markup language that defines a set of rules for encoding documents in a format which is both human-readable and machine-readable.'@en</v>
      </c>
      <c r="H6" s="6" t="s">
        <v>10</v>
      </c>
      <c r="I6" s="6" t="str">
        <f t="shared" si="2"/>
        <v>'Extensible Markup Language (XML) is a markup language that defines a set of rules for encoding documents in a format which is both human-readable and machine-readable.'@en</v>
      </c>
      <c r="J6" s="6" t="str">
        <f t="shared" si="3"/>
        <v>XML</v>
      </c>
    </row>
    <row r="7" spans="1:10" ht="75" x14ac:dyDescent="0.25">
      <c r="A7" s="5" t="s">
        <v>193</v>
      </c>
      <c r="B7" s="6" t="s">
        <v>35</v>
      </c>
      <c r="C7" s="7" t="s">
        <v>36</v>
      </c>
      <c r="D7" s="6" t="str">
        <f t="shared" si="4"/>
        <v>CSV</v>
      </c>
      <c r="E7" s="6" t="str">
        <f t="shared" si="0"/>
        <v>&lt;http://codes.wmo.int/wmdr/DataFormat/CSV&gt;</v>
      </c>
      <c r="F7" s="6" t="s">
        <v>9</v>
      </c>
      <c r="G7" s="6" t="str">
        <f t="shared" si="1"/>
        <v>'A comma-separated values (CSV) file stores tabular data (numbers and text) in plain text. Each line of the file is a data record. Each record consists of one or more fields, separated by commas, hence the name for this file format.'@en</v>
      </c>
      <c r="H7" s="6" t="s">
        <v>10</v>
      </c>
      <c r="I7" s="6" t="str">
        <f t="shared" si="2"/>
        <v>'A comma-separated values (CSV) file stores tabular data (numbers and text) in plain text. Each line of the file is a data record. Each record consists of one or more fields, separated by commas, hence the name for this file format.'@en</v>
      </c>
      <c r="J7" s="6" t="str">
        <f t="shared" si="3"/>
        <v>CSV</v>
      </c>
    </row>
    <row r="8" spans="1:10" ht="75" x14ac:dyDescent="0.25">
      <c r="A8" s="5" t="s">
        <v>194</v>
      </c>
      <c r="B8" s="6" t="s">
        <v>38</v>
      </c>
      <c r="C8" s="7" t="s">
        <v>39</v>
      </c>
      <c r="D8" s="6" t="str">
        <f t="shared" si="4"/>
        <v>NetCDF</v>
      </c>
      <c r="E8" s="6" t="str">
        <f t="shared" si="0"/>
        <v>&lt;http://codes.wmo.int/wmdr/DataFormat/NetCDF&gt;</v>
      </c>
      <c r="F8" s="6" t="s">
        <v>9</v>
      </c>
      <c r="G8" s="6" t="str">
        <f t="shared" si="1"/>
        <v>'A set of software libraries and self-describing, machine-independent data formats that support the creation, access, and sharing of array-oriented scientific data. http://www.unidata.ucar.edu/software/netcdf/'@en</v>
      </c>
      <c r="H8" s="6" t="s">
        <v>10</v>
      </c>
      <c r="I8" s="6" t="str">
        <f t="shared" si="2"/>
        <v>'A set of software libraries and self-describing, machine-independent data formats that support the creation, access, and sharing of array-oriented scientific data. http://www.unidata.ucar.edu/software/netcdf/'@en</v>
      </c>
      <c r="J8" s="6" t="str">
        <f t="shared" si="3"/>
        <v>NetCDF</v>
      </c>
    </row>
    <row r="9" spans="1:10" ht="45" x14ac:dyDescent="0.25">
      <c r="A9" s="5" t="s">
        <v>250</v>
      </c>
      <c r="B9" s="6" t="s">
        <v>190</v>
      </c>
      <c r="C9" s="7" t="s">
        <v>191</v>
      </c>
      <c r="D9" s="6" t="str">
        <f t="shared" si="4"/>
        <v>FM-12-SYNOP</v>
      </c>
      <c r="E9" s="6" t="str">
        <f t="shared" si="0"/>
        <v>&lt;http://codes.wmo.int/wmdr/DataFormat/FM-12-SYNOP&gt;</v>
      </c>
      <c r="F9" s="6" t="s">
        <v>9</v>
      </c>
      <c r="G9" s="6" t="str">
        <f t="shared" si="1"/>
        <v>'Report of surface observation from a fixed land station. Manual on Codes Volume I.1. http://wis.wmo.int/ManCodes1'@en</v>
      </c>
      <c r="H9" s="6" t="s">
        <v>10</v>
      </c>
      <c r="I9" s="6" t="str">
        <f t="shared" si="2"/>
        <v>'Report of surface observation from a fixed land station. Manual on Codes Volume I.1. http://wis.wmo.int/ManCodes1'@en</v>
      </c>
      <c r="J9" s="6" t="str">
        <f t="shared" si="3"/>
        <v>FM-12-SYNOP</v>
      </c>
    </row>
    <row r="10" spans="1:10" ht="45" x14ac:dyDescent="0.25">
      <c r="A10" s="5" t="s">
        <v>195</v>
      </c>
      <c r="B10" s="6" t="s">
        <v>41</v>
      </c>
      <c r="C10" s="7" t="s">
        <v>42</v>
      </c>
      <c r="D10" s="6" t="str">
        <f t="shared" si="4"/>
        <v>FM-13-SHIP</v>
      </c>
      <c r="E10" s="6" t="str">
        <f t="shared" si="0"/>
        <v>&lt;http://codes.wmo.int/wmdr/DataFormat/FM-13-SHIP&gt;</v>
      </c>
      <c r="F10" s="6" t="s">
        <v>9</v>
      </c>
      <c r="G10" s="6" t="str">
        <f t="shared" si="1"/>
        <v>'Report of surface observation from a fixed sea station. Manual on Codes Volume I.1. http://wis.wmo.int/ManCodes1'@en</v>
      </c>
      <c r="H10" s="6" t="s">
        <v>10</v>
      </c>
      <c r="I10" s="6" t="str">
        <f t="shared" si="2"/>
        <v>'Report of surface observation from a fixed sea station. Manual on Codes Volume I.1. http://wis.wmo.int/ManCodes1'@en</v>
      </c>
      <c r="J10" s="6" t="str">
        <f t="shared" si="3"/>
        <v>FM-13-SHIP</v>
      </c>
    </row>
    <row r="11" spans="1:10" ht="45" x14ac:dyDescent="0.25">
      <c r="A11" s="5" t="s">
        <v>196</v>
      </c>
      <c r="B11" s="6" t="s">
        <v>268</v>
      </c>
      <c r="C11" s="7" t="s">
        <v>44</v>
      </c>
      <c r="D11" s="6" t="str">
        <f t="shared" si="4"/>
        <v>FM-14-SYNOP-MOBIL</v>
      </c>
      <c r="E11" s="6" t="str">
        <f t="shared" si="0"/>
        <v>&lt;http://codes.wmo.int/wmdr/DataFormat/FM-14-SYNOP-MOBIL&gt;</v>
      </c>
      <c r="F11" s="6" t="s">
        <v>9</v>
      </c>
      <c r="G11" s="6" t="str">
        <f t="shared" si="1"/>
        <v>'Report of a surface observation from a mobile land station. Manual on Codes Volume I.1. http://wis.wmo.int/ManCodes1'@en</v>
      </c>
      <c r="H11" s="6" t="s">
        <v>10</v>
      </c>
      <c r="I11" s="6" t="str">
        <f t="shared" si="2"/>
        <v>'Report of a surface observation from a mobile land station. Manual on Codes Volume I.1. http://wis.wmo.int/ManCodes1'@en</v>
      </c>
      <c r="J11" s="6" t="str">
        <f t="shared" si="3"/>
        <v>FM-14-SYNOP-MOBIL</v>
      </c>
    </row>
    <row r="12" spans="1:10" ht="45" x14ac:dyDescent="0.25">
      <c r="A12" s="5" t="s">
        <v>197</v>
      </c>
      <c r="B12" s="6" t="s">
        <v>46</v>
      </c>
      <c r="C12" s="7" t="s">
        <v>47</v>
      </c>
      <c r="D12" s="6" t="str">
        <f t="shared" si="4"/>
        <v>FM-15-METAR</v>
      </c>
      <c r="E12" s="6" t="str">
        <f t="shared" si="0"/>
        <v>&lt;http://codes.wmo.int/wmdr/DataFormat/FM-15-METAR&gt;</v>
      </c>
      <c r="F12" s="6" t="s">
        <v>9</v>
      </c>
      <c r="G12" s="6" t="str">
        <f t="shared" si="1"/>
        <v>'Aerodrome routine meteorological report (with or without trend forecast). Manual on Codes Volume I.1. http://wis.wmo.int/ManCodes1'@en</v>
      </c>
      <c r="H12" s="6" t="s">
        <v>10</v>
      </c>
      <c r="I12" s="6" t="str">
        <f t="shared" si="2"/>
        <v>'Aerodrome routine meteorological report (with or without trend forecast). Manual on Codes Volume I.1. http://wis.wmo.int/ManCodes1'@en</v>
      </c>
      <c r="J12" s="6" t="str">
        <f t="shared" si="3"/>
        <v>FM-15-METAR</v>
      </c>
    </row>
    <row r="13" spans="1:10" ht="45" x14ac:dyDescent="0.25">
      <c r="A13" s="5" t="s">
        <v>198</v>
      </c>
      <c r="B13" s="6" t="s">
        <v>49</v>
      </c>
      <c r="C13" s="7" t="s">
        <v>252</v>
      </c>
      <c r="D13" s="6" t="str">
        <f t="shared" si="4"/>
        <v>FM-16-SPECI</v>
      </c>
      <c r="E13" s="6" t="str">
        <f t="shared" si="0"/>
        <v>&lt;http://codes.wmo.int/wmdr/DataFormat/FM-16-SPECI&gt;</v>
      </c>
      <c r="F13" s="6" t="s">
        <v>9</v>
      </c>
      <c r="G13" s="6" t="str">
        <f t="shared" si="1"/>
        <v>'Aerodrome special meteorological report (with or without trend forecast). Manual on Codes Volume I.1. http://wis.wmo.int/ManCodes1'@en</v>
      </c>
      <c r="H13" s="6" t="s">
        <v>10</v>
      </c>
      <c r="I13" s="6" t="str">
        <f t="shared" si="2"/>
        <v>'Aerodrome special meteorological report (with or without trend forecast). Manual on Codes Volume I.1. http://wis.wmo.int/ManCodes1'@en</v>
      </c>
      <c r="J13" s="6" t="str">
        <f t="shared" si="3"/>
        <v>FM-16-SPECI</v>
      </c>
    </row>
    <row r="14" spans="1:10" ht="30" x14ac:dyDescent="0.25">
      <c r="A14" s="5" t="s">
        <v>199</v>
      </c>
      <c r="B14" s="6" t="s">
        <v>51</v>
      </c>
      <c r="C14" s="7" t="s">
        <v>52</v>
      </c>
      <c r="D14" s="6" t="str">
        <f t="shared" si="4"/>
        <v>FM-18-BUOY</v>
      </c>
      <c r="E14" s="6" t="str">
        <f t="shared" si="0"/>
        <v>&lt;http://codes.wmo.int/wmdr/DataFormat/FM-18-BUOY&gt;</v>
      </c>
      <c r="F14" s="6" t="s">
        <v>9</v>
      </c>
      <c r="G14" s="6" t="str">
        <f t="shared" si="1"/>
        <v>'Report of a buoy observation. Manual on Codes Volume I.1. http://wis.wmo.int/ManCodes1'@en</v>
      </c>
      <c r="H14" s="6" t="s">
        <v>10</v>
      </c>
      <c r="I14" s="6" t="str">
        <f t="shared" si="2"/>
        <v>'Report of a buoy observation. Manual on Codes Volume I.1. http://wis.wmo.int/ManCodes1'@en</v>
      </c>
      <c r="J14" s="6" t="str">
        <f t="shared" si="3"/>
        <v>FM-18-BUOY</v>
      </c>
    </row>
    <row r="15" spans="1:10" ht="45" x14ac:dyDescent="0.25">
      <c r="A15" s="5" t="s">
        <v>200</v>
      </c>
      <c r="B15" s="6" t="s">
        <v>54</v>
      </c>
      <c r="C15" s="7" t="s">
        <v>55</v>
      </c>
      <c r="D15" s="6" t="str">
        <f t="shared" si="4"/>
        <v>FM-20-RADOB</v>
      </c>
      <c r="E15" s="6" t="str">
        <f t="shared" si="0"/>
        <v>&lt;http://codes.wmo.int/wmdr/DataFormat/FM-20-RADOB&gt;</v>
      </c>
      <c r="F15" s="6" t="s">
        <v>9</v>
      </c>
      <c r="G15" s="6" t="str">
        <f t="shared" si="1"/>
        <v>'Report of ground radar weather observation. Manual on Codes Volume I.1. http://wis.wmo.int/ManCodes1'@en</v>
      </c>
      <c r="H15" s="6" t="s">
        <v>10</v>
      </c>
      <c r="I15" s="6" t="str">
        <f t="shared" si="2"/>
        <v>'Report of ground radar weather observation. Manual on Codes Volume I.1. http://wis.wmo.int/ManCodes1'@en</v>
      </c>
      <c r="J15" s="6" t="str">
        <f t="shared" si="3"/>
        <v>FM-20-RADOB</v>
      </c>
    </row>
    <row r="16" spans="1:10" ht="45" x14ac:dyDescent="0.25">
      <c r="A16" s="5" t="s">
        <v>201</v>
      </c>
      <c r="B16" s="6" t="s">
        <v>57</v>
      </c>
      <c r="C16" s="7" t="s">
        <v>251</v>
      </c>
      <c r="D16" s="6" t="str">
        <f t="shared" si="4"/>
        <v>FM-22-RADREP</v>
      </c>
      <c r="E16" s="6" t="str">
        <f t="shared" si="0"/>
        <v>&lt;http://codes.wmo.int/wmdr/DataFormat/FM-22-RADREP&gt;</v>
      </c>
      <c r="F16" s="6" t="s">
        <v>9</v>
      </c>
      <c r="G16" s="6" t="str">
        <f t="shared" si="1"/>
        <v>'Radiological data report (monitoried on a routine basis and/or in case of accident). Manual on Codes Volume I.1. http://wis.wmo.int/ManCodes1'@en</v>
      </c>
      <c r="H16" s="6" t="s">
        <v>10</v>
      </c>
      <c r="I16" s="6" t="str">
        <f t="shared" si="2"/>
        <v>'Radiological data report (monitoried on a routine basis and/or in case of accident). Manual on Codes Volume I.1. http://wis.wmo.int/ManCodes1'@en</v>
      </c>
      <c r="J16" s="6" t="str">
        <f t="shared" si="3"/>
        <v>FM-22-RADREP</v>
      </c>
    </row>
    <row r="17" spans="1:10" ht="45" x14ac:dyDescent="0.25">
      <c r="A17" s="5" t="s">
        <v>202</v>
      </c>
      <c r="B17" s="6" t="s">
        <v>59</v>
      </c>
      <c r="C17" s="7" t="s">
        <v>60</v>
      </c>
      <c r="D17" s="6" t="str">
        <f t="shared" si="4"/>
        <v>FM-32-PILOT</v>
      </c>
      <c r="E17" s="6" t="str">
        <f t="shared" si="0"/>
        <v>&lt;http://codes.wmo.int/wmdr/DataFormat/FM-32-PILOT&gt;</v>
      </c>
      <c r="F17" s="6" t="s">
        <v>9</v>
      </c>
      <c r="G17" s="6" t="str">
        <f t="shared" si="1"/>
        <v>'Upper-wind report froma fixed land station. Manual on Codes Volume I.1. http://wis.wmo.int/ManCodes1'@en</v>
      </c>
      <c r="H17" s="6" t="s">
        <v>10</v>
      </c>
      <c r="I17" s="6" t="str">
        <f t="shared" si="2"/>
        <v>'Upper-wind report froma fixed land station. Manual on Codes Volume I.1. http://wis.wmo.int/ManCodes1'@en</v>
      </c>
      <c r="J17" s="6" t="str">
        <f t="shared" si="3"/>
        <v>FM-32-PILOT</v>
      </c>
    </row>
    <row r="18" spans="1:10" ht="30" x14ac:dyDescent="0.25">
      <c r="A18" s="5" t="s">
        <v>203</v>
      </c>
      <c r="B18" s="6" t="s">
        <v>269</v>
      </c>
      <c r="C18" s="7" t="s">
        <v>62</v>
      </c>
      <c r="D18" s="6" t="str">
        <f t="shared" si="4"/>
        <v>FM-33-PILOT-SHIP</v>
      </c>
      <c r="E18" s="6" t="str">
        <f t="shared" si="0"/>
        <v>&lt;http://codes.wmo.int/wmdr/DataFormat/FM-33-PILOT-SHIP&gt;</v>
      </c>
      <c r="F18" s="6" t="s">
        <v>9</v>
      </c>
      <c r="G18" s="6" t="str">
        <f t="shared" si="1"/>
        <v>'Upper-wind report from a sea station. Manual on Codes Volume I.1. http://wis.wmo.int/ManCodes1'@en</v>
      </c>
      <c r="H18" s="6" t="s">
        <v>10</v>
      </c>
      <c r="I18" s="6" t="str">
        <f t="shared" si="2"/>
        <v>'Upper-wind report from a sea station. Manual on Codes Volume I.1. http://wis.wmo.int/ManCodes1'@en</v>
      </c>
      <c r="J18" s="6" t="str">
        <f t="shared" si="3"/>
        <v>FM-33-PILOT-SHIP</v>
      </c>
    </row>
    <row r="19" spans="1:10" ht="45" x14ac:dyDescent="0.25">
      <c r="A19" s="5" t="s">
        <v>204</v>
      </c>
      <c r="B19" s="6" t="s">
        <v>64</v>
      </c>
      <c r="C19" s="7" t="s">
        <v>65</v>
      </c>
      <c r="D19" s="6" t="str">
        <f t="shared" si="4"/>
        <v>FM-34-PILOT-MOBIL</v>
      </c>
      <c r="E19" s="6" t="str">
        <f t="shared" si="0"/>
        <v>&lt;http://codes.wmo.int/wmdr/DataFormat/FM-34-PILOT-MOBIL&gt;</v>
      </c>
      <c r="F19" s="6" t="s">
        <v>9</v>
      </c>
      <c r="G19" s="6" t="str">
        <f t="shared" si="1"/>
        <v>'Upper wind report from a mobile land station. Manual on Codes Volume I.1. http://wis.wmo.int/ManCodes1'@en</v>
      </c>
      <c r="H19" s="6" t="s">
        <v>10</v>
      </c>
      <c r="I19" s="6" t="str">
        <f t="shared" si="2"/>
        <v>'Upper wind report from a mobile land station. Manual on Codes Volume I.1. http://wis.wmo.int/ManCodes1'@en</v>
      </c>
      <c r="J19" s="6" t="str">
        <f t="shared" si="3"/>
        <v>FM-34-PILOT-MOBIL</v>
      </c>
    </row>
    <row r="20" spans="1:10" ht="45" x14ac:dyDescent="0.25">
      <c r="A20" s="5" t="s">
        <v>205</v>
      </c>
      <c r="B20" s="6" t="s">
        <v>67</v>
      </c>
      <c r="C20" s="7" t="s">
        <v>68</v>
      </c>
      <c r="D20" s="6" t="str">
        <f t="shared" si="4"/>
        <v>FM-35-TEMP</v>
      </c>
      <c r="E20" s="6" t="str">
        <f t="shared" si="0"/>
        <v>&lt;http://codes.wmo.int/wmdr/DataFormat/FM-35-TEMP&gt;</v>
      </c>
      <c r="F20" s="6" t="s">
        <v>9</v>
      </c>
      <c r="G20" s="6" t="str">
        <f t="shared" si="1"/>
        <v>'Upper-level pressure, temperature, humidity and wind report from a fixed land station. Manual on Codes Volume I.1. http://wis.wmo.int/ManCodes1'@en</v>
      </c>
      <c r="H20" s="6" t="s">
        <v>10</v>
      </c>
      <c r="I20" s="6" t="str">
        <f t="shared" si="2"/>
        <v>'Upper-level pressure, temperature, humidity and wind report from a fixed land station. Manual on Codes Volume I.1. http://wis.wmo.int/ManCodes1'@en</v>
      </c>
      <c r="J20" s="6" t="str">
        <f t="shared" si="3"/>
        <v>FM-35-TEMP</v>
      </c>
    </row>
    <row r="21" spans="1:10" ht="45" x14ac:dyDescent="0.25">
      <c r="A21" s="5" t="s">
        <v>206</v>
      </c>
      <c r="B21" s="6" t="s">
        <v>70</v>
      </c>
      <c r="C21" s="7" t="s">
        <v>71</v>
      </c>
      <c r="D21" s="6" t="str">
        <f t="shared" si="4"/>
        <v>FM-36-TEMP-SHIP</v>
      </c>
      <c r="E21" s="6" t="str">
        <f t="shared" si="0"/>
        <v>&lt;http://codes.wmo.int/wmdr/DataFormat/FM-36-TEMP-SHIP&gt;</v>
      </c>
      <c r="F21" s="6" t="s">
        <v>9</v>
      </c>
      <c r="G21" s="6" t="str">
        <f t="shared" si="1"/>
        <v>'Upper-level pressure, temperature, humidity and wind report from a sea station. Manual on Codes Volume I.1. http://wis.wmo.int/ManCodes1'@en</v>
      </c>
      <c r="H21" s="6" t="s">
        <v>10</v>
      </c>
      <c r="I21" s="6" t="str">
        <f t="shared" si="2"/>
        <v>'Upper-level pressure, temperature, humidity and wind report from a sea station. Manual on Codes Volume I.1. http://wis.wmo.int/ManCodes1'@en</v>
      </c>
      <c r="J21" s="6" t="str">
        <f t="shared" si="3"/>
        <v>FM-36-TEMP-SHIP</v>
      </c>
    </row>
    <row r="22" spans="1:10" ht="60" x14ac:dyDescent="0.25">
      <c r="A22" s="5" t="s">
        <v>207</v>
      </c>
      <c r="B22" s="6" t="s">
        <v>73</v>
      </c>
      <c r="C22" s="7" t="s">
        <v>74</v>
      </c>
      <c r="D22" s="6" t="str">
        <f t="shared" si="4"/>
        <v>FM-37-TEMP-DROP</v>
      </c>
      <c r="E22" s="6" t="str">
        <f t="shared" si="0"/>
        <v>&lt;http://codes.wmo.int/wmdr/DataFormat/FM-37-TEMP-DROP&gt;</v>
      </c>
      <c r="F22" s="6" t="s">
        <v>9</v>
      </c>
      <c r="G22" s="6" t="str">
        <f t="shared" si="1"/>
        <v>'Upper-level pressure, temperature, humidity and wind report from a sonde released by carrier balloons or aircraft. Manual on Codes Volume I.1. http://wis.wmo.int/ManCodes1'@en</v>
      </c>
      <c r="H22" s="6" t="s">
        <v>10</v>
      </c>
      <c r="I22" s="6" t="str">
        <f t="shared" si="2"/>
        <v>'Upper-level pressure, temperature, humidity and wind report from a sonde released by carrier balloons or aircraft. Manual on Codes Volume I.1. http://wis.wmo.int/ManCodes1'@en</v>
      </c>
      <c r="J22" s="6" t="str">
        <f t="shared" si="3"/>
        <v>FM-37-TEMP-DROP</v>
      </c>
    </row>
    <row r="23" spans="1:10" ht="45" x14ac:dyDescent="0.25">
      <c r="A23" s="5" t="s">
        <v>208</v>
      </c>
      <c r="B23" s="6" t="s">
        <v>76</v>
      </c>
      <c r="C23" s="7" t="s">
        <v>77</v>
      </c>
      <c r="D23" s="6" t="str">
        <f t="shared" si="4"/>
        <v>FM-38-TEMP-MOBIL</v>
      </c>
      <c r="E23" s="6" t="str">
        <f t="shared" si="0"/>
        <v>&lt;http://codes.wmo.int/wmdr/DataFormat/FM-38-TEMP-MOBIL&gt;</v>
      </c>
      <c r="F23" s="6" t="s">
        <v>9</v>
      </c>
      <c r="G23" s="6" t="str">
        <f t="shared" si="1"/>
        <v>'Upper-level pressure, temperature, humidity and wind report from a mobile land station. Manual on Codes Volume I.1. http://wis.wmo.int/ManCodes1'@en</v>
      </c>
      <c r="H23" s="6" t="s">
        <v>10</v>
      </c>
      <c r="I23" s="6" t="str">
        <f t="shared" si="2"/>
        <v>'Upper-level pressure, temperature, humidity and wind report from a mobile land station. Manual on Codes Volume I.1. http://wis.wmo.int/ManCodes1'@en</v>
      </c>
      <c r="J23" s="6" t="str">
        <f t="shared" si="3"/>
        <v>FM-38-TEMP-MOBIL</v>
      </c>
    </row>
    <row r="24" spans="1:10" ht="45" x14ac:dyDescent="0.25">
      <c r="A24" s="5" t="s">
        <v>209</v>
      </c>
      <c r="B24" s="6" t="s">
        <v>79</v>
      </c>
      <c r="C24" s="7" t="s">
        <v>80</v>
      </c>
      <c r="D24" s="6" t="str">
        <f t="shared" si="4"/>
        <v>FM-39-ROCOB</v>
      </c>
      <c r="E24" s="6" t="str">
        <f t="shared" si="0"/>
        <v>&lt;http://codes.wmo.int/wmdr/DataFormat/FM-39-ROCOB&gt;</v>
      </c>
      <c r="F24" s="6" t="s">
        <v>9</v>
      </c>
      <c r="G24" s="6" t="str">
        <f t="shared" si="1"/>
        <v>'Upper-level temperature, wind and air density report from a land rocketsonde station. Manual on Codes Volume I.1. http://wis.wmo.int/ManCodes1'@en</v>
      </c>
      <c r="H24" s="6" t="s">
        <v>10</v>
      </c>
      <c r="I24" s="6" t="str">
        <f t="shared" si="2"/>
        <v>'Upper-level temperature, wind and air density report from a land rocketsonde station. Manual on Codes Volume I.1. http://wis.wmo.int/ManCodes1'@en</v>
      </c>
      <c r="J24" s="6" t="str">
        <f t="shared" si="3"/>
        <v>FM-39-ROCOB</v>
      </c>
    </row>
    <row r="25" spans="1:10" ht="60" x14ac:dyDescent="0.25">
      <c r="A25" s="5" t="s">
        <v>210</v>
      </c>
      <c r="B25" s="6" t="s">
        <v>82</v>
      </c>
      <c r="C25" s="7" t="s">
        <v>83</v>
      </c>
      <c r="D25" s="6" t="str">
        <f t="shared" si="4"/>
        <v>FM-40-ROCOB-SHIP</v>
      </c>
      <c r="E25" s="6" t="str">
        <f t="shared" si="0"/>
        <v>&lt;http://codes.wmo.int/wmdr/DataFormat/FM-40-ROCOB-SHIP&gt;</v>
      </c>
      <c r="F25" s="6" t="s">
        <v>9</v>
      </c>
      <c r="G25" s="6" t="str">
        <f t="shared" si="1"/>
        <v>'Upper-level temperature, wind and air density report from a rocketsonde station on a ship. Manual on Codes Volume I.1. http://wis.wmo.int/ManCodes1'@en</v>
      </c>
      <c r="H25" s="6" t="s">
        <v>10</v>
      </c>
      <c r="I25" s="6" t="str">
        <f t="shared" si="2"/>
        <v>'Upper-level temperature, wind and air density report from a rocketsonde station on a ship. Manual on Codes Volume I.1. http://wis.wmo.int/ManCodes1'@en</v>
      </c>
      <c r="J25" s="6" t="str">
        <f t="shared" si="3"/>
        <v>FM-40-ROCOB-SHIP</v>
      </c>
    </row>
    <row r="26" spans="1:10" ht="45" x14ac:dyDescent="0.25">
      <c r="A26" s="5" t="s">
        <v>211</v>
      </c>
      <c r="B26" s="6" t="s">
        <v>85</v>
      </c>
      <c r="C26" s="7" t="s">
        <v>86</v>
      </c>
      <c r="D26" s="6" t="str">
        <f t="shared" si="4"/>
        <v>FM-41-CODAR</v>
      </c>
      <c r="E26" s="6" t="str">
        <f t="shared" si="0"/>
        <v>&lt;http://codes.wmo.int/wmdr/DataFormat/FM-41-CODAR&gt;</v>
      </c>
      <c r="F26" s="6" t="s">
        <v>9</v>
      </c>
      <c r="G26" s="6" t="str">
        <f t="shared" si="1"/>
        <v>'Upper-air report from an aircraft (other than weather reconnaissance aircraft). Manual on Codes Volume I.1. http://wis.wmo.int/ManCodes1'@en</v>
      </c>
      <c r="H26" s="6" t="s">
        <v>10</v>
      </c>
      <c r="I26" s="6" t="str">
        <f t="shared" si="2"/>
        <v>'Upper-air report from an aircraft (other than weather reconnaissance aircraft). Manual on Codes Volume I.1. http://wis.wmo.int/ManCodes1'@en</v>
      </c>
      <c r="J26" s="6" t="str">
        <f t="shared" si="3"/>
        <v>FM-41-CODAR</v>
      </c>
    </row>
    <row r="27" spans="1:10" ht="45" x14ac:dyDescent="0.25">
      <c r="A27" s="5" t="s">
        <v>212</v>
      </c>
      <c r="B27" s="6" t="s">
        <v>88</v>
      </c>
      <c r="C27" s="7" t="s">
        <v>89</v>
      </c>
      <c r="D27" s="6" t="str">
        <f t="shared" si="4"/>
        <v>FM-42-AMDAR</v>
      </c>
      <c r="E27" s="6" t="str">
        <f t="shared" si="0"/>
        <v>&lt;http://codes.wmo.int/wmdr/DataFormat/FM-42-AMDAR&gt;</v>
      </c>
      <c r="F27" s="6" t="s">
        <v>9</v>
      </c>
      <c r="G27" s="6" t="str">
        <f t="shared" si="1"/>
        <v>'Aircraft report (aircraft meteorological data relay). Manual on Codes Volume I.1. http://wis.wmo.int/ManCodes1'@en</v>
      </c>
      <c r="H27" s="6" t="s">
        <v>10</v>
      </c>
      <c r="I27" s="6" t="str">
        <f t="shared" si="2"/>
        <v>'Aircraft report (aircraft meteorological data relay). Manual on Codes Volume I.1. http://wis.wmo.int/ManCodes1'@en</v>
      </c>
      <c r="J27" s="6" t="str">
        <f t="shared" si="3"/>
        <v>FM-42-AMDAR</v>
      </c>
    </row>
    <row r="28" spans="1:10" ht="30" x14ac:dyDescent="0.25">
      <c r="A28" s="5" t="s">
        <v>213</v>
      </c>
      <c r="B28" s="6" t="s">
        <v>91</v>
      </c>
      <c r="C28" s="7" t="s">
        <v>92</v>
      </c>
      <c r="D28" s="6" t="str">
        <f t="shared" si="4"/>
        <v>FM-44-ICEAN</v>
      </c>
      <c r="E28" s="6" t="str">
        <f t="shared" si="0"/>
        <v>&lt;http://codes.wmo.int/wmdr/DataFormat/FM-44-ICEAN&gt;</v>
      </c>
      <c r="F28" s="6" t="s">
        <v>9</v>
      </c>
      <c r="G28" s="6" t="str">
        <f t="shared" si="1"/>
        <v>'Ice analysis. Manual on Codes Volume I.1. http://wis.wmo.int/ManCodes1'@en</v>
      </c>
      <c r="H28" s="6" t="s">
        <v>10</v>
      </c>
      <c r="I28" s="6" t="str">
        <f t="shared" si="2"/>
        <v>'Ice analysis. Manual on Codes Volume I.1. http://wis.wmo.int/ManCodes1'@en</v>
      </c>
      <c r="J28" s="6" t="str">
        <f t="shared" si="3"/>
        <v>FM-44-ICEAN</v>
      </c>
    </row>
    <row r="29" spans="1:10" ht="30" x14ac:dyDescent="0.25">
      <c r="A29" s="5" t="s">
        <v>214</v>
      </c>
      <c r="B29" s="6" t="s">
        <v>94</v>
      </c>
      <c r="C29" s="7" t="s">
        <v>95</v>
      </c>
      <c r="D29" s="6" t="str">
        <f t="shared" si="4"/>
        <v>FM-45-IAC</v>
      </c>
      <c r="E29" s="6" t="str">
        <f t="shared" si="0"/>
        <v>&lt;http://codes.wmo.int/wmdr/DataFormat/FM-45-IAC&gt;</v>
      </c>
      <c r="F29" s="6" t="s">
        <v>9</v>
      </c>
      <c r="G29" s="6" t="str">
        <f t="shared" si="1"/>
        <v>'Analysis in full form. Manual on Codes Volume I.1. http://wis.wmo.int/ManCodes1'@en</v>
      </c>
      <c r="H29" s="6" t="s">
        <v>10</v>
      </c>
      <c r="I29" s="6" t="str">
        <f t="shared" si="2"/>
        <v>'Analysis in full form. Manual on Codes Volume I.1. http://wis.wmo.int/ManCodes1'@en</v>
      </c>
      <c r="J29" s="6" t="str">
        <f t="shared" si="3"/>
        <v>FM-45-IAC</v>
      </c>
    </row>
    <row r="30" spans="1:10" ht="30" x14ac:dyDescent="0.25">
      <c r="A30" s="5" t="s">
        <v>215</v>
      </c>
      <c r="B30" s="6" t="s">
        <v>97</v>
      </c>
      <c r="C30" s="7" t="s">
        <v>98</v>
      </c>
      <c r="D30" s="6" t="str">
        <f t="shared" si="4"/>
        <v>FM-46-IAC-FLEET</v>
      </c>
      <c r="E30" s="6" t="str">
        <f t="shared" si="0"/>
        <v>&lt;http://codes.wmo.int/wmdr/DataFormat/FM-46-IAC-FLEET&gt;</v>
      </c>
      <c r="F30" s="6" t="s">
        <v>9</v>
      </c>
      <c r="G30" s="6" t="str">
        <f t="shared" si="1"/>
        <v>'Analysis in abreviated form. Manual on Codes Volume I.1. http://wis.wmo.int/ManCodes1'@en</v>
      </c>
      <c r="H30" s="6" t="s">
        <v>10</v>
      </c>
      <c r="I30" s="6" t="str">
        <f t="shared" si="2"/>
        <v>'Analysis in abreviated form. Manual on Codes Volume I.1. http://wis.wmo.int/ManCodes1'@en</v>
      </c>
      <c r="J30" s="6" t="str">
        <f t="shared" si="3"/>
        <v>FM-46-IAC-FLEET</v>
      </c>
    </row>
    <row r="31" spans="1:10" ht="45" x14ac:dyDescent="0.25">
      <c r="A31" s="5" t="s">
        <v>216</v>
      </c>
      <c r="B31" s="6" t="s">
        <v>100</v>
      </c>
      <c r="C31" s="7" t="s">
        <v>101</v>
      </c>
      <c r="D31" s="6" t="str">
        <f t="shared" si="4"/>
        <v>FM-47-GRID</v>
      </c>
      <c r="E31" s="6" t="str">
        <f t="shared" si="0"/>
        <v>&lt;http://codes.wmo.int/wmdr/DataFormat/FM-47-GRID&gt;</v>
      </c>
      <c r="F31" s="6" t="s">
        <v>9</v>
      </c>
      <c r="G31" s="6" t="str">
        <f t="shared" si="1"/>
        <v>'Processed data in the form of grid-point values. Manual on Codes Volume I.1. http://wis.wmo.int/ManCodes1'@en</v>
      </c>
      <c r="H31" s="6" t="s">
        <v>10</v>
      </c>
      <c r="I31" s="6" t="str">
        <f t="shared" si="2"/>
        <v>'Processed data in the form of grid-point values. Manual on Codes Volume I.1. http://wis.wmo.int/ManCodes1'@en</v>
      </c>
      <c r="J31" s="6" t="str">
        <f t="shared" si="3"/>
        <v>FM-47-GRID</v>
      </c>
    </row>
    <row r="32" spans="1:10" ht="45" x14ac:dyDescent="0.25">
      <c r="A32" s="5" t="s">
        <v>217</v>
      </c>
      <c r="B32" s="6" t="s">
        <v>103</v>
      </c>
      <c r="C32" s="7" t="s">
        <v>104</v>
      </c>
      <c r="D32" s="6" t="str">
        <f t="shared" si="4"/>
        <v>FM-49-GRAF</v>
      </c>
      <c r="E32" s="6" t="str">
        <f t="shared" si="0"/>
        <v>&lt;http://codes.wmo.int/wmdr/DataFormat/FM-49-GRAF&gt;</v>
      </c>
      <c r="F32" s="6" t="s">
        <v>9</v>
      </c>
      <c r="G32" s="6" t="str">
        <f t="shared" si="1"/>
        <v>'Processed data in the form of grid-point vlues (abbreviated code form). Manual on Codes Volume I.1. http://wis.wmo.int/ManCodes1'@en</v>
      </c>
      <c r="H32" s="6" t="s">
        <v>10</v>
      </c>
      <c r="I32" s="6" t="str">
        <f t="shared" si="2"/>
        <v>'Processed data in the form of grid-point vlues (abbreviated code form). Manual on Codes Volume I.1. http://wis.wmo.int/ManCodes1'@en</v>
      </c>
      <c r="J32" s="6" t="str">
        <f t="shared" si="3"/>
        <v>FM-49-GRAF</v>
      </c>
    </row>
    <row r="33" spans="1:10" ht="45" x14ac:dyDescent="0.25">
      <c r="A33" s="5" t="s">
        <v>218</v>
      </c>
      <c r="B33" s="6" t="s">
        <v>106</v>
      </c>
      <c r="C33" s="7" t="s">
        <v>107</v>
      </c>
      <c r="D33" s="6" t="str">
        <f t="shared" si="4"/>
        <v>FM-50-WINTEM</v>
      </c>
      <c r="E33" s="6" t="str">
        <f t="shared" si="0"/>
        <v>&lt;http://codes.wmo.int/wmdr/DataFormat/FM-50-WINTEM&gt;</v>
      </c>
      <c r="F33" s="6" t="s">
        <v>9</v>
      </c>
      <c r="G33" s="6" t="str">
        <f t="shared" si="1"/>
        <v>'Forecast upper wind and temperature for aviation. Manual on Codes Volume I.1. http://wis.wmo.int/ManCodes1'@en</v>
      </c>
      <c r="H33" s="6" t="s">
        <v>10</v>
      </c>
      <c r="I33" s="6" t="str">
        <f t="shared" si="2"/>
        <v>'Forecast upper wind and temperature for aviation. Manual on Codes Volume I.1. http://wis.wmo.int/ManCodes1'@en</v>
      </c>
      <c r="J33" s="6" t="str">
        <f t="shared" si="3"/>
        <v>FM-50-WINTEM</v>
      </c>
    </row>
    <row r="34" spans="1:10" ht="30" x14ac:dyDescent="0.25">
      <c r="A34" s="5" t="s">
        <v>219</v>
      </c>
      <c r="B34" s="6" t="s">
        <v>109</v>
      </c>
      <c r="C34" s="7" t="s">
        <v>110</v>
      </c>
      <c r="D34" s="6" t="str">
        <f t="shared" si="4"/>
        <v>FM-51-TAF</v>
      </c>
      <c r="E34" s="6" t="str">
        <f t="shared" ref="E34:E64" si="5">"&lt;" &amp; BaseURI &amp;"/" &amp;  D34 &amp; "&gt;"</f>
        <v>&lt;http://codes.wmo.int/wmdr/DataFormat/FM-51-TAF&gt;</v>
      </c>
      <c r="F34" s="6" t="s">
        <v>9</v>
      </c>
      <c r="G34" s="6" t="str">
        <f t="shared" ref="G34:G65" si="6">"'" &amp; C34 &amp; "'@en"</f>
        <v>'Aerodrome forecast. Manual on Codes Volume I.1. http://wis.wmo.int/ManCodes1'@en</v>
      </c>
      <c r="H34" s="6" t="s">
        <v>10</v>
      </c>
      <c r="I34" s="6" t="str">
        <f t="shared" ref="I34:I65" si="7">G34</f>
        <v>'Aerodrome forecast. Manual on Codes Volume I.1. http://wis.wmo.int/ManCodes1'@en</v>
      </c>
      <c r="J34" s="6" t="str">
        <f t="shared" ref="J34:J65" si="8">D34</f>
        <v>FM-51-TAF</v>
      </c>
    </row>
    <row r="35" spans="1:10" ht="30" x14ac:dyDescent="0.25">
      <c r="A35" s="5" t="s">
        <v>220</v>
      </c>
      <c r="B35" s="6" t="s">
        <v>112</v>
      </c>
      <c r="C35" s="7" t="s">
        <v>113</v>
      </c>
      <c r="D35" s="6" t="str">
        <f t="shared" si="4"/>
        <v>FM-53-ARFOR</v>
      </c>
      <c r="E35" s="6" t="str">
        <f t="shared" si="5"/>
        <v>&lt;http://codes.wmo.int/wmdr/DataFormat/FM-53-ARFOR&gt;</v>
      </c>
      <c r="F35" s="6" t="s">
        <v>9</v>
      </c>
      <c r="G35" s="6" t="str">
        <f t="shared" si="6"/>
        <v>'Area forecast for aviation. Manual on Codes Volume I.1. http://wis.wmo.int/ManCodes1'@en</v>
      </c>
      <c r="H35" s="6" t="s">
        <v>10</v>
      </c>
      <c r="I35" s="6" t="str">
        <f t="shared" si="7"/>
        <v>'Area forecast for aviation. Manual on Codes Volume I.1. http://wis.wmo.int/ManCodes1'@en</v>
      </c>
      <c r="J35" s="6" t="str">
        <f t="shared" si="8"/>
        <v>FM-53-ARFOR</v>
      </c>
    </row>
    <row r="36" spans="1:10" ht="30" x14ac:dyDescent="0.25">
      <c r="A36" s="5" t="s">
        <v>221</v>
      </c>
      <c r="B36" s="6" t="s">
        <v>115</v>
      </c>
      <c r="C36" s="7" t="s">
        <v>116</v>
      </c>
      <c r="D36" s="6" t="str">
        <f t="shared" si="4"/>
        <v>FM-54-ROFOR</v>
      </c>
      <c r="E36" s="6" t="str">
        <f t="shared" si="5"/>
        <v>&lt;http://codes.wmo.int/wmdr/DataFormat/FM-54-ROFOR&gt;</v>
      </c>
      <c r="F36" s="6" t="s">
        <v>9</v>
      </c>
      <c r="G36" s="6" t="str">
        <f t="shared" si="6"/>
        <v>'Route forecast for aviation. Manual on Codes Volume I.1. http://wis.wmo.int/ManCodes1'@en</v>
      </c>
      <c r="H36" s="6" t="s">
        <v>10</v>
      </c>
      <c r="I36" s="6" t="str">
        <f t="shared" si="7"/>
        <v>'Route forecast for aviation. Manual on Codes Volume I.1. http://wis.wmo.int/ManCodes1'@en</v>
      </c>
      <c r="J36" s="6" t="str">
        <f t="shared" si="8"/>
        <v>FM-54-ROFOR</v>
      </c>
    </row>
    <row r="37" spans="1:10" ht="45" x14ac:dyDescent="0.25">
      <c r="A37" s="5" t="s">
        <v>222</v>
      </c>
      <c r="B37" s="6" t="s">
        <v>118</v>
      </c>
      <c r="C37" s="7" t="s">
        <v>119</v>
      </c>
      <c r="D37" s="6" t="str">
        <f t="shared" si="4"/>
        <v>FM-57-RADOF</v>
      </c>
      <c r="E37" s="6" t="str">
        <f t="shared" si="5"/>
        <v>&lt;http://codes.wmo.int/wmdr/DataFormat/FM-57-RADOF&gt;</v>
      </c>
      <c r="F37" s="6" t="s">
        <v>9</v>
      </c>
      <c r="G37" s="6" t="str">
        <f t="shared" si="6"/>
        <v>'Radiological trajectory dose forecast (defined time of arrival and location). Manual on Codes Volume I.1. http://wis.wmo.int/ManCodes1'@en</v>
      </c>
      <c r="H37" s="6" t="s">
        <v>10</v>
      </c>
      <c r="I37" s="6" t="str">
        <f t="shared" si="7"/>
        <v>'Radiological trajectory dose forecast (defined time of arrival and location). Manual on Codes Volume I.1. http://wis.wmo.int/ManCodes1'@en</v>
      </c>
      <c r="J37" s="6" t="str">
        <f t="shared" si="8"/>
        <v>FM-57-RADOF</v>
      </c>
    </row>
    <row r="38" spans="1:10" ht="30" x14ac:dyDescent="0.25">
      <c r="A38" s="5" t="s">
        <v>223</v>
      </c>
      <c r="B38" s="6" t="s">
        <v>121</v>
      </c>
      <c r="C38" s="7" t="s">
        <v>122</v>
      </c>
      <c r="D38" s="6" t="str">
        <f t="shared" si="4"/>
        <v>FM-61-MAFOR</v>
      </c>
      <c r="E38" s="6" t="str">
        <f t="shared" si="5"/>
        <v>&lt;http://codes.wmo.int/wmdr/DataFormat/FM-61-MAFOR&gt;</v>
      </c>
      <c r="F38" s="6" t="s">
        <v>9</v>
      </c>
      <c r="G38" s="6" t="str">
        <f t="shared" si="6"/>
        <v>'Forecast for shipping. Manual on Codes Volume I.1. http://wis.wmo.int/ManCodes1'@en</v>
      </c>
      <c r="H38" s="6" t="s">
        <v>10</v>
      </c>
      <c r="I38" s="6" t="str">
        <f t="shared" si="7"/>
        <v>'Forecast for shipping. Manual on Codes Volume I.1. http://wis.wmo.int/ManCodes1'@en</v>
      </c>
      <c r="J38" s="6" t="str">
        <f t="shared" si="8"/>
        <v>FM-61-MAFOR</v>
      </c>
    </row>
    <row r="39" spans="1:10" ht="45" x14ac:dyDescent="0.25">
      <c r="A39" s="5" t="s">
        <v>224</v>
      </c>
      <c r="B39" s="6" t="s">
        <v>124</v>
      </c>
      <c r="C39" s="7" t="s">
        <v>125</v>
      </c>
      <c r="D39" s="6" t="str">
        <f t="shared" si="4"/>
        <v>FM-62-TRACKOB</v>
      </c>
      <c r="E39" s="6" t="str">
        <f t="shared" si="5"/>
        <v>&lt;http://codes.wmo.int/wmdr/DataFormat/FM-62-TRACKOB&gt;</v>
      </c>
      <c r="F39" s="6" t="s">
        <v>9</v>
      </c>
      <c r="G39" s="6" t="str">
        <f t="shared" si="6"/>
        <v>'Report of marine surface observation along a ship's track. Manual on Codes Volume I.1. http://wis.wmo.int/ManCodes1'@en</v>
      </c>
      <c r="H39" s="6" t="s">
        <v>10</v>
      </c>
      <c r="I39" s="6" t="str">
        <f t="shared" si="7"/>
        <v>'Report of marine surface observation along a ship's track. Manual on Codes Volume I.1. http://wis.wmo.int/ManCodes1'@en</v>
      </c>
      <c r="J39" s="6" t="str">
        <f t="shared" si="8"/>
        <v>FM-62-TRACKOB</v>
      </c>
    </row>
    <row r="40" spans="1:10" ht="30" x14ac:dyDescent="0.25">
      <c r="A40" s="5" t="s">
        <v>225</v>
      </c>
      <c r="B40" s="6" t="s">
        <v>127</v>
      </c>
      <c r="C40" s="7" t="s">
        <v>128</v>
      </c>
      <c r="D40" s="6" t="str">
        <f t="shared" si="4"/>
        <v>FM-63-BATHY</v>
      </c>
      <c r="E40" s="6" t="str">
        <f t="shared" si="5"/>
        <v>&lt;http://codes.wmo.int/wmdr/DataFormat/FM-63-BATHY&gt;</v>
      </c>
      <c r="F40" s="6" t="s">
        <v>9</v>
      </c>
      <c r="G40" s="6" t="str">
        <f t="shared" si="6"/>
        <v>'Rport of bathythermal observation. Manual on Codes Volume I.1. http://wis.wmo.int/ManCodes1'@en</v>
      </c>
      <c r="H40" s="6" t="s">
        <v>10</v>
      </c>
      <c r="I40" s="6" t="str">
        <f t="shared" si="7"/>
        <v>'Rport of bathythermal observation. Manual on Codes Volume I.1. http://wis.wmo.int/ManCodes1'@en</v>
      </c>
      <c r="J40" s="6" t="str">
        <f t="shared" si="8"/>
        <v>FM-63-BATHY</v>
      </c>
    </row>
    <row r="41" spans="1:10" ht="45" x14ac:dyDescent="0.25">
      <c r="A41" s="5" t="s">
        <v>226</v>
      </c>
      <c r="B41" s="6" t="s">
        <v>130</v>
      </c>
      <c r="C41" s="7" t="s">
        <v>253</v>
      </c>
      <c r="D41" s="6" t="str">
        <f t="shared" si="4"/>
        <v>FM-64-TESAC</v>
      </c>
      <c r="E41" s="6" t="str">
        <f t="shared" si="5"/>
        <v>&lt;http://codes.wmo.int/wmdr/DataFormat/FM-64-TESAC&gt;</v>
      </c>
      <c r="F41" s="6" t="s">
        <v>9</v>
      </c>
      <c r="G41" s="6" t="str">
        <f t="shared" si="6"/>
        <v>'Temperature, salinity and current report from a sea station. Manual on Codes Volume I.1. http://wis.wmo.int/ManCodes1'@en</v>
      </c>
      <c r="H41" s="6" t="s">
        <v>10</v>
      </c>
      <c r="I41" s="6" t="str">
        <f t="shared" si="7"/>
        <v>'Temperature, salinity and current report from a sea station. Manual on Codes Volume I.1. http://wis.wmo.int/ManCodes1'@en</v>
      </c>
      <c r="J41" s="6" t="str">
        <f t="shared" si="8"/>
        <v>FM-64-TESAC</v>
      </c>
    </row>
    <row r="42" spans="1:10" ht="60" x14ac:dyDescent="0.25">
      <c r="A42" s="5" t="s">
        <v>227</v>
      </c>
      <c r="B42" s="6" t="s">
        <v>132</v>
      </c>
      <c r="C42" s="7" t="s">
        <v>133</v>
      </c>
      <c r="D42" s="6" t="str">
        <f t="shared" si="4"/>
        <v>FM-65-WAVEOB</v>
      </c>
      <c r="E42" s="6" t="str">
        <f t="shared" si="5"/>
        <v>&lt;http://codes.wmo.int/wmdr/DataFormat/FM-65-WAVEOB&gt;</v>
      </c>
      <c r="F42" s="6" t="s">
        <v>9</v>
      </c>
      <c r="G42" s="6" t="str">
        <f t="shared" si="6"/>
        <v>'Report of spectral wave information from a sea station or from a remote platform (aircraft or satellite). Manual on Codes Volume I.1. http://wis.wmo.int/ManCodes1'@en</v>
      </c>
      <c r="H42" s="6" t="s">
        <v>10</v>
      </c>
      <c r="I42" s="6" t="str">
        <f t="shared" si="7"/>
        <v>'Report of spectral wave information from a sea station or from a remote platform (aircraft or satellite). Manual on Codes Volume I.1. http://wis.wmo.int/ManCodes1'@en</v>
      </c>
      <c r="J42" s="6" t="str">
        <f t="shared" si="8"/>
        <v>FM-65-WAVEOB</v>
      </c>
    </row>
    <row r="43" spans="1:10" ht="45" x14ac:dyDescent="0.25">
      <c r="A43" s="5" t="s">
        <v>228</v>
      </c>
      <c r="B43" s="6" t="s">
        <v>135</v>
      </c>
      <c r="C43" s="7" t="s">
        <v>136</v>
      </c>
      <c r="D43" s="6" t="str">
        <f t="shared" si="4"/>
        <v>FM--67-HYDRA</v>
      </c>
      <c r="E43" s="6" t="str">
        <f t="shared" si="5"/>
        <v>&lt;http://codes.wmo.int/wmdr/DataFormat/FM--67-HYDRA&gt;</v>
      </c>
      <c r="F43" s="6" t="s">
        <v>9</v>
      </c>
      <c r="G43" s="6" t="str">
        <f t="shared" si="6"/>
        <v>'Report of hydrological observation from a hydrological station. Manual on Codes Volume I.1. http://wis.wmo.int/ManCodes1'@en</v>
      </c>
      <c r="H43" s="6" t="s">
        <v>10</v>
      </c>
      <c r="I43" s="6" t="str">
        <f t="shared" si="7"/>
        <v>'Report of hydrological observation from a hydrological station. Manual on Codes Volume I.1. http://wis.wmo.int/ManCodes1'@en</v>
      </c>
      <c r="J43" s="6" t="str">
        <f t="shared" si="8"/>
        <v>FM--67-HYDRA</v>
      </c>
    </row>
    <row r="44" spans="1:10" ht="30" x14ac:dyDescent="0.25">
      <c r="A44" s="5" t="s">
        <v>229</v>
      </c>
      <c r="B44" s="6" t="s">
        <v>138</v>
      </c>
      <c r="C44" s="7" t="s">
        <v>139</v>
      </c>
      <c r="D44" s="6" t="str">
        <f t="shared" si="4"/>
        <v>FM-68-HYFOR</v>
      </c>
      <c r="E44" s="6" t="str">
        <f t="shared" si="5"/>
        <v>&lt;http://codes.wmo.int/wmdr/DataFormat/FM-68-HYFOR&gt;</v>
      </c>
      <c r="F44" s="6" t="s">
        <v>9</v>
      </c>
      <c r="G44" s="6" t="str">
        <f t="shared" si="6"/>
        <v>'Hydrological forecast. Manual on Codes Volume I.1. http://wis.wmo.int/ManCodes1'@en</v>
      </c>
      <c r="H44" s="6" t="s">
        <v>10</v>
      </c>
      <c r="I44" s="6" t="str">
        <f t="shared" si="7"/>
        <v>'Hydrological forecast. Manual on Codes Volume I.1. http://wis.wmo.int/ManCodes1'@en</v>
      </c>
      <c r="J44" s="6" t="str">
        <f t="shared" si="8"/>
        <v>FM-68-HYFOR</v>
      </c>
    </row>
    <row r="45" spans="1:10" ht="45" x14ac:dyDescent="0.25">
      <c r="A45" s="5" t="s">
        <v>230</v>
      </c>
      <c r="B45" s="6" t="s">
        <v>141</v>
      </c>
      <c r="C45" s="7" t="s">
        <v>142</v>
      </c>
      <c r="D45" s="6" t="str">
        <f t="shared" si="4"/>
        <v>FM-71-CLIMAT</v>
      </c>
      <c r="E45" s="6" t="str">
        <f t="shared" si="5"/>
        <v>&lt;http://codes.wmo.int/wmdr/DataFormat/FM-71-CLIMAT&gt;</v>
      </c>
      <c r="F45" s="6" t="s">
        <v>9</v>
      </c>
      <c r="G45" s="6" t="str">
        <f t="shared" si="6"/>
        <v>'Report of monthly values from a land station.  Manual on Codes Volume I.1. http://wis.wmo.int/ManCodes1'@en</v>
      </c>
      <c r="H45" s="6" t="s">
        <v>10</v>
      </c>
      <c r="I45" s="6" t="str">
        <f t="shared" si="7"/>
        <v>'Report of monthly values from a land station.  Manual on Codes Volume I.1. http://wis.wmo.int/ManCodes1'@en</v>
      </c>
      <c r="J45" s="6" t="str">
        <f t="shared" si="8"/>
        <v>FM-71-CLIMAT</v>
      </c>
    </row>
    <row r="46" spans="1:10" ht="45" x14ac:dyDescent="0.25">
      <c r="A46" s="5" t="s">
        <v>231</v>
      </c>
      <c r="B46" s="6" t="s">
        <v>144</v>
      </c>
      <c r="C46" s="7" t="s">
        <v>145</v>
      </c>
      <c r="D46" s="6" t="str">
        <f t="shared" si="4"/>
        <v>FM-72-CLIMAT-SHIP</v>
      </c>
      <c r="E46" s="6" t="str">
        <f t="shared" si="5"/>
        <v>&lt;http://codes.wmo.int/wmdr/DataFormat/FM-72-CLIMAT-SHIP&gt;</v>
      </c>
      <c r="F46" s="6" t="s">
        <v>9</v>
      </c>
      <c r="G46" s="6" t="str">
        <f t="shared" si="6"/>
        <v>'Report of monthly means and totals from an ocean weather station. Manual on Codes Volume I.1. http://wis.wmo.int/ManCodes1'@en</v>
      </c>
      <c r="H46" s="6" t="s">
        <v>10</v>
      </c>
      <c r="I46" s="6" t="str">
        <f t="shared" si="7"/>
        <v>'Report of monthly means and totals from an ocean weather station. Manual on Codes Volume I.1. http://wis.wmo.int/ManCodes1'@en</v>
      </c>
      <c r="J46" s="6" t="str">
        <f t="shared" si="8"/>
        <v>FM-72-CLIMAT-SHIP</v>
      </c>
    </row>
    <row r="47" spans="1:10" ht="45" x14ac:dyDescent="0.25">
      <c r="A47" s="5" t="s">
        <v>232</v>
      </c>
      <c r="B47" s="6" t="s">
        <v>147</v>
      </c>
      <c r="C47" s="7" t="s">
        <v>148</v>
      </c>
      <c r="D47" s="6" t="s">
        <v>270</v>
      </c>
      <c r="E47" s="6" t="str">
        <f t="shared" si="5"/>
        <v>&lt;http://codes.wmo.int/wmdr/DataFormat/FM-73-OCEAN-MEAN&gt;</v>
      </c>
      <c r="F47" s="6" t="s">
        <v>9</v>
      </c>
      <c r="G47" s="6" t="str">
        <f t="shared" si="6"/>
        <v>'Report of monthly means for an oceanic area. Manual on Codes Volume I.1. http://wis.wmo.int/ManCodes1'@en</v>
      </c>
      <c r="H47" s="6" t="s">
        <v>10</v>
      </c>
      <c r="I47" s="6" t="str">
        <f t="shared" si="7"/>
        <v>'Report of monthly means for an oceanic area. Manual on Codes Volume I.1. http://wis.wmo.int/ManCodes1'@en</v>
      </c>
      <c r="J47" s="6" t="str">
        <f t="shared" si="8"/>
        <v>FM-73-OCEAN-MEAN</v>
      </c>
    </row>
    <row r="48" spans="1:10" ht="45" x14ac:dyDescent="0.25">
      <c r="A48" s="5" t="s">
        <v>233</v>
      </c>
      <c r="B48" s="6" t="s">
        <v>150</v>
      </c>
      <c r="C48" s="7" t="s">
        <v>271</v>
      </c>
      <c r="D48" s="6" t="str">
        <f t="shared" si="4"/>
        <v>FM-75-CLIMAT-TEMP</v>
      </c>
      <c r="E48" s="6" t="str">
        <f>"&lt;" &amp; BaseURI &amp;"/" &amp;D48 &amp; "&gt;"</f>
        <v>&lt;http://codes.wmo.int/wmdr/DataFormat/FM-75-CLIMAT-TEMP&gt;</v>
      </c>
      <c r="F48" s="6" t="s">
        <v>9</v>
      </c>
      <c r="G48" s="6" t="str">
        <f t="shared" si="6"/>
        <v>'Report of monthly aerological means forma land station. Manual on Codes Volume I.1. http://wis.wmo.int/ManCodes1'@en</v>
      </c>
      <c r="H48" s="6" t="s">
        <v>10</v>
      </c>
      <c r="I48" s="6" t="str">
        <f t="shared" si="7"/>
        <v>'Report of monthly aerological means forma land station. Manual on Codes Volume I.1. http://wis.wmo.int/ManCodes1'@en</v>
      </c>
      <c r="J48" s="6" t="str">
        <f t="shared" si="8"/>
        <v>FM-75-CLIMAT-TEMP</v>
      </c>
    </row>
    <row r="49" spans="1:10" ht="45" x14ac:dyDescent="0.25">
      <c r="A49" s="5" t="s">
        <v>234</v>
      </c>
      <c r="B49" s="6" t="s">
        <v>152</v>
      </c>
      <c r="C49" s="7" t="s">
        <v>153</v>
      </c>
      <c r="D49" s="6" t="str">
        <f t="shared" si="4"/>
        <v>FM-76-CLIMAT-TEMP-SHIP</v>
      </c>
      <c r="E49" s="6" t="str">
        <f t="shared" si="5"/>
        <v>&lt;http://codes.wmo.int/wmdr/DataFormat/FM-76-CLIMAT-TEMP-SHIP&gt;</v>
      </c>
      <c r="F49" s="6" t="s">
        <v>9</v>
      </c>
      <c r="G49" s="6" t="str">
        <f t="shared" si="6"/>
        <v>'Report of monthly aerological means form an ocean weather station. Manual on Codes Volume I.1. http://wis.wmo.int/ManCodes1'@en</v>
      </c>
      <c r="H49" s="6" t="s">
        <v>10</v>
      </c>
      <c r="I49" s="6" t="str">
        <f t="shared" si="7"/>
        <v>'Report of monthly aerological means form an ocean weather station. Manual on Codes Volume I.1. http://wis.wmo.int/ManCodes1'@en</v>
      </c>
      <c r="J49" s="6" t="str">
        <f t="shared" si="8"/>
        <v>FM-76-CLIMAT-TEMP-SHIP</v>
      </c>
    </row>
    <row r="50" spans="1:10" ht="45" x14ac:dyDescent="0.25">
      <c r="A50" s="5" t="s">
        <v>235</v>
      </c>
      <c r="B50" s="6" t="s">
        <v>155</v>
      </c>
      <c r="C50" s="7" t="s">
        <v>156</v>
      </c>
      <c r="D50" s="6" t="str">
        <f t="shared" si="4"/>
        <v>FM-81-SFAZI</v>
      </c>
      <c r="E50" s="6" t="str">
        <f t="shared" si="5"/>
        <v>&lt;http://codes.wmo.int/wmdr/DataFormat/FM-81-SFAZI&gt;</v>
      </c>
      <c r="F50" s="6" t="s">
        <v>9</v>
      </c>
      <c r="G50" s="6" t="str">
        <f t="shared" si="6"/>
        <v>'Synoptic report of bearings of sources of atmospherics. Manual on Codes Volume I.1. http://wis.wmo.int/ManCodes1'@en</v>
      </c>
      <c r="H50" s="6" t="s">
        <v>10</v>
      </c>
      <c r="I50" s="6" t="str">
        <f t="shared" si="7"/>
        <v>'Synoptic report of bearings of sources of atmospherics. Manual on Codes Volume I.1. http://wis.wmo.int/ManCodes1'@en</v>
      </c>
      <c r="J50" s="6" t="str">
        <f t="shared" si="8"/>
        <v>FM-81-SFAZI</v>
      </c>
    </row>
    <row r="51" spans="1:10" ht="45" x14ac:dyDescent="0.25">
      <c r="A51" s="5" t="s">
        <v>236</v>
      </c>
      <c r="B51" s="6" t="s">
        <v>158</v>
      </c>
      <c r="C51" s="7" t="s">
        <v>255</v>
      </c>
      <c r="D51" s="6" t="str">
        <f t="shared" si="4"/>
        <v>FM-82-SFLOC</v>
      </c>
      <c r="E51" s="6" t="str">
        <f t="shared" si="5"/>
        <v>&lt;http://codes.wmo.int/wmdr/DataFormat/FM-82-SFLOC&gt;</v>
      </c>
      <c r="F51" s="6" t="s">
        <v>9</v>
      </c>
      <c r="G51" s="6" t="str">
        <f t="shared" si="6"/>
        <v>'Synoptic report of the geographical location of sources of atmospherics. Manual on Codes Volume I.1. http://wis.wmo.int/ManCodes1'@en</v>
      </c>
      <c r="H51" s="6" t="s">
        <v>10</v>
      </c>
      <c r="I51" s="6" t="str">
        <f t="shared" si="7"/>
        <v>'Synoptic report of the geographical location of sources of atmospherics. Manual on Codes Volume I.1. http://wis.wmo.int/ManCodes1'@en</v>
      </c>
      <c r="J51" s="6" t="str">
        <f t="shared" si="8"/>
        <v>FM-82-SFLOC</v>
      </c>
    </row>
    <row r="52" spans="1:10" ht="60" x14ac:dyDescent="0.25">
      <c r="A52" s="5" t="s">
        <v>237</v>
      </c>
      <c r="B52" s="6" t="s">
        <v>160</v>
      </c>
      <c r="C52" s="7" t="s">
        <v>161</v>
      </c>
      <c r="D52" s="6" t="str">
        <f t="shared" si="4"/>
        <v>FM-83-SFAZU</v>
      </c>
      <c r="E52" s="6" t="str">
        <f t="shared" si="5"/>
        <v>&lt;http://codes.wmo.int/wmdr/DataFormat/FM-83-SFAZU&gt;</v>
      </c>
      <c r="F52" s="6" t="s">
        <v>9</v>
      </c>
      <c r="G52" s="6" t="str">
        <f t="shared" si="6"/>
        <v>'Detailed report of the distribution of sources of atmospherics by bearings for any period up to and including 24 hours. Manual on Codes Volume I.1. http://wis.wmo.int/ManCodes1'@en</v>
      </c>
      <c r="H52" s="6" t="s">
        <v>10</v>
      </c>
      <c r="I52" s="6" t="str">
        <f t="shared" si="7"/>
        <v>'Detailed report of the distribution of sources of atmospherics by bearings for any period up to and including 24 hours. Manual on Codes Volume I.1. http://wis.wmo.int/ManCodes1'@en</v>
      </c>
      <c r="J52" s="6" t="str">
        <f t="shared" si="8"/>
        <v>FM-83-SFAZU</v>
      </c>
    </row>
    <row r="53" spans="1:10" ht="45" x14ac:dyDescent="0.25">
      <c r="A53" s="5" t="s">
        <v>238</v>
      </c>
      <c r="B53" s="6" t="s">
        <v>163</v>
      </c>
      <c r="C53" s="7" t="s">
        <v>164</v>
      </c>
      <c r="D53" s="6" t="str">
        <f t="shared" si="4"/>
        <v>FM-85-SAREP</v>
      </c>
      <c r="E53" s="6" t="str">
        <f t="shared" si="5"/>
        <v>&lt;http://codes.wmo.int/wmdr/DataFormat/FM-85-SAREP&gt;</v>
      </c>
      <c r="F53" s="6" t="s">
        <v>9</v>
      </c>
      <c r="G53" s="6" t="str">
        <f t="shared" si="6"/>
        <v>'Report of synoptic interpretatoin of cloud data obtained by a meteorological satellite. Manual on Codes Volume I.1. http://wis.wmo.int/ManCodes1'@en</v>
      </c>
      <c r="H53" s="6" t="s">
        <v>10</v>
      </c>
      <c r="I53" s="6" t="str">
        <f t="shared" si="7"/>
        <v>'Report of synoptic interpretatoin of cloud data obtained by a meteorological satellite. Manual on Codes Volume I.1. http://wis.wmo.int/ManCodes1'@en</v>
      </c>
      <c r="J53" s="6" t="str">
        <f t="shared" si="8"/>
        <v>FM-85-SAREP</v>
      </c>
    </row>
    <row r="54" spans="1:10" ht="45" x14ac:dyDescent="0.25">
      <c r="A54" s="5" t="s">
        <v>239</v>
      </c>
      <c r="B54" s="6" t="s">
        <v>166</v>
      </c>
      <c r="C54" s="7" t="s">
        <v>167</v>
      </c>
      <c r="D54" s="6" t="str">
        <f t="shared" si="4"/>
        <v>FM-86-SATEM</v>
      </c>
      <c r="E54" s="6" t="str">
        <f t="shared" si="5"/>
        <v>&lt;http://codes.wmo.int/wmdr/DataFormat/FM-86-SATEM&gt;</v>
      </c>
      <c r="F54" s="6" t="s">
        <v>9</v>
      </c>
      <c r="G54" s="6" t="str">
        <f t="shared" si="6"/>
        <v>'Report of satellite remote upper-air soundings of pressure, temperature and humidity. Manual on Codes Volume I.1. http://wis.wmo.int/ManCodes1'@en</v>
      </c>
      <c r="H54" s="6" t="s">
        <v>10</v>
      </c>
      <c r="I54" s="6" t="str">
        <f t="shared" si="7"/>
        <v>'Report of satellite remote upper-air soundings of pressure, temperature and humidity. Manual on Codes Volume I.1. http://wis.wmo.int/ManCodes1'@en</v>
      </c>
      <c r="J54" s="6" t="str">
        <f t="shared" si="8"/>
        <v>FM-86-SATEM</v>
      </c>
    </row>
    <row r="55" spans="1:10" ht="45" x14ac:dyDescent="0.25">
      <c r="A55" s="5" t="s">
        <v>240</v>
      </c>
      <c r="B55" s="6" t="s">
        <v>169</v>
      </c>
      <c r="C55" s="7" t="s">
        <v>170</v>
      </c>
      <c r="D55" s="6" t="str">
        <f t="shared" si="4"/>
        <v>FM-87-SARAD</v>
      </c>
      <c r="E55" s="6" t="str">
        <f t="shared" si="5"/>
        <v>&lt;http://codes.wmo.int/wmdr/DataFormat/FM-87-SARAD&gt;</v>
      </c>
      <c r="F55" s="6" t="s">
        <v>9</v>
      </c>
      <c r="G55" s="6" t="str">
        <f t="shared" si="6"/>
        <v>'Report of satellite clear rdiance observations.Manual on Codes Volume I.1. http://wis.wmo.int/ManCodes1'@en</v>
      </c>
      <c r="H55" s="6" t="s">
        <v>10</v>
      </c>
      <c r="I55" s="6" t="str">
        <f t="shared" si="7"/>
        <v>'Report of satellite clear rdiance observations.Manual on Codes Volume I.1. http://wis.wmo.int/ManCodes1'@en</v>
      </c>
      <c r="J55" s="6" t="str">
        <f t="shared" si="8"/>
        <v>FM-87-SARAD</v>
      </c>
    </row>
    <row r="56" spans="1:10" ht="60" x14ac:dyDescent="0.25">
      <c r="A56" s="5" t="s">
        <v>241</v>
      </c>
      <c r="B56" s="6" t="s">
        <v>172</v>
      </c>
      <c r="C56" s="7" t="s">
        <v>254</v>
      </c>
      <c r="D56" s="6" t="str">
        <f t="shared" si="4"/>
        <v>FM-88-SATOB</v>
      </c>
      <c r="E56" s="6" t="str">
        <f t="shared" si="5"/>
        <v>&lt;http://codes.wmo.int/wmdr/DataFormat/FM-88-SATOB&gt;</v>
      </c>
      <c r="F56" s="6" t="s">
        <v>9</v>
      </c>
      <c r="G56" s="6" t="str">
        <f t="shared" si="6"/>
        <v>'Report of satellite observations of wind, surface temperature, cloud, humidity and radiation. Manual on Codes Volume I.1. http://wis.wmo.int/ManCodes1'@en</v>
      </c>
      <c r="H56" s="6" t="s">
        <v>10</v>
      </c>
      <c r="I56" s="6" t="str">
        <f t="shared" si="7"/>
        <v>'Report of satellite observations of wind, surface temperature, cloud, humidity and radiation. Manual on Codes Volume I.1. http://wis.wmo.int/ManCodes1'@en</v>
      </c>
      <c r="J56" s="6" t="str">
        <f t="shared" si="8"/>
        <v>FM-88-SATOB</v>
      </c>
    </row>
    <row r="57" spans="1:10" ht="45" x14ac:dyDescent="0.25">
      <c r="A57" s="5" t="s">
        <v>242</v>
      </c>
      <c r="B57" s="6" t="s">
        <v>174</v>
      </c>
      <c r="C57" s="7" t="s">
        <v>265</v>
      </c>
      <c r="D57" s="6" t="str">
        <f t="shared" si="4"/>
        <v>FM-92-GRIB</v>
      </c>
      <c r="E57" s="6" t="str">
        <f t="shared" si="5"/>
        <v>&lt;http://codes.wmo.int/wmdr/DataFormat/FM-92-GRIB&gt;</v>
      </c>
      <c r="F57" s="6" t="s">
        <v>9</v>
      </c>
      <c r="G57" s="6" t="str">
        <f t="shared" si="6"/>
        <v>'Processed data in the form of grid-point values expressed in binary form. Manual on Codes Volume I.2. http://wis.wmo.int/ManCodes2'@en</v>
      </c>
      <c r="H57" s="6" t="s">
        <v>10</v>
      </c>
      <c r="I57" s="6" t="str">
        <f t="shared" si="7"/>
        <v>'Processed data in the form of grid-point values expressed in binary form. Manual on Codes Volume I.2. http://wis.wmo.int/ManCodes2'@en</v>
      </c>
      <c r="J57" s="6" t="str">
        <f t="shared" si="8"/>
        <v>FM-92-GRIB</v>
      </c>
    </row>
    <row r="58" spans="1:10" ht="45" x14ac:dyDescent="0.25">
      <c r="A58" s="5" t="s">
        <v>243</v>
      </c>
      <c r="B58" s="6" t="s">
        <v>176</v>
      </c>
      <c r="C58" s="7" t="s">
        <v>264</v>
      </c>
      <c r="D58" s="6" t="str">
        <f t="shared" si="4"/>
        <v>FM-94-BUFR</v>
      </c>
      <c r="E58" s="6" t="str">
        <f t="shared" si="5"/>
        <v>&lt;http://codes.wmo.int/wmdr/DataFormat/FM-94-BUFR&gt;</v>
      </c>
      <c r="F58" s="6" t="s">
        <v>9</v>
      </c>
      <c r="G58" s="6" t="str">
        <f t="shared" si="6"/>
        <v>'Binary Universal Form for the Representation of meteorological data. Manual on Codes Volume I.2. http://wis.wmo.int/ManCodes2'@en</v>
      </c>
      <c r="H58" s="6" t="s">
        <v>10</v>
      </c>
      <c r="I58" s="6" t="str">
        <f t="shared" si="7"/>
        <v>'Binary Universal Form for the Representation of meteorological data. Manual on Codes Volume I.2. http://wis.wmo.int/ManCodes2'@en</v>
      </c>
      <c r="J58" s="6" t="str">
        <f t="shared" si="8"/>
        <v>FM-94-BUFR</v>
      </c>
    </row>
    <row r="59" spans="1:10" ht="45" x14ac:dyDescent="0.25">
      <c r="A59" s="5" t="s">
        <v>244</v>
      </c>
      <c r="B59" s="6" t="s">
        <v>178</v>
      </c>
      <c r="C59" s="7" t="s">
        <v>266</v>
      </c>
      <c r="D59" s="6" t="str">
        <f t="shared" si="4"/>
        <v>FM-95-CREX</v>
      </c>
      <c r="E59" s="6" t="str">
        <f t="shared" si="5"/>
        <v>&lt;http://codes.wmo.int/wmdr/DataFormat/FM-95-CREX&gt;</v>
      </c>
      <c r="F59" s="6" t="s">
        <v>9</v>
      </c>
      <c r="G59" s="6" t="str">
        <f t="shared" si="6"/>
        <v>'Character form for the representation and exchange of data. Manual on Codes Volume I.2. http://wis.wmo.int/ManCodes2'@en</v>
      </c>
      <c r="H59" s="6" t="s">
        <v>10</v>
      </c>
      <c r="I59" s="6" t="str">
        <f t="shared" si="7"/>
        <v>'Character form for the representation and exchange of data. Manual on Codes Volume I.2. http://wis.wmo.int/ManCodes2'@en</v>
      </c>
      <c r="J59" s="6" t="str">
        <f t="shared" si="8"/>
        <v>FM-95-CREX</v>
      </c>
    </row>
    <row r="60" spans="1:10" ht="45" x14ac:dyDescent="0.25">
      <c r="A60" s="5" t="s">
        <v>245</v>
      </c>
      <c r="B60" s="6" t="s">
        <v>180</v>
      </c>
      <c r="C60" s="7" t="s">
        <v>263</v>
      </c>
      <c r="D60" s="6" t="str">
        <f t="shared" si="4"/>
        <v>FM-201-COLLECT</v>
      </c>
      <c r="E60" s="6" t="str">
        <f t="shared" si="5"/>
        <v>&lt;http://codes.wmo.int/wmdr/DataFormat/FM-201-COLLECT&gt;</v>
      </c>
      <c r="F60" s="6" t="s">
        <v>9</v>
      </c>
      <c r="G60" s="6" t="str">
        <f t="shared" si="6"/>
        <v>'Collection of reports that use the same XML application schemas. Manual on Codes Volume I.3. http://wis.wmo.int/ManCodes3'@en</v>
      </c>
      <c r="H60" s="6" t="s">
        <v>10</v>
      </c>
      <c r="I60" s="6" t="str">
        <f t="shared" si="7"/>
        <v>'Collection of reports that use the same XML application schemas. Manual on Codes Volume I.3. http://wis.wmo.int/ManCodes3'@en</v>
      </c>
      <c r="J60" s="6" t="str">
        <f t="shared" si="8"/>
        <v>FM-201-COLLECT</v>
      </c>
    </row>
    <row r="61" spans="1:10" ht="30" x14ac:dyDescent="0.25">
      <c r="A61" s="5" t="s">
        <v>246</v>
      </c>
      <c r="B61" s="6" t="s">
        <v>182</v>
      </c>
      <c r="C61" s="7" t="s">
        <v>258</v>
      </c>
      <c r="D61" s="6" t="str">
        <f t="shared" si="4"/>
        <v>FM-202-METCE</v>
      </c>
      <c r="E61" s="6" t="str">
        <f t="shared" si="5"/>
        <v>&lt;http://codes.wmo.int/wmdr/DataFormat/FM-202-METCE&gt;</v>
      </c>
      <c r="F61" s="6" t="s">
        <v>9</v>
      </c>
      <c r="G61" s="6" t="str">
        <f t="shared" si="6"/>
        <v>'Meteorological information. Manual on Codes Volume I.3. http://wis.wmo.int/ManCodes3'@en</v>
      </c>
      <c r="H61" s="6" t="s">
        <v>10</v>
      </c>
      <c r="I61" s="6" t="str">
        <f t="shared" si="7"/>
        <v>'Meteorological information. Manual on Codes Volume I.3. http://wis.wmo.int/ManCodes3'@en</v>
      </c>
      <c r="J61" s="6" t="str">
        <f t="shared" si="8"/>
        <v>FM-202-METCE</v>
      </c>
    </row>
    <row r="62" spans="1:10" ht="30" x14ac:dyDescent="0.25">
      <c r="A62" s="5" t="s">
        <v>247</v>
      </c>
      <c r="B62" s="6" t="s">
        <v>184</v>
      </c>
      <c r="C62" s="7" t="s">
        <v>259</v>
      </c>
      <c r="D62" s="6" t="str">
        <f t="shared" si="4"/>
        <v>FM-203-OPM-XML</v>
      </c>
      <c r="E62" s="6" t="str">
        <f t="shared" si="5"/>
        <v>&lt;http://codes.wmo.int/wmdr/DataFormat/FM-203-OPM-XML&gt;</v>
      </c>
      <c r="F62" s="6" t="s">
        <v>9</v>
      </c>
      <c r="G62" s="6" t="str">
        <f t="shared" si="6"/>
        <v>'Observable property model. Manual on Codes Volume I.3. http://wis.wmo.int/ManCodes3'@en</v>
      </c>
      <c r="H62" s="6" t="s">
        <v>10</v>
      </c>
      <c r="I62" s="6" t="str">
        <f t="shared" si="7"/>
        <v>'Observable property model. Manual on Codes Volume I.3. http://wis.wmo.int/ManCodes3'@en</v>
      </c>
      <c r="J62" s="6" t="str">
        <f t="shared" si="8"/>
        <v>FM-203-OPM-XML</v>
      </c>
    </row>
    <row r="63" spans="1:10" ht="30" x14ac:dyDescent="0.25">
      <c r="A63" s="5" t="s">
        <v>248</v>
      </c>
      <c r="B63" s="6" t="s">
        <v>186</v>
      </c>
      <c r="C63" s="7" t="s">
        <v>260</v>
      </c>
      <c r="D63" s="6" t="str">
        <f t="shared" si="4"/>
        <v>FM-204-SAF-XML</v>
      </c>
      <c r="E63" s="6" t="str">
        <f t="shared" si="5"/>
        <v>&lt;http://codes.wmo.int/wmdr/DataFormat/FM-204-SAF-XML&gt;</v>
      </c>
      <c r="F63" s="6" t="s">
        <v>9</v>
      </c>
      <c r="G63" s="6" t="str">
        <f t="shared" si="6"/>
        <v>'Simple aeronautical features. Manual on Codes Volume I.3. http://wis.wmo.int/ManCodes3'@en</v>
      </c>
      <c r="H63" s="6" t="s">
        <v>10</v>
      </c>
      <c r="I63" s="6" t="str">
        <f t="shared" si="7"/>
        <v>'Simple aeronautical features. Manual on Codes Volume I.3. http://wis.wmo.int/ManCodes3'@en</v>
      </c>
      <c r="J63" s="6" t="str">
        <f t="shared" si="8"/>
        <v>FM-204-SAF-XML</v>
      </c>
    </row>
    <row r="64" spans="1:10" ht="60" x14ac:dyDescent="0.25">
      <c r="A64" s="5" t="s">
        <v>249</v>
      </c>
      <c r="B64" s="6" t="s">
        <v>188</v>
      </c>
      <c r="C64" s="7" t="s">
        <v>261</v>
      </c>
      <c r="D64" s="6" t="str">
        <f t="shared" si="4"/>
        <v>FM-205-IWXXM-XML</v>
      </c>
      <c r="E64" s="6" t="str">
        <f t="shared" si="5"/>
        <v>&lt;http://codes.wmo.int/wmdr/DataFormat/FM-205-IWXXM-XML&gt;</v>
      </c>
      <c r="F64" s="6" t="s">
        <v>9</v>
      </c>
      <c r="G64" s="6" t="str">
        <f t="shared" si="6"/>
        <v>'International Civil Aviation Organization meteorological information exchange model. Manual on Codes Volume I.3. http://wis.wmo.int/ManCodes3'@en</v>
      </c>
      <c r="H64" s="6" t="s">
        <v>10</v>
      </c>
      <c r="I64" s="6" t="str">
        <f t="shared" si="7"/>
        <v>'International Civil Aviation Organization meteorological information exchange model. Manual on Codes Volume I.3. http://wis.wmo.int/ManCodes3'@en</v>
      </c>
      <c r="J64" s="6" t="str">
        <f t="shared" si="8"/>
        <v>FM-205-IWXXM-XML</v>
      </c>
    </row>
    <row r="65" spans="1:10" s="10" customFormat="1" ht="30" x14ac:dyDescent="0.25">
      <c r="A65" s="9" t="s">
        <v>256</v>
      </c>
      <c r="B65" s="10" t="s">
        <v>257</v>
      </c>
      <c r="C65" s="11" t="s">
        <v>262</v>
      </c>
      <c r="D65" s="10" t="str">
        <f t="shared" si="4"/>
        <v>FM-241-WMDR-XML</v>
      </c>
      <c r="E65" s="10" t="str">
        <f>"&lt;" &amp; BaseURI &amp;"/" &amp;D65 &amp; "&gt;"</f>
        <v>&lt;http://codes.wmo.int/wmdr/DataFormat/FM-241-WMDR-XML&gt;</v>
      </c>
      <c r="F65" s="10" t="s">
        <v>9</v>
      </c>
      <c r="G65" s="10" t="str">
        <f t="shared" si="6"/>
        <v>'WIGOS metadata data representation.Manual on Codes Volume I.3. http://wis.wmo.int/ManCodes3'@en</v>
      </c>
      <c r="I65" s="10" t="str">
        <f t="shared" si="7"/>
        <v>'WIGOS metadata data representation.Manual on Codes Volume I.3. http://wis.wmo.int/ManCodes3'@en</v>
      </c>
      <c r="J65" s="10" t="str">
        <f t="shared" si="8"/>
        <v>FM-241-WMDR-XML</v>
      </c>
    </row>
  </sheetData>
  <sortState ref="A2:J64">
    <sortCondition ref="A2:A64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1" t="s">
        <v>20</v>
      </c>
    </row>
  </sheetData>
  <hyperlinks>
    <hyperlink ref="A1" r:id="rId1" display="http://codes.wmo.int/common/wmdsDataFormat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2017-04-06T15:10:34Z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