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750" windowWidth="28830" windowHeight="6525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41" r:id="rId4"/>
  </pivotCaches>
</workbook>
</file>

<file path=xl/calcChain.xml><?xml version="1.0" encoding="utf-8"?>
<calcChain xmlns="http://schemas.openxmlformats.org/spreadsheetml/2006/main">
  <c r="E3" i="1" l="1"/>
  <c r="E4" i="1"/>
  <c r="E2" i="1"/>
  <c r="G3" i="1" l="1"/>
  <c r="I3" i="1" s="1"/>
  <c r="J3" i="1"/>
  <c r="G4" i="1"/>
  <c r="I4" i="1" s="1"/>
  <c r="J4" i="1"/>
  <c r="J2" i="1" l="1"/>
  <c r="G2" i="1"/>
  <c r="I2" i="1" s="1"/>
</calcChain>
</file>

<file path=xl/sharedStrings.xml><?xml version="1.0" encoding="utf-8"?>
<sst xmlns="http://schemas.openxmlformats.org/spreadsheetml/2006/main" count="36" uniqueCount="29">
  <si>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</si>
  <si>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</si>
  <si>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</si>
  <si>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</si>
  <si>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</si>
  <si>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</si>
  <si>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</si>
  <si>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</si>
  <si>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</si>
  <si>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</si>
  <si>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</si>
  <si>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</si>
  <si>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Count of WIGOS#</t>
  </si>
  <si>
    <t>Row Labels</t>
  </si>
  <si>
    <t>(blank)</t>
  </si>
  <si>
    <t>Grand Total</t>
  </si>
  <si>
    <t>http://codes.wmo.int/wmdr/ControlLocation</t>
  </si>
  <si>
    <t>5-08-02-01</t>
  </si>
  <si>
    <t>Field calibration</t>
  </si>
  <si>
    <t>Instrument control activity performed on site</t>
  </si>
  <si>
    <t>5-08-02-02</t>
  </si>
  <si>
    <t>Laboratory calibration</t>
  </si>
  <si>
    <t>Instrument control activity performed in the laboratory</t>
  </si>
  <si>
    <t>5-08-02-03</t>
  </si>
  <si>
    <t>Remote (non in-situ)</t>
  </si>
  <si>
    <t>Instrument control activity performed remotely</t>
  </si>
  <si>
    <t>onSite</t>
  </si>
  <si>
    <t>laboratory</t>
  </si>
  <si>
    <t>remote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</si>
</sst>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9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523430555557" createdVersion="4" refreshedVersion="4" minRefreshableVersion="3" recordCount="9">
  <cacheSource type="worksheet">
    <worksheetSource ref="A1:J1048576" sheet="Export"/>
  </cacheSource>
  <cacheFields count="10">
    <cacheField name="WIGOS#" numFmtId="49">
      <sharedItems containsBlank="1"/>
    </cacheField>
    <cacheField name="IGOSname" numFmtId="0">
      <sharedItems containsBlank="1"/>
    </cacheField>
    <cacheField name="WIGOSDefinition" numFmtId="0">
      <sharedItems containsBlank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ntainsMixedTypes="1" containsNumber="1" containsInteger="1" minValue="0" maxValue="0" count="5">
        <s v="onSite"/>
        <s v="laboratory"/>
        <s v="remote"/>
        <m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s v="5-08-02-01"/>
    <s v="Field calibration"/>
    <s v="Instrument control activity performed on site"/>
    <s v="onSite"/>
    <s v="&lt;http://codes.wmo.int/wmdr/ControlLocationonSite&gt;"/>
    <s v="Experimental"/>
    <s v="'Instrument control activity performed on site'@en"/>
    <s v="skos:Concept"/>
    <s v="'Instrument control activity performed on site'@en"/>
    <x v="0"/>
  </r>
  <r>
    <s v="5-08-02-02"/>
    <s v="Laboratory calibration"/>
    <s v="Instrument control activity performed in the laboratory"/>
    <s v="laboratory"/>
    <s v="&lt;http://codes.wmo.int/wmdr/ControlLocationlaboratory&gt;"/>
    <s v="Experimental"/>
    <s v="'Instrument control activity performed in the laboratory'@en"/>
    <s v="skos:Concept"/>
    <s v="'Instrument control activity performed in the laboratory'@en"/>
    <x v="1"/>
  </r>
  <r>
    <s v="5-08-02-03"/>
    <s v="Remote (non in-situ)"/>
    <s v="Instrument control activity performed remotely"/>
    <s v="remote"/>
    <s v="&lt;http://codes.wmo.int/wmdr/ControlLocationremote&gt;"/>
    <s v="Experimental"/>
    <s v="'Instrument control activity performed remotely'@en"/>
    <s v="skos:Concept"/>
    <s v="'Instrument control activity performed remotely'@en"/>
    <x v="2"/>
  </r>
  <r>
    <m/>
    <m/>
    <m/>
    <m/>
    <m/>
    <m/>
    <m/>
    <m/>
    <m/>
    <x v="3"/>
  </r>
  <r>
    <m/>
    <m/>
    <m/>
    <m/>
    <m/>
    <m/>
    <m/>
    <m/>
    <m/>
    <x v="3"/>
  </r>
  <r>
    <m/>
    <m/>
    <m/>
    <m/>
    <m/>
    <m/>
    <m/>
    <m/>
    <m/>
    <x v="3"/>
  </r>
  <r>
    <m/>
    <m/>
    <m/>
    <m/>
    <m/>
    <m/>
    <m/>
    <m/>
    <m/>
    <x v="3"/>
  </r>
  <r>
    <m/>
    <m/>
    <m/>
    <m/>
    <m/>
    <m/>
    <m/>
    <m/>
    <m/>
    <x v="3"/>
  </r>
  <r>
    <m/>
    <m/>
    <m/>
    <m/>
    <m/>
    <m/>
    <m/>
    <m/>
    <m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8" firstHeaderRow="1" firstDataRow="1" firstDataCol="1"/>
  <pivotFields count="1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">
        <item x="3"/>
        <item m="1" x="4"/>
        <item x="0"/>
        <item x="1"/>
        <item x="2"/>
        <item t="default"/>
      </items>
    </pivotField>
  </pivotFields>
  <rowFields count="1">
    <field x="9"/>
  </rowFields>
  <rowItems count="5">
    <i>
      <x/>
    </i>
    <i>
      <x v="2"/>
    </i>
    <i>
      <x v="3"/>
    </i>
    <i>
      <x v="4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odes.wmo.int/common/wmdsControlLoc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workbookViewId="0">
      <selection activeCell="B5" sqref="B5"/>
    </sheetView>
  </sheetViews>
  <sheetFormatPr defaultRowHeight="15" x14ac:dyDescent="0.25"/>
  <cols>
    <col min="1" max="1" width="13.140625" customWidth="1"/>
    <col min="2" max="2" width="16.5703125" bestFit="1" customWidth="1"/>
  </cols>
  <sheetData>
    <row r="3" spans="1:2" x14ac:dyDescent="0.25">
      <c r="A3" s="4" t="s">
        <v>13</v>
      </c>
      <c r="B3" t="s">
        <v>12</v>
      </c>
    </row>
    <row r="4" spans="1:2" x14ac:dyDescent="0.25">
      <c r="A4" s="5" t="s">
        <v>14</v>
      </c>
      <c r="B4" s="3"/>
    </row>
    <row r="5" spans="1:2" x14ac:dyDescent="0.25">
      <c r="A5" s="5" t="s">
        <v>26</v>
      </c>
      <c r="B5" s="3">
        <v>1</v>
      </c>
    </row>
    <row r="6" spans="1:2" x14ac:dyDescent="0.25">
      <c r="A6" s="5" t="s">
        <v>27</v>
      </c>
      <c r="B6" s="3">
        <v>1</v>
      </c>
    </row>
    <row r="7" spans="1:2" x14ac:dyDescent="0.25">
      <c r="A7" s="5" t="s">
        <v>28</v>
      </c>
      <c r="B7" s="3">
        <v>1</v>
      </c>
    </row>
    <row r="8" spans="1:2" x14ac:dyDescent="0.25">
      <c r="A8" s="5" t="s">
        <v>15</v>
      </c>
      <c r="B8" s="3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D7" sqref="D7"/>
    </sheetView>
  </sheetViews>
  <sheetFormatPr defaultRowHeight="15" x14ac:dyDescent="0.25"/>
  <cols>
    <col min="1" max="1" width="9.140625" style="6"/>
    <col min="5" max="5" width="56.5703125" customWidth="1"/>
    <col min="7" max="7" width="44.85546875" customWidth="1"/>
    <col min="8" max="8" width="18.7109375" customWidth="1"/>
    <col min="9" max="9" width="46" customWidth="1"/>
    <col min="10" max="10" width="51.7109375" customWidth="1"/>
  </cols>
  <sheetData>
    <row r="1" spans="1:10" x14ac:dyDescent="0.25">
      <c r="A1" s="6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6" t="s">
        <v>17</v>
      </c>
      <c r="B2" t="s">
        <v>18</v>
      </c>
      <c r="C2" t="s">
        <v>19</v>
      </c>
      <c r="D2" t="s">
        <v>26</v>
      </c>
      <c r="E2" t="str">
        <f>"&lt;" &amp; BaseURI &amp; "/" &amp; D2 &amp; "&gt;"</f>
        <v>&lt;http://codes.wmo.int/wmdr/ControlLocation/onSite&gt;</v>
      </c>
      <c r="F2" t="s">
        <v>10</v>
      </c>
      <c r="G2" t="str">
        <f>"'" &amp; C2 &amp; "'@en"</f>
        <v>'Instrument control activity performed on site'@en</v>
      </c>
      <c r="H2" t="s">
        <v>11</v>
      </c>
      <c r="I2" t="str">
        <f>G2</f>
        <v>'Instrument control activity performed on site'@en</v>
      </c>
      <c r="J2" t="str">
        <f>D2</f>
        <v>onSite</v>
      </c>
    </row>
    <row r="3" spans="1:10" x14ac:dyDescent="0.25">
      <c r="A3" s="6" t="s">
        <v>20</v>
      </c>
      <c r="B3" t="s">
        <v>21</v>
      </c>
      <c r="C3" t="s">
        <v>22</v>
      </c>
      <c r="D3" t="s">
        <v>27</v>
      </c>
      <c r="E3" t="str">
        <f>"&lt;" &amp; BaseURI &amp; "/" &amp; D3 &amp; "&gt;"</f>
        <v>&lt;http://codes.wmo.int/wmdr/ControlLocation/laboratory&gt;</v>
      </c>
      <c r="F3" t="s">
        <v>10</v>
      </c>
      <c r="G3" t="str">
        <f t="shared" ref="G3:G4" si="0">"'" &amp; C3 &amp; "'@en"</f>
        <v>'Instrument control activity performed in the laboratory'@en</v>
      </c>
      <c r="H3" t="s">
        <v>11</v>
      </c>
      <c r="I3" t="str">
        <f t="shared" ref="I3:I4" si="1">G3</f>
        <v>'Instrument control activity performed in the laboratory'@en</v>
      </c>
      <c r="J3" t="str">
        <f t="shared" ref="J3:J4" si="2">D3</f>
        <v>laboratory</v>
      </c>
    </row>
    <row r="4" spans="1:10" x14ac:dyDescent="0.25">
      <c r="A4" s="6" t="s">
        <v>23</v>
      </c>
      <c r="B4" t="s">
        <v>24</v>
      </c>
      <c r="C4" t="s">
        <v>25</v>
      </c>
      <c r="D4" t="s">
        <v>28</v>
      </c>
      <c r="E4" t="str">
        <f>"&lt;" &amp; BaseURI &amp; "/" &amp; D4 &amp; "&gt;"</f>
        <v>&lt;http://codes.wmo.int/wmdr/ControlLocation/remote&gt;</v>
      </c>
      <c r="F4" t="s">
        <v>10</v>
      </c>
      <c r="G4" t="str">
        <f t="shared" si="0"/>
        <v>'Instrument control activity performed remotely'@en</v>
      </c>
      <c r="H4" t="s">
        <v>11</v>
      </c>
      <c r="I4" t="str">
        <f t="shared" si="1"/>
        <v>'Instrument control activity performed remotely'@en</v>
      </c>
      <c r="J4" t="str">
        <f t="shared" si="2"/>
        <v>remote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2" t="s">
        <v>16</v>
      </c>
    </row>
  </sheetData>
  <hyperlinks>
    <hyperlink ref="A1" r:id="rId1" display="http://codes.wmo.int/common/wmdsControlLocation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2017-03-21T13:12:12Z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