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42" r:id="rId4"/>
  </pivotCaches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C3" i="1" l="1"/>
  <c r="C4" i="1"/>
  <c r="C5" i="1"/>
  <c r="G5" i="1" s="1"/>
  <c r="I5" i="1" s="1"/>
  <c r="C6" i="1"/>
  <c r="G6" i="1" s="1"/>
  <c r="I6" i="1" s="1"/>
  <c r="C7" i="1"/>
  <c r="C8" i="1"/>
  <c r="C9" i="1"/>
  <c r="G9" i="1" s="1"/>
  <c r="I9" i="1" s="1"/>
  <c r="C2" i="1"/>
  <c r="J5" i="1"/>
  <c r="J6" i="1"/>
  <c r="G7" i="1"/>
  <c r="I7" i="1"/>
  <c r="J7" i="1"/>
  <c r="G8" i="1"/>
  <c r="I8" i="1"/>
  <c r="J8" i="1"/>
  <c r="J9" i="1"/>
  <c r="G3" i="1" l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<sst xmlns="http://schemas.openxmlformats.org/spreadsheetml/2006/main" count="63" uniqueCount="41">
  <si>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</si>
  <si>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</si>
  <si>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</si>
  <si>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</si>
  <si>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</si>
  <si>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</si>
  <si>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</si>
  <si>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</si>
  <si>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</si>
  <si>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</si>
  <si>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</si>
  <si>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</si>
  <si>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</si>
  <si>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</si>
  <si>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</si>
  <si>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</si>
  <si>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http://codes.wmo.int/wmdr/ControlStandardType</t>
  </si>
  <si>
    <t>5-08-01-01</t>
  </si>
  <si>
    <t>International</t>
  </si>
  <si>
    <t>internationalStandard</t>
  </si>
  <si>
    <t>5-08-01-02</t>
  </si>
  <si>
    <t>Primary</t>
  </si>
  <si>
    <t>primaryStandard</t>
  </si>
  <si>
    <t>5-08-01-03</t>
  </si>
  <si>
    <t>Secondary</t>
  </si>
  <si>
    <t>secondaryStandard</t>
  </si>
  <si>
    <t>5-08-01-04</t>
  </si>
  <si>
    <t>Reference</t>
  </si>
  <si>
    <t>referenceStandard</t>
  </si>
  <si>
    <t>5-08-01-05</t>
  </si>
  <si>
    <t>Working</t>
  </si>
  <si>
    <t>workingStandard</t>
  </si>
  <si>
    <t>5-08-01-06</t>
  </si>
  <si>
    <t>Transfer</t>
  </si>
  <si>
    <t>transferStandard</t>
  </si>
  <si>
    <t>5-08-01-07</t>
  </si>
  <si>
    <t>Travelling</t>
  </si>
  <si>
    <t>travellingStandard</t>
  </si>
  <si>
    <t>5-08-01-08</t>
  </si>
  <si>
    <t>Collective</t>
  </si>
  <si>
    <t>collectiveStandard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</si>
</sst>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2197685183" createdVersion="4" refreshedVersion="4" minRefreshableVersion="3" recordCount="9">
  <cacheSource type="worksheet">
    <worksheetSource ref="A1:J1048576" sheet="Export"/>
  </cacheSource>
  <cacheFields count="10">
    <cacheField name="WIGOS#" numFmtId="0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13">
        <s v="internationalStandard"/>
        <s v="primaryStandard"/>
        <s v="secondaryStandard"/>
        <s v="referenceStandard"/>
        <s v="workingStandard"/>
        <s v="transferStandard"/>
        <s v="travellingStandard"/>
        <s v="collectiveStandard"/>
        <m/>
        <s v="automaticReading" u="1"/>
        <s v="unspecified" u="1"/>
        <s v="humanObservation" u="1"/>
        <s v="manualReading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5-08-01-01"/>
    <s v="International"/>
    <s v="International - Definition to be provided"/>
    <s v="internationalStandard"/>
    <s v="&lt;http://codes.wmo.int/wmdr/ControlStandardTypeinternationalStandard&gt;"/>
    <s v="Experimental"/>
    <s v="'International - Definition to be provided'@en"/>
    <s v="skos:Concept"/>
    <s v="'International - Definition to be provided'@en"/>
    <x v="0"/>
  </r>
  <r>
    <s v="5-08-01-02"/>
    <s v="Primary"/>
    <s v="Primary - Definition to be provided"/>
    <s v="primaryStandard"/>
    <s v="&lt;http://codes.wmo.int/wmdr/ControlStandardTypeprimaryStandard&gt;"/>
    <s v="Experimental"/>
    <s v="'Primary - Definition to be provided'@en"/>
    <s v="skos:Concept"/>
    <s v="'Primary - Definition to be provided'@en"/>
    <x v="1"/>
  </r>
  <r>
    <s v="5-08-01-03"/>
    <s v="Secondary"/>
    <s v="Secondary - Definition to be provided"/>
    <s v="secondaryStandard"/>
    <s v="&lt;http://codes.wmo.int/wmdr/ControlStandardTypesecondaryStandard&gt;"/>
    <s v="Experimental"/>
    <s v="'Secondary - Definition to be provided'@en"/>
    <s v="skos:Concept"/>
    <s v="'Secondary - Definition to be provided'@en"/>
    <x v="2"/>
  </r>
  <r>
    <s v="5-08-01-04"/>
    <s v="Reference"/>
    <s v="Reference - Definition to be provided"/>
    <s v="referenceStandard"/>
    <s v="&lt;http://codes.wmo.int/wmdr/ControlStandardTypereferenceStandard&gt;"/>
    <s v="Experimental"/>
    <s v="'Reference - Definition to be provided'@en"/>
    <s v="skos:Concept"/>
    <s v="'Reference - Definition to be provided'@en"/>
    <x v="3"/>
  </r>
  <r>
    <s v="5-08-01-05"/>
    <s v="Working"/>
    <s v="Working - Definition to be provided"/>
    <s v="workingStandard"/>
    <s v="&lt;http://codes.wmo.int/wmdr/ControlStandardTypeworkingStandard&gt;"/>
    <s v="Experimental"/>
    <s v="'Working - Definition to be provided'@en"/>
    <s v="skos:Concept"/>
    <s v="'Working - Definition to be provided'@en"/>
    <x v="4"/>
  </r>
  <r>
    <s v="5-08-01-06"/>
    <s v="Transfer"/>
    <s v="Transfer - Definition to be provided"/>
    <s v="transferStandard"/>
    <s v="&lt;http://codes.wmo.int/wmdr/ControlStandardTypetransferStandard&gt;"/>
    <s v="Experimental"/>
    <s v="'Transfer - Definition to be provided'@en"/>
    <s v="skos:Concept"/>
    <s v="'Transfer - Definition to be provided'@en"/>
    <x v="5"/>
  </r>
  <r>
    <s v="5-08-01-07"/>
    <s v="Travelling"/>
    <s v="Travelling - Definition to be provided"/>
    <s v="travellingStandard"/>
    <s v="&lt;http://codes.wmo.int/wmdr/ControlStandardTypetravellingStandard&gt;"/>
    <s v="Experimental"/>
    <s v="'Travelling - Definition to be provided'@en"/>
    <s v="skos:Concept"/>
    <s v="'Travelling - Definition to be provided'@en"/>
    <x v="6"/>
  </r>
  <r>
    <s v="5-08-01-08"/>
    <s v="Collective"/>
    <s v="Collective - Definition to be provided"/>
    <s v="collectiveStandard"/>
    <s v="&lt;http://codes.wmo.int/wmdr/ControlStandardTypecollectiveStandard&gt;"/>
    <s v="Experimental"/>
    <s v="'Collective - Definition to be provided'@en"/>
    <s v="skos:Concept"/>
    <s v="'Collective - Definition to be provided'@en"/>
    <x v="7"/>
  </r>
  <r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3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m="1" x="9"/>
        <item m="1" x="11"/>
        <item m="1" x="12"/>
        <item m="1" x="10"/>
        <item x="8"/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9"/>
  </rowFields>
  <rowItems count="10"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ControlStandardTy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B6" sqref="B6"/>
    </sheetView>
  </sheetViews>
  <sheetFormatPr defaultRowHeight="15" x14ac:dyDescent="0.25"/>
  <cols>
    <col min="1" max="1" width="20.7109375" bestFit="1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19</v>
      </c>
      <c r="B5" s="3">
        <v>1</v>
      </c>
    </row>
    <row r="6" spans="1:2" x14ac:dyDescent="0.25">
      <c r="A6" s="5" t="s">
        <v>22</v>
      </c>
      <c r="B6" s="3">
        <v>1</v>
      </c>
    </row>
    <row r="7" spans="1:2" x14ac:dyDescent="0.25">
      <c r="A7" s="5" t="s">
        <v>25</v>
      </c>
      <c r="B7" s="3">
        <v>1</v>
      </c>
    </row>
    <row r="8" spans="1:2" x14ac:dyDescent="0.25">
      <c r="A8" s="5" t="s">
        <v>28</v>
      </c>
      <c r="B8" s="3">
        <v>1</v>
      </c>
    </row>
    <row r="9" spans="1:2" x14ac:dyDescent="0.25">
      <c r="A9" s="5" t="s">
        <v>31</v>
      </c>
      <c r="B9" s="3">
        <v>1</v>
      </c>
    </row>
    <row r="10" spans="1:2" x14ac:dyDescent="0.25">
      <c r="A10" s="5" t="s">
        <v>34</v>
      </c>
      <c r="B10" s="3">
        <v>1</v>
      </c>
    </row>
    <row r="11" spans="1:2" x14ac:dyDescent="0.25">
      <c r="A11" s="5" t="s">
        <v>37</v>
      </c>
      <c r="B11" s="3">
        <v>1</v>
      </c>
    </row>
    <row r="12" spans="1:2" x14ac:dyDescent="0.25">
      <c r="A12" s="5" t="s">
        <v>40</v>
      </c>
      <c r="B12" s="3">
        <v>1</v>
      </c>
    </row>
    <row r="13" spans="1:2" x14ac:dyDescent="0.25">
      <c r="A13" s="5" t="s">
        <v>15</v>
      </c>
      <c r="B13" s="3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2" sqref="E2:E9"/>
    </sheetView>
  </sheetViews>
  <sheetFormatPr defaultRowHeight="15" x14ac:dyDescent="0.25"/>
  <cols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t="s">
        <v>17</v>
      </c>
      <c r="B2" t="s">
        <v>18</v>
      </c>
      <c r="C2" t="str">
        <f>B2 &amp; " - Definition to be provided"</f>
        <v>International - Definition to be provided</v>
      </c>
      <c r="D2" t="s">
        <v>19</v>
      </c>
      <c r="E2" t="str">
        <f>"&lt;" &amp; BaseURI &amp; "/" &amp; D2 &amp; "&gt;"</f>
        <v>&lt;http://codes.wmo.int/wmdr/ControlStandardType/internationalStandard&gt;</v>
      </c>
      <c r="F2" t="s">
        <v>10</v>
      </c>
      <c r="G2" t="str">
        <f>"'" &amp; C2 &amp; "'@en"</f>
        <v>'International - Definition to be provided'@en</v>
      </c>
      <c r="H2" t="s">
        <v>11</v>
      </c>
      <c r="I2" t="str">
        <f>G2</f>
        <v>'International - Definition to be provided'@en</v>
      </c>
      <c r="J2" t="str">
        <f>D2</f>
        <v>internationalStandard</v>
      </c>
    </row>
    <row r="3" spans="1:10" x14ac:dyDescent="0.25">
      <c r="A3" t="s">
        <v>20</v>
      </c>
      <c r="B3" t="s">
        <v>21</v>
      </c>
      <c r="C3" t="str">
        <f t="shared" ref="C3:C9" si="0">B3 &amp; " - Definition to be provided"</f>
        <v>Primary - Definition to be provided</v>
      </c>
      <c r="D3" t="s">
        <v>22</v>
      </c>
      <c r="E3" t="str">
        <f>"&lt;" &amp; BaseURI &amp; "/" &amp; D3 &amp; "&gt;"</f>
        <v>&lt;http://codes.wmo.int/wmdr/ControlStandardType/primaryStandard&gt;</v>
      </c>
      <c r="F3" t="s">
        <v>10</v>
      </c>
      <c r="G3" t="str">
        <f t="shared" ref="G3:G4" si="1">"'" &amp; C3 &amp; "'@en"</f>
        <v>'Primary - Definition to be provided'@en</v>
      </c>
      <c r="H3" t="s">
        <v>11</v>
      </c>
      <c r="I3" t="str">
        <f t="shared" ref="I3:I4" si="2">G3</f>
        <v>'Primary - Definition to be provided'@en</v>
      </c>
      <c r="J3" t="str">
        <f t="shared" ref="J3:J4" si="3">D3</f>
        <v>primaryStandard</v>
      </c>
    </row>
    <row r="4" spans="1:10" x14ac:dyDescent="0.25">
      <c r="A4" t="s">
        <v>23</v>
      </c>
      <c r="B4" t="s">
        <v>24</v>
      </c>
      <c r="C4" t="str">
        <f t="shared" si="0"/>
        <v>Secondary - Definition to be provided</v>
      </c>
      <c r="D4" t="s">
        <v>25</v>
      </c>
      <c r="E4" t="str">
        <f>"&lt;" &amp; BaseURI &amp; "/" &amp; D4 &amp; "&gt;"</f>
        <v>&lt;http://codes.wmo.int/wmdr/ControlStandardType/secondaryStandard&gt;</v>
      </c>
      <c r="F4" t="s">
        <v>10</v>
      </c>
      <c r="G4" t="str">
        <f t="shared" si="1"/>
        <v>'Secondary - Definition to be provided'@en</v>
      </c>
      <c r="H4" t="s">
        <v>11</v>
      </c>
      <c r="I4" t="str">
        <f t="shared" si="2"/>
        <v>'Secondary - Definition to be provided'@en</v>
      </c>
      <c r="J4" t="str">
        <f t="shared" si="3"/>
        <v>secondaryStandard</v>
      </c>
    </row>
    <row r="5" spans="1:10" x14ac:dyDescent="0.25">
      <c r="A5" t="s">
        <v>26</v>
      </c>
      <c r="B5" t="s">
        <v>27</v>
      </c>
      <c r="C5" t="str">
        <f t="shared" si="0"/>
        <v>Reference - Definition to be provided</v>
      </c>
      <c r="D5" t="s">
        <v>28</v>
      </c>
      <c r="E5" t="str">
        <f>"&lt;" &amp; BaseURI &amp; "/" &amp; D5 &amp; "&gt;"</f>
        <v>&lt;http://codes.wmo.int/wmdr/ControlStandardType/referenceStandard&gt;</v>
      </c>
      <c r="F5" t="s">
        <v>10</v>
      </c>
      <c r="G5" t="str">
        <f t="shared" ref="G5:G9" si="4">"'" &amp; C5 &amp; "'@en"</f>
        <v>'Reference - Definition to be provided'@en</v>
      </c>
      <c r="H5" t="s">
        <v>11</v>
      </c>
      <c r="I5" t="str">
        <f t="shared" ref="I5:I9" si="5">G5</f>
        <v>'Reference - Definition to be provided'@en</v>
      </c>
      <c r="J5" t="str">
        <f t="shared" ref="J5:J9" si="6">D5</f>
        <v>referenceStandard</v>
      </c>
    </row>
    <row r="6" spans="1:10" x14ac:dyDescent="0.25">
      <c r="A6" t="s">
        <v>29</v>
      </c>
      <c r="B6" t="s">
        <v>30</v>
      </c>
      <c r="C6" t="str">
        <f t="shared" si="0"/>
        <v>Working - Definition to be provided</v>
      </c>
      <c r="D6" t="s">
        <v>31</v>
      </c>
      <c r="E6" t="str">
        <f>"&lt;" &amp; BaseURI &amp; "/" &amp; D6 &amp; "&gt;"</f>
        <v>&lt;http://codes.wmo.int/wmdr/ControlStandardType/workingStandard&gt;</v>
      </c>
      <c r="F6" t="s">
        <v>10</v>
      </c>
      <c r="G6" t="str">
        <f t="shared" si="4"/>
        <v>'Working - Definition to be provided'@en</v>
      </c>
      <c r="H6" t="s">
        <v>11</v>
      </c>
      <c r="I6" t="str">
        <f t="shared" si="5"/>
        <v>'Working - Definition to be provided'@en</v>
      </c>
      <c r="J6" t="str">
        <f t="shared" si="6"/>
        <v>workingStandard</v>
      </c>
    </row>
    <row r="7" spans="1:10" x14ac:dyDescent="0.25">
      <c r="A7" t="s">
        <v>32</v>
      </c>
      <c r="B7" t="s">
        <v>33</v>
      </c>
      <c r="C7" t="str">
        <f t="shared" si="0"/>
        <v>Transfer - Definition to be provided</v>
      </c>
      <c r="D7" t="s">
        <v>34</v>
      </c>
      <c r="E7" t="str">
        <f>"&lt;" &amp; BaseURI &amp; "/" &amp; D7 &amp; "&gt;"</f>
        <v>&lt;http://codes.wmo.int/wmdr/ControlStandardType/transferStandard&gt;</v>
      </c>
      <c r="F7" t="s">
        <v>10</v>
      </c>
      <c r="G7" t="str">
        <f t="shared" si="4"/>
        <v>'Transfer - Definition to be provided'@en</v>
      </c>
      <c r="H7" t="s">
        <v>11</v>
      </c>
      <c r="I7" t="str">
        <f t="shared" si="5"/>
        <v>'Transfer - Definition to be provided'@en</v>
      </c>
      <c r="J7" t="str">
        <f t="shared" si="6"/>
        <v>transferStandard</v>
      </c>
    </row>
    <row r="8" spans="1:10" x14ac:dyDescent="0.25">
      <c r="A8" t="s">
        <v>35</v>
      </c>
      <c r="B8" t="s">
        <v>36</v>
      </c>
      <c r="C8" t="str">
        <f t="shared" si="0"/>
        <v>Travelling - Definition to be provided</v>
      </c>
      <c r="D8" t="s">
        <v>37</v>
      </c>
      <c r="E8" t="str">
        <f>"&lt;" &amp; BaseURI &amp; "/" &amp; D8 &amp; "&gt;"</f>
        <v>&lt;http://codes.wmo.int/wmdr/ControlStandardType/travellingStandard&gt;</v>
      </c>
      <c r="F8" t="s">
        <v>10</v>
      </c>
      <c r="G8" t="str">
        <f t="shared" si="4"/>
        <v>'Travelling - Definition to be provided'@en</v>
      </c>
      <c r="H8" t="s">
        <v>11</v>
      </c>
      <c r="I8" t="str">
        <f t="shared" si="5"/>
        <v>'Travelling - Definition to be provided'@en</v>
      </c>
      <c r="J8" t="str">
        <f t="shared" si="6"/>
        <v>travellingStandard</v>
      </c>
    </row>
    <row r="9" spans="1:10" x14ac:dyDescent="0.25">
      <c r="A9" t="s">
        <v>38</v>
      </c>
      <c r="B9" t="s">
        <v>39</v>
      </c>
      <c r="C9" t="str">
        <f t="shared" si="0"/>
        <v>Collective - Definition to be provided</v>
      </c>
      <c r="D9" t="s">
        <v>40</v>
      </c>
      <c r="E9" t="str">
        <f>"&lt;" &amp; BaseURI &amp; "/" &amp; D9 &amp; "&gt;"</f>
        <v>&lt;http://codes.wmo.int/wmdr/ControlStandardType/collectiveStandard&gt;</v>
      </c>
      <c r="F9" t="s">
        <v>10</v>
      </c>
      <c r="G9" t="str">
        <f t="shared" si="4"/>
        <v>'Collective - Definition to be provided'@en</v>
      </c>
      <c r="H9" t="s">
        <v>11</v>
      </c>
      <c r="I9" t="str">
        <f t="shared" si="5"/>
        <v>'Collective - Definition to be provided'@en</v>
      </c>
      <c r="J9" t="str">
        <f t="shared" si="6"/>
        <v>collectiveStandard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ControlStandardType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