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1395" windowWidth="28830" windowHeight="6525" activeTab="1"/>
  </bookViews>
  <sheets>
    <sheet name="Check" sheetId="3" r:id="rId1"/>
    <sheet name="Export" sheetId="1" r:id="rId2"/>
    <sheet name="References" sheetId="2" r:id="rId3"/>
  </sheets>
  <definedNames>
    <definedName name="BaseURI">References!$A$1</definedName>
  </definedNames>
  <calcPr calcId="145621"/>
  <pivotCaches>
    <pivotCache cacheId="43" r:id="rId4"/>
  </pivotCaches>
</workbook>
</file>

<file path=xl/calcChain.xml><?xml version="1.0" encoding="utf-8"?>
<calcChain xmlns="http://schemas.openxmlformats.org/spreadsheetml/2006/main">
  <c r="E3" i="1" l="1"/>
  <c r="E4" i="1"/>
  <c r="E2" i="1"/>
  <c r="G3" i="1" l="1"/>
  <c r="I3" i="1" s="1"/>
  <c r="J3" i="1"/>
  <c r="G4" i="1"/>
  <c r="I4" i="1" s="1"/>
  <c r="J4" i="1"/>
  <c r="J2" i="1" l="1"/>
  <c r="G2" i="1"/>
  <c r="I2" i="1" s="1"/>
</calcChain>
</file>

<file path=xl/sharedStrings.xml><?xml version="1.0" encoding="utf-8"?>
<sst xmlns="http://schemas.openxmlformats.org/spreadsheetml/2006/main" count="33" uniqueCount="26">
  <si>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</si>
  <si>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</si>
  <si>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</si>
  <si>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</si>
  <si>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</si>
  <si>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</si>
  <si>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</si>
  <si>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</si>
  <si>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</si>
  <si>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</si>
  <si>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</si>
  <si>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</si>
  <si>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Count of WIGOS#</t>
  </si>
  <si>
    <t>Row Labels</t>
  </si>
  <si>
    <t>(blank)</t>
  </si>
  <si>
    <t>Grand Total</t>
  </si>
  <si>
    <t>http://codes.wmo.int/wmdr/InstrumentOperatingStatus</t>
  </si>
  <si>
    <t>Operational</t>
  </si>
  <si>
    <t>The instrument is declared operational and subject to routine maintenance</t>
  </si>
  <si>
    <t>operational</t>
  </si>
  <si>
    <t>Testing / commissioning</t>
  </si>
  <si>
    <t>The instrument is deployed for testing purposes and the information provided may not be reliable</t>
  </si>
  <si>
    <t>testing</t>
  </si>
  <si>
    <t>Not in service / inactive</t>
  </si>
  <si>
    <t>The instrument is deployed but presently not in service</t>
  </si>
  <si>
    <t>inactive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</si>
</sst>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0" borderId="0" xfId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5.519665972221" createdVersion="4" refreshedVersion="4" minRefreshableVersion="3" recordCount="5">
  <cacheSource type="worksheet">
    <worksheetSource ref="A1:J1048576" sheet="Export"/>
  </cacheSource>
  <cacheFields count="10">
    <cacheField name="WIGOS#" numFmtId="0">
      <sharedItems containsString="0" containsBlank="1" containsNumber="1" containsInteger="1" minValue="1" maxValue="3"/>
    </cacheField>
    <cacheField name="IGOSname" numFmtId="0">
      <sharedItems containsBlank="1"/>
    </cacheField>
    <cacheField name="WIGOSDefinition" numFmtId="0">
      <sharedItems containsBlank="1"/>
    </cacheField>
    <cacheField name="WIGOSCd" numFmtId="0">
      <sharedItems containsBlank="1"/>
    </cacheField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unt="8">
        <s v="operational"/>
        <s v="testing"/>
        <s v="inactive"/>
        <m/>
        <s v="automaticReading" u="1"/>
        <s v="unspecified" u="1"/>
        <s v="humanObservation" u="1"/>
        <s v="manualReading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">
  <r>
    <n v="1"/>
    <s v="Operational"/>
    <s v="The instrument is declared operational and subject to routine maintenance"/>
    <s v="operational"/>
    <s v="&lt;http://codes.wmo.int/wmdr/InstrumentOperatingStatusoperational&gt;"/>
    <s v="Experimental"/>
    <s v="'The instrument is declared operational and subject to routine maintenance'@en"/>
    <s v="skos:Concept"/>
    <s v="'The instrument is declared operational and subject to routine maintenance'@en"/>
    <x v="0"/>
  </r>
  <r>
    <n v="2"/>
    <s v="Testing / commissioning"/>
    <s v="The instrument is deployed for testing purposes and the information provided may not be reliable"/>
    <s v="testing"/>
    <s v="&lt;http://codes.wmo.int/wmdr/InstrumentOperatingStatustesting&gt;"/>
    <s v="Experimental"/>
    <s v="'The instrument is deployed for testing purposes and the information provided may not be reliable'@en"/>
    <s v="skos:Concept"/>
    <s v="'The instrument is deployed for testing purposes and the information provided may not be reliable'@en"/>
    <x v="1"/>
  </r>
  <r>
    <n v="3"/>
    <s v="Not in service / inactive"/>
    <s v="The instrument is deployed but presently not in service"/>
    <s v="inactive"/>
    <s v="&lt;http://codes.wmo.int/wmdr/InstrumentOperatingStatusinactive&gt;"/>
    <s v="Experimental"/>
    <s v="'The instrument is deployed but presently not in service'@en"/>
    <s v="skos:Concept"/>
    <s v="'The instrument is deployed but presently not in service'@en"/>
    <x v="2"/>
  </r>
  <r>
    <m/>
    <m/>
    <m/>
    <m/>
    <m/>
    <m/>
    <m/>
    <m/>
    <m/>
    <x v="3"/>
  </r>
  <r>
    <m/>
    <m/>
    <m/>
    <m/>
    <m/>
    <m/>
    <m/>
    <m/>
    <m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8" firstHeaderRow="1" firstDataRow="1" firstDataCol="1"/>
  <pivotFields count="10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9">
        <item m="1" x="4"/>
        <item m="1" x="6"/>
        <item m="1" x="7"/>
        <item m="1" x="5"/>
        <item x="3"/>
        <item x="0"/>
        <item x="1"/>
        <item x="2"/>
        <item t="default"/>
      </items>
    </pivotField>
  </pivotFields>
  <rowFields count="1">
    <field x="9"/>
  </rowFields>
  <rowItems count="5"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Count of WIGOS#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odes.wmo.int/common/wmdsInstrumentOperatingStat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8"/>
  <sheetViews>
    <sheetView workbookViewId="0">
      <selection activeCell="A6" sqref="A6"/>
    </sheetView>
  </sheetViews>
  <sheetFormatPr defaultRowHeight="15" x14ac:dyDescent="0.25"/>
  <cols>
    <col min="1" max="1" width="13.140625" customWidth="1"/>
    <col min="2" max="2" width="16.5703125" bestFit="1" customWidth="1"/>
  </cols>
  <sheetData>
    <row r="3" spans="1:2" x14ac:dyDescent="0.25">
      <c r="A3" s="4" t="s">
        <v>13</v>
      </c>
      <c r="B3" t="s">
        <v>12</v>
      </c>
    </row>
    <row r="4" spans="1:2" x14ac:dyDescent="0.25">
      <c r="A4" s="5" t="s">
        <v>14</v>
      </c>
      <c r="B4" s="3"/>
    </row>
    <row r="5" spans="1:2" x14ac:dyDescent="0.25">
      <c r="A5" s="5" t="s">
        <v>19</v>
      </c>
      <c r="B5" s="3">
        <v>1</v>
      </c>
    </row>
    <row r="6" spans="1:2" x14ac:dyDescent="0.25">
      <c r="A6" s="5" t="s">
        <v>22</v>
      </c>
      <c r="B6" s="3">
        <v>1</v>
      </c>
    </row>
    <row r="7" spans="1:2" x14ac:dyDescent="0.25">
      <c r="A7" s="5" t="s">
        <v>25</v>
      </c>
      <c r="B7" s="3">
        <v>1</v>
      </c>
    </row>
    <row r="8" spans="1:2" x14ac:dyDescent="0.25">
      <c r="A8" s="5" t="s">
        <v>15</v>
      </c>
      <c r="B8" s="3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E2" sqref="E2:E4"/>
    </sheetView>
  </sheetViews>
  <sheetFormatPr defaultRowHeight="15" x14ac:dyDescent="0.25"/>
  <cols>
    <col min="5" max="5" width="56.5703125" customWidth="1"/>
    <col min="7" max="7" width="44.85546875" customWidth="1"/>
    <col min="8" max="8" width="18.7109375" customWidth="1"/>
    <col min="9" max="9" width="46" customWidth="1"/>
    <col min="10" max="10" width="51.7109375" customWidth="1"/>
  </cols>
  <sheetData>
    <row r="1" spans="1:10" x14ac:dyDescent="0.25">
      <c r="A1" t="s">
        <v>6</v>
      </c>
      <c r="B1" t="s">
        <v>7</v>
      </c>
      <c r="C1" t="s">
        <v>8</v>
      </c>
      <c r="D1" t="s">
        <v>9</v>
      </c>
      <c r="E1" t="s">
        <v>0</v>
      </c>
      <c r="F1" s="1" t="s">
        <v>5</v>
      </c>
      <c r="G1" t="s">
        <v>1</v>
      </c>
      <c r="H1" t="s">
        <v>2</v>
      </c>
      <c r="I1" t="s">
        <v>3</v>
      </c>
      <c r="J1" t="s">
        <v>4</v>
      </c>
    </row>
    <row r="2" spans="1:10" x14ac:dyDescent="0.25">
      <c r="A2">
        <v>1</v>
      </c>
      <c r="B2" t="s">
        <v>17</v>
      </c>
      <c r="C2" t="s">
        <v>18</v>
      </c>
      <c r="D2" t="s">
        <v>19</v>
      </c>
      <c r="E2" t="str">
        <f>"&lt;" &amp; BaseURI &amp; "/" &amp; D2 &amp; "&gt;"</f>
        <v>&lt;http://codes.wmo.int/wmdr/InstrumentOperatingStatus/operational&gt;</v>
      </c>
      <c r="F2" t="s">
        <v>10</v>
      </c>
      <c r="G2" t="str">
        <f>"'" &amp; C2 &amp; "'@en"</f>
        <v>'The instrument is declared operational and subject to routine maintenance'@en</v>
      </c>
      <c r="H2" t="s">
        <v>11</v>
      </c>
      <c r="I2" t="str">
        <f>G2</f>
        <v>'The instrument is declared operational and subject to routine maintenance'@en</v>
      </c>
      <c r="J2" t="str">
        <f>D2</f>
        <v>operational</v>
      </c>
    </row>
    <row r="3" spans="1:10" x14ac:dyDescent="0.25">
      <c r="A3">
        <v>2</v>
      </c>
      <c r="B3" t="s">
        <v>20</v>
      </c>
      <c r="C3" t="s">
        <v>21</v>
      </c>
      <c r="D3" t="s">
        <v>22</v>
      </c>
      <c r="E3" t="str">
        <f>"&lt;" &amp; BaseURI &amp; "/" &amp; D3 &amp; "&gt;"</f>
        <v>&lt;http://codes.wmo.int/wmdr/InstrumentOperatingStatus/testing&gt;</v>
      </c>
      <c r="F3" t="s">
        <v>10</v>
      </c>
      <c r="G3" t="str">
        <f t="shared" ref="G3:G4" si="0">"'" &amp; C3 &amp; "'@en"</f>
        <v>'The instrument is deployed for testing purposes and the information provided may not be reliable'@en</v>
      </c>
      <c r="H3" t="s">
        <v>11</v>
      </c>
      <c r="I3" t="str">
        <f t="shared" ref="I3:I4" si="1">G3</f>
        <v>'The instrument is deployed for testing purposes and the information provided may not be reliable'@en</v>
      </c>
      <c r="J3" t="str">
        <f t="shared" ref="J3:J4" si="2">D3</f>
        <v>testing</v>
      </c>
    </row>
    <row r="4" spans="1:10" x14ac:dyDescent="0.25">
      <c r="A4">
        <v>3</v>
      </c>
      <c r="B4" t="s">
        <v>23</v>
      </c>
      <c r="C4" t="s">
        <v>24</v>
      </c>
      <c r="D4" t="s">
        <v>25</v>
      </c>
      <c r="E4" t="str">
        <f>"&lt;" &amp; BaseURI &amp; "/" &amp; D4 &amp; "&gt;"</f>
        <v>&lt;http://codes.wmo.int/wmdr/InstrumentOperatingStatus/inactive&gt;</v>
      </c>
      <c r="F4" t="s">
        <v>10</v>
      </c>
      <c r="G4" t="str">
        <f t="shared" si="0"/>
        <v>'The instrument is deployed but presently not in service'@en</v>
      </c>
      <c r="H4" t="s">
        <v>11</v>
      </c>
      <c r="I4" t="str">
        <f t="shared" si="1"/>
        <v>'The instrument is deployed but presently not in service'@en</v>
      </c>
      <c r="J4" t="str">
        <f t="shared" si="2"/>
        <v>inactive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x14ac:dyDescent="0.25">
      <c r="A1" s="2" t="s">
        <v>16</v>
      </c>
    </row>
  </sheetData>
  <hyperlinks>
    <hyperlink ref="A1" r:id="rId1" display="http://codes.wmo.int/common/wmdsInstrumentOperatingStatus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Check</vt:lpstr>
      <vt:lpstr>Export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2017-03-21T13:12:56Z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3eeeec4a-8f7b-4e8e-a0b4-d211a1fa976c</vt:lpwstr>
  </property>
</Properties>
</file>