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395" windowWidth="28830" windowHeight="652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44" r:id="rId4"/>
  </pivotCaches>
</workbook>
</file>

<file path=xl/calcChain.xml><?xml version="1.0" encoding="utf-8"?>
<calcChain xmlns="http://schemas.openxmlformats.org/spreadsheetml/2006/main">
  <c r="E3" i="1" l="1"/>
  <c r="E4" i="1"/>
  <c r="E5" i="1"/>
  <c r="E2" i="1"/>
  <c r="G3" i="1" l="1"/>
  <c r="I3" i="1"/>
  <c r="J3" i="1"/>
  <c r="G4" i="1"/>
  <c r="I4" i="1"/>
  <c r="J4" i="1"/>
  <c r="G5" i="1"/>
  <c r="I5" i="1"/>
  <c r="J5" i="1"/>
  <c r="J2" i="1" l="1"/>
  <c r="G2" i="1"/>
  <c r="I2" i="1" s="1"/>
</calcChain>
</file>

<file path=xl/sharedStrings.xml><?xml version="1.0" encoding="utf-8"?>
<sst xmlns="http://schemas.openxmlformats.org/spreadsheetml/2006/main" count="39" uniqueCount="29">
  <si>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</si>
  <si>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</si>
  <si>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</si>
  <si>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</si>
  <si>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</si>
  <si>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</si>
  <si>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</si>
  <si>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</si>
  <si>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</si>
  <si>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</si>
  <si>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</si>
  <si>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</si>
  <si>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http://codes.wmo.int/wmdr/SourceOfObservation</t>
  </si>
  <si>
    <t>Instrumental automatic reading</t>
  </si>
  <si>
    <t>Automatically produced measurement result</t>
  </si>
  <si>
    <t>automaticReading</t>
  </si>
  <si>
    <t>Instrumental manual reading</t>
  </si>
  <si>
    <t>Manual reading of instrument, both analog and digital outputs</t>
  </si>
  <si>
    <t>manualReading</t>
  </si>
  <si>
    <t>Human observation</t>
  </si>
  <si>
    <t>Human, non-instrumented observation</t>
  </si>
  <si>
    <t>humanObservation</t>
  </si>
  <si>
    <t>(unspecified)</t>
  </si>
  <si>
    <t>Procedure used to obtain result unspecified</t>
  </si>
  <si>
    <t>unspecified</t>
  </si>
  <si>
    <t>Count of WIGOS#</t>
  </si>
  <si>
    <t>Row Labels</t>
  </si>
  <si>
    <t>(blank)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</si>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</sst>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18267476851" createdVersion="4" refreshedVersion="4" minRefreshableVersion="3" recordCount="5">
  <cacheSource type="worksheet">
    <worksheetSource ref="A1:J1048576" sheet="Export"/>
  </cacheSource>
  <cacheFields count="10">
    <cacheField name="WIGOS#" numFmtId="0">
      <sharedItems containsString="0" containsBlank="1" containsNumber="1" containsInteger="1" minValue="1" maxValue="4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5">
        <s v="automaticReading"/>
        <s v="manualReading"/>
        <s v="humanObservation"/>
        <s v="unspecified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n v="1"/>
    <s v="Instrumental automatic reading"/>
    <s v="Automatically produced measurement result"/>
    <s v="automaticReading"/>
    <s v="&lt;http://codes.wmo.int/wmdr/SourceOfObservationautomaticReading&gt;"/>
    <s v="Experimental"/>
    <s v="'Automatically produced measurement result'@en"/>
    <s v="skos:Concept"/>
    <s v="'Automatically produced measurement result'@en"/>
    <x v="0"/>
  </r>
  <r>
    <n v="2"/>
    <s v="Instrumental manual reading"/>
    <s v="Manual reading of instrument, both analog and digital outputs"/>
    <s v="manualReading"/>
    <s v="&lt;http://codes.wmo.int/wmdr/SourceOfObservationmanualReading&gt;"/>
    <s v="Experimental"/>
    <s v="'Manual reading of instrument, both analog and digital outputs'@en"/>
    <s v="skos:Concept"/>
    <s v="'Manual reading of instrument, both analog and digital outputs'@en"/>
    <x v="1"/>
  </r>
  <r>
    <n v="3"/>
    <s v="Human observation"/>
    <s v="Human, non-instrumented observation"/>
    <s v="humanObservation"/>
    <s v="&lt;http://codes.wmo.int/wmdr/SourceOfObservationhumanObservation&gt;"/>
    <s v="Experimental"/>
    <s v="'Human, non-instrumented observation'@en"/>
    <s v="skos:Concept"/>
    <s v="'Human, non-instrumented observation'@en"/>
    <x v="2"/>
  </r>
  <r>
    <n v="4"/>
    <s v="(unspecified)"/>
    <s v="Procedure used to obtain result unspecified"/>
    <s v="unspecified"/>
    <s v="&lt;http://codes.wmo.int/wmdr/SourceOfObservationunspecified&gt;"/>
    <s v="Experimental"/>
    <s v="'Procedure used to obtain result unspecified'@en"/>
    <s v="skos:Concept"/>
    <s v="'Procedure used to obtain result unspecified'@en"/>
    <x v="3"/>
  </r>
  <r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9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0"/>
        <item x="2"/>
        <item x="1"/>
        <item x="3"/>
        <item x="4"/>
        <item t="default"/>
      </items>
    </pivotField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des.wmo.int/common/wmdsSourceOfObserv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A3" sqref="A3"/>
    </sheetView>
  </sheetViews>
  <sheetFormatPr defaultRowHeight="15" x14ac:dyDescent="0.25"/>
  <cols>
    <col min="1" max="1" width="18.28515625" bestFit="1" customWidth="1"/>
    <col min="2" max="2" width="16.5703125" bestFit="1" customWidth="1"/>
  </cols>
  <sheetData>
    <row r="3" spans="1:2" x14ac:dyDescent="0.25">
      <c r="A3" s="4" t="s">
        <v>26</v>
      </c>
      <c r="B3" t="s">
        <v>25</v>
      </c>
    </row>
    <row r="4" spans="1:2" x14ac:dyDescent="0.25">
      <c r="A4" s="5" t="s">
        <v>15</v>
      </c>
      <c r="B4" s="3">
        <v>1</v>
      </c>
    </row>
    <row r="5" spans="1:2" x14ac:dyDescent="0.25">
      <c r="A5" s="5" t="s">
        <v>21</v>
      </c>
      <c r="B5" s="3">
        <v>1</v>
      </c>
    </row>
    <row r="6" spans="1:2" x14ac:dyDescent="0.25">
      <c r="A6" s="5" t="s">
        <v>18</v>
      </c>
      <c r="B6" s="3">
        <v>1</v>
      </c>
    </row>
    <row r="7" spans="1:2" x14ac:dyDescent="0.25">
      <c r="A7" s="5" t="s">
        <v>24</v>
      </c>
      <c r="B7" s="3">
        <v>1</v>
      </c>
    </row>
    <row r="8" spans="1:2" x14ac:dyDescent="0.25">
      <c r="A8" s="5" t="s">
        <v>27</v>
      </c>
      <c r="B8" s="3"/>
    </row>
    <row r="9" spans="1:2" x14ac:dyDescent="0.25">
      <c r="A9" s="5" t="s">
        <v>28</v>
      </c>
      <c r="B9" s="3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8" sqref="C8"/>
    </sheetView>
  </sheetViews>
  <sheetFormatPr defaultRowHeight="15" x14ac:dyDescent="0.25"/>
  <cols>
    <col min="5" max="5" width="56.5703125" customWidth="1"/>
    <col min="7" max="7" width="44.85546875" customWidth="1"/>
    <col min="8" max="8" width="18.7109375" customWidth="1"/>
    <col min="9" max="9" width="46" customWidth="1"/>
    <col min="10" max="10" width="51.7109375" customWidth="1"/>
  </cols>
  <sheetData>
    <row r="1" spans="1:10" x14ac:dyDescent="0.25">
      <c r="A1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>
        <v>1</v>
      </c>
      <c r="B2" t="s">
        <v>13</v>
      </c>
      <c r="C2" t="s">
        <v>14</v>
      </c>
      <c r="D2" t="s">
        <v>15</v>
      </c>
      <c r="E2" t="str">
        <f>"&lt;" &amp; BaseURI &amp; "/" &amp; D2 &amp; "&gt;"</f>
        <v>&lt;http://codes.wmo.int/wmdr/SourceOfObservation/automaticReading&gt;</v>
      </c>
      <c r="F2" t="s">
        <v>10</v>
      </c>
      <c r="G2" t="str">
        <f>"'" &amp; C2 &amp; "'@en"</f>
        <v>'Automatically produced measurement result'@en</v>
      </c>
      <c r="H2" t="s">
        <v>11</v>
      </c>
      <c r="I2" t="str">
        <f>G2</f>
        <v>'Automatically produced measurement result'@en</v>
      </c>
      <c r="J2" t="str">
        <f>D2</f>
        <v>automaticReading</v>
      </c>
    </row>
    <row r="3" spans="1:10" x14ac:dyDescent="0.25">
      <c r="A3">
        <v>2</v>
      </c>
      <c r="B3" t="s">
        <v>16</v>
      </c>
      <c r="C3" t="s">
        <v>17</v>
      </c>
      <c r="D3" t="s">
        <v>18</v>
      </c>
      <c r="E3" t="str">
        <f>"&lt;" &amp; BaseURI &amp; "/" &amp; D3 &amp; "&gt;"</f>
        <v>&lt;http://codes.wmo.int/wmdr/SourceOfObservation/manualReading&gt;</v>
      </c>
      <c r="F3" t="s">
        <v>10</v>
      </c>
      <c r="G3" t="str">
        <f t="shared" ref="G3:G5" si="0">"'" &amp; C3 &amp; "'@en"</f>
        <v>'Manual reading of instrument, both analog and digital outputs'@en</v>
      </c>
      <c r="H3" t="s">
        <v>11</v>
      </c>
      <c r="I3" t="str">
        <f t="shared" ref="I3:I5" si="1">G3</f>
        <v>'Manual reading of instrument, both analog and digital outputs'@en</v>
      </c>
      <c r="J3" t="str">
        <f t="shared" ref="J3:J5" si="2">D3</f>
        <v>manualReading</v>
      </c>
    </row>
    <row r="4" spans="1:10" x14ac:dyDescent="0.25">
      <c r="A4">
        <v>3</v>
      </c>
      <c r="B4" t="s">
        <v>19</v>
      </c>
      <c r="C4" t="s">
        <v>20</v>
      </c>
      <c r="D4" t="s">
        <v>21</v>
      </c>
      <c r="E4" t="str">
        <f>"&lt;" &amp; BaseURI &amp; "/" &amp; D4 &amp; "&gt;"</f>
        <v>&lt;http://codes.wmo.int/wmdr/SourceOfObservation/humanObservation&gt;</v>
      </c>
      <c r="F4" t="s">
        <v>10</v>
      </c>
      <c r="G4" t="str">
        <f t="shared" si="0"/>
        <v>'Human, non-instrumented observation'@en</v>
      </c>
      <c r="H4" t="s">
        <v>11</v>
      </c>
      <c r="I4" t="str">
        <f t="shared" si="1"/>
        <v>'Human, non-instrumented observation'@en</v>
      </c>
      <c r="J4" t="str">
        <f t="shared" si="2"/>
        <v>humanObservation</v>
      </c>
    </row>
    <row r="5" spans="1:10" x14ac:dyDescent="0.25">
      <c r="A5">
        <v>4</v>
      </c>
      <c r="B5" t="s">
        <v>22</v>
      </c>
      <c r="C5" t="s">
        <v>23</v>
      </c>
      <c r="D5" t="s">
        <v>24</v>
      </c>
      <c r="E5" t="str">
        <f>"&lt;" &amp; BaseURI &amp; "/" &amp; D5 &amp; "&gt;"</f>
        <v>&lt;http://codes.wmo.int/wmdr/SourceOfObservation/unspecified&gt;</v>
      </c>
      <c r="F5" t="s">
        <v>10</v>
      </c>
      <c r="G5" t="str">
        <f t="shared" si="0"/>
        <v>'Procedure used to obtain result unspecified'@en</v>
      </c>
      <c r="H5" t="s">
        <v>11</v>
      </c>
      <c r="I5" t="str">
        <f t="shared" si="1"/>
        <v>'Procedure used to obtain result unspecified'@en</v>
      </c>
      <c r="J5" t="str">
        <f t="shared" si="2"/>
        <v>unspecified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5" x14ac:dyDescent="0.25"/>
  <sheetData>
    <row r="1" spans="1:1" x14ac:dyDescent="0.25">
      <c r="A1" s="2" t="s">
        <v>12</v>
      </c>
    </row>
  </sheetData>
  <hyperlinks>
    <hyperlink ref="A1" r:id="rId1" display="http://codes.wmo.int/common/wmdsSourceOfObservation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