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95" yWindow="600" windowWidth="20730" windowHeight="6495" activeTab="1"/>
  </bookViews>
  <sheets>
    <sheet name="Sheet3" sheetId="3" r:id="rId1"/>
    <sheet name="TableEntries" sheetId="1" r:id="rId2"/>
    <sheet name="References" sheetId="2" r:id="rId3"/>
  </sheets>
  <definedNames>
    <definedName name="_xlnm._FilterDatabase" localSheetId="0" hidden="1">Sheet3!$B$3:$B$226</definedName>
    <definedName name="_xlnm._FilterDatabase" localSheetId="1" hidden="1">TableEntries!$A$1:$J$10</definedName>
    <definedName name="BaseURI">References!$A$1</definedName>
  </definedNames>
  <calcPr calcId="145621"/>
  <pivotCaches>
    <pivotCache cacheId="2" r:id="rId4"/>
  </pivotCaches>
</workbook>
</file>

<file path=xl/calcChain.xml><?xml version="1.0" encoding="utf-8"?>
<calcChain xmlns="http://schemas.openxmlformats.org/spreadsheetml/2006/main">
  <c r="E3" i="1" l="1"/>
  <c r="G3" i="1"/>
  <c r="I3" i="1" s="1"/>
  <c r="J3" i="1"/>
  <c r="E4" i="1"/>
  <c r="G4" i="1"/>
  <c r="I4" i="1" s="1"/>
  <c r="J4" i="1"/>
  <c r="E5" i="1"/>
  <c r="G5" i="1"/>
  <c r="I5" i="1" s="1"/>
  <c r="J5" i="1"/>
  <c r="E6" i="1"/>
  <c r="G6" i="1"/>
  <c r="I6" i="1" s="1"/>
  <c r="J6" i="1"/>
  <c r="E7" i="1"/>
  <c r="G7" i="1"/>
  <c r="I7" i="1" s="1"/>
  <c r="J7" i="1"/>
  <c r="E8" i="1"/>
  <c r="G8" i="1"/>
  <c r="I8" i="1" s="1"/>
  <c r="J8" i="1"/>
  <c r="E9" i="1"/>
  <c r="G9" i="1"/>
  <c r="I9" i="1" s="1"/>
  <c r="J9" i="1"/>
  <c r="E10" i="1"/>
  <c r="G10" i="1"/>
  <c r="I10" i="1" s="1"/>
  <c r="J10" i="1"/>
  <c r="G2" i="1" l="1"/>
  <c r="I2" i="1" s="1"/>
  <c r="E2" i="1"/>
  <c r="J2" i="1"/>
</calcChain>
</file>

<file path=xl/sharedStrings.xml><?xml version="1.0" encoding="utf-8"?>
<sst xmlns="http://schemas.openxmlformats.org/spreadsheetml/2006/main" count="78" uniqueCount="53">
  <si>
    <t>@id</t>
  </si>
  <si>
    <t>dct:description</t>
  </si>
  <si>
    <t>rdf:type</t>
  </si>
  <si>
    <t>rdfs:label</t>
  </si>
  <si>
    <t>skos:notation</t>
  </si>
  <si>
    <t>@status</t>
  </si>
  <si>
    <t>WIGOS#</t>
  </si>
  <si>
    <t>IGOSname</t>
  </si>
  <si>
    <t>WIGOSDefinition</t>
  </si>
  <si>
    <t>WIGOSCd</t>
  </si>
  <si>
    <t>Experimental</t>
  </si>
  <si>
    <t>skos:Concept</t>
  </si>
  <si>
    <t>Row Labels</t>
  </si>
  <si>
    <t>(blank)</t>
  </si>
  <si>
    <t>Grand Total</t>
  </si>
  <si>
    <t>Count of @id</t>
  </si>
  <si>
    <t>Closed</t>
  </si>
  <si>
    <t>closed</t>
  </si>
  <si>
    <t>None of the codes in the table are applicable in the context of this particular observation (nilReason)</t>
  </si>
  <si>
    <t>http://codes.wmo.int/wmdr/SurfaceRoughnessDavenport</t>
  </si>
  <si>
    <t>4-06-1</t>
  </si>
  <si>
    <t>(unspecified)</t>
  </si>
  <si>
    <t>4-06-2</t>
  </si>
  <si>
    <t>Sea</t>
  </si>
  <si>
    <t>Open sea or lake (irrespective of the wave size), tidal flat, snow-covered flat plain, featureless desert, tarmac and concrete, with a free fetch of several kilometers. (zo 0.0002)</t>
  </si>
  <si>
    <t>4-06-3</t>
  </si>
  <si>
    <t>Smooth</t>
  </si>
  <si>
    <t>Featureless land surface without any noticeable obstacles and with negligible vegetation; e.g. beaches, pack ice without large ridges, morass, and snow-covered or fallow open country. (zo 0.005)</t>
  </si>
  <si>
    <t>4-06-4</t>
  </si>
  <si>
    <t>Open</t>
  </si>
  <si>
    <t>Level country with low vegetation (e.g. grass) and isolated obstacles with separations of at least 50 obstacle heights; e.g. grazing land without windbreaks, heather, moor and tundra, runway area of airports. (zo 0.03)</t>
  </si>
  <si>
    <t>4-06-5</t>
  </si>
  <si>
    <t>Roughly open</t>
  </si>
  <si>
    <t>Cultivated area with regular cover of low crops, or moderately open country with occasional obstacles (e.g. low hedges, single rows of trees, isolated farms) at relative horizontal distances of at least 20 obstacle heights. (zo 0.10)</t>
  </si>
  <si>
    <t>4-06-6</t>
  </si>
  <si>
    <t>Rough</t>
  </si>
  <si>
    <t>Recently-developed "young" landscape with high crops or crops of varying height, and scattered obstacles (e.g. dense shelterbelts, vineyards) at relative distances of about 15 obstacle heights. (zo 0.25)</t>
  </si>
  <si>
    <t>4-06-7</t>
  </si>
  <si>
    <t>Very rough</t>
  </si>
  <si>
    <t>"Old" cultivated landscape with many rather large obstacle groups (large farms, clumps of forest) separated by open spaces of about 10 obstacle heights. Also low large vegetation with small interspaces, such as bushland, orchards, young densely-planted forest. (zo 0. 5)</t>
  </si>
  <si>
    <t>4-06-8</t>
  </si>
  <si>
    <t>Landscape totally and quite regularly covered with similar-size large obstacles, with open spaces comparable to the obstacle heights; e,g, mature regular forests, homogeneous cities or villages. (zo 1.0)</t>
  </si>
  <si>
    <t>4-06-9</t>
  </si>
  <si>
    <t>Chaotic</t>
  </si>
  <si>
    <t>unspecified</t>
  </si>
  <si>
    <t>sea</t>
  </si>
  <si>
    <t>smooth</t>
  </si>
  <si>
    <t>open</t>
  </si>
  <si>
    <t>roughlyOpen</t>
  </si>
  <si>
    <t>rough</t>
  </si>
  <si>
    <t>veryRough</t>
  </si>
  <si>
    <t>chaotic</t>
  </si>
  <si>
    <t>Centres of large towns with mixture of low-rise and high-rise buildings. Also irregular large forests with many clearings. (zo &gt;=2)</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</si>
</sst>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7">
    <xf numFmtId="0" fontId="0" fillId="0" borderId="0" xfId="0"/>
    <xf numFmtId="0" fontId="0" fillId="0" borderId="0" xfId="0" quotePrefix="1"/>
    <xf numFmtId="0" fontId="1" fillId="0" borderId="0" xfId="1"/>
    <xf numFmtId="49" fontId="0" fillId="0" borderId="0" xfId="0" applyNumberFormat="1"/>
    <xf numFmtId="0" fontId="0" fillId="0" borderId="0" xfId="0" pivotButton="1"/>
    <xf numFmtId="0" fontId="0" fillId="0" borderId="0" xfId="0" applyAlignment="1">
      <alignment horizontal="left"/>
    </xf>
    <xf numFmtId="0" fontId="0" fillId="0" borderId="0" xfId="0" applyNumberFormat="1"/>
  </cellXfs>
  <cellStyles count="2">
    <cellStyle name="Hyperlink" xfId="1" builtinId="8"/>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Steve Foreman" refreshedDate="42814.71014722222" createdVersion="4" refreshedVersion="4" minRefreshableVersion="3" recordCount="60">
  <cacheSource type="worksheet">
    <worksheetSource ref="E1:J1048576" sheet="TableEntries"/>
  </cacheSource>
  <cacheFields count="6">
    <cacheField name="@id" numFmtId="0">
      <sharedItems containsBlank="1"/>
    </cacheField>
    <cacheField name="@status" numFmtId="0">
      <sharedItems containsBlank="1"/>
    </cacheField>
    <cacheField name="dct:description" numFmtId="0">
      <sharedItems containsBlank="1" longText="1"/>
    </cacheField>
    <cacheField name="rdf:type" numFmtId="0">
      <sharedItems containsBlank="1"/>
    </cacheField>
    <cacheField name="rdfs:label" numFmtId="0">
      <sharedItems containsBlank="1" longText="1"/>
    </cacheField>
    <cacheField name="skos:notation" numFmtId="0">
      <sharedItems containsBlank="1" count="822">
        <s v="unspecified"/>
        <s v="sea"/>
        <s v="smooth"/>
        <s v="open"/>
        <s v="roughlyOpen"/>
        <s v="rough"/>
        <s v="veryRough"/>
        <s v="closed"/>
        <s v="chaotic"/>
        <m/>
        <s v="galion" u="1"/>
        <s v="ecIABP" u="1"/>
        <s v="CUW" u="1"/>
        <s v="dbcpINOCARTSU" u="1"/>
        <s v="infrastructureWorks" u="1"/>
        <s v="osWHOI" u="1"/>
        <s v="dbcpUKMOMB" u="1"/>
        <s v="rbsnST" u="1"/>
        <s v="dbcpItalyOGS" u="1"/>
        <s v="BOL" u="1"/>
        <s v="asap" u="1"/>
        <s v="OS-NIO" u="1"/>
        <s v="AIA" u="1"/>
        <s v="OS-EU-THOR" u="1"/>
        <s v="vos3P" u="1"/>
        <s v="volcanicEruption" u="1"/>
        <s v="osDFO" u="1"/>
        <s v="hkObsDb" u="1"/>
        <s v="hail" u="1"/>
        <s v="gosSurface" u="1"/>
        <s v="argoSouthAfrica" u="1"/>
        <s v="argoNorway" u="1"/>
        <s v="eSurfmarNOAA" u="1"/>
        <s v="FSM" u="1"/>
        <s v="DOM" u="1"/>
        <s v="vosZA" u="1"/>
        <s v="magneticStorm" u="1"/>
        <s v="vosNZ" u="1"/>
        <s v="CMR" u="1"/>
        <s v="dbcpTaoAtlas" u="1"/>
        <s v="dbcpMeteoFranceMB" u="1"/>
        <s v="BGD" u="1"/>
        <s v="GUY" u="1"/>
        <s v="landUseChange" u="1"/>
        <s v="erosion" u="1"/>
        <s v="vandalism" u="1"/>
        <s v="dbcpSIODB" u="1"/>
        <s v="rbsnSP" u="1"/>
        <s v="landslide" u="1"/>
        <s v="unknown" u="1"/>
        <s v="powerOutage" u="1"/>
        <s v="OS-CSIRO" u="1"/>
        <s v="argoEqNDBC" u="1"/>
        <s v="GMB" u="1"/>
        <s v="galionAdnet" u="1"/>
        <s v="BGR" u="1"/>
        <s v="argoCanada" u="1"/>
        <s v="castnet" u="1"/>
        <s v="lakeRiverMobile" u="1"/>
        <s v="CIV" u="1"/>
        <s v="dbcpCDIP" u="1"/>
        <s v="eSurfmarUKFRMB" u="1"/>
        <s v="esrlccg" u="1"/>
        <s v="MYS" u="1"/>
        <s v="osWHOIsioOSU" u="1"/>
        <s v="gawPFR" u="1"/>
        <s v="osIFREMER" u="1"/>
        <s v="GIB" u="1"/>
        <s v="dbcpEurositesPlanier" u="1"/>
        <s v="argoAustralia" u="1"/>
        <s v="BCT" u="1"/>
        <s v="HKG" u="1"/>
        <s v="CAF" u="1"/>
        <s v="idaf" u="1"/>
        <s v="osBCCR" u="1"/>
        <s v="LSO" u="1"/>
        <s v="GIN" u="1"/>
        <s v="unrestStrike" u="1"/>
        <s v="voiceRadio" u="1"/>
        <s v="CAN" u="1"/>
        <s v="MUS" u="1"/>
        <s v="JOR" u="1"/>
        <s v="cryonet" u="1"/>
        <s v="argoSIO" u="1"/>
        <s v="OS-NIWA" u="1"/>
        <s v="vosRU" u="1"/>
        <s v="dataRadio" u="1"/>
        <s v="closedShrublands" u="1"/>
        <s v="cyberAttack" u="1"/>
        <s v="voiceLandline" u="1"/>
        <s v="RWA" u="1"/>
        <s v="OS-IFREMER" u="1"/>
        <s v="SYC" u="1"/>
        <s v="GEO" u="1"/>
        <s v="LKA" u="1"/>
        <s v="incident" u="1"/>
        <s v="PSE" u="1"/>
        <s v="nonAffiliated" u="1"/>
        <s v="argoEqFERHRI" u="1"/>
        <s v="artificialWaterbodiesSnowIce" u="1"/>
        <s v="GAB" u="1"/>
        <s v="vegetationTrimming" u="1"/>
        <s v="low" u="1"/>
        <s v="capmon" u="1"/>
        <s v="ASAP-ZA" u="1"/>
        <s v="OS-CENTRE D'OCEANOLOGIE DE MARSEILLE" u="1"/>
        <s v="SYR" u="1"/>
        <s v="argoEqUMOSU" u="1"/>
        <s v="dbcpNDBCBP" u="1"/>
        <s v="dbcpUCSDScripps" u="1"/>
        <s v="osSOA" u="1"/>
        <s v="gosOther" u="1"/>
        <s v="NOR" u="1"/>
        <s v="MMR" u="1"/>
        <s v="KIR" u="1"/>
        <s v="airFixed" u="1"/>
        <s v="osKIOST" u="1"/>
        <s v="OS-LDEO" u="1"/>
        <s v="broadLeafCrops" u="1"/>
        <s v="argoUWEq" u="1"/>
        <s v="gaw" u="1"/>
        <s v="POL" u="1"/>
        <s v="TWN" u="1"/>
        <s v="underwaterFixed" u="1"/>
        <s v="OMN" u="1"/>
        <s v="KEN" u="1"/>
        <s v="SUR" u="1"/>
        <s v="repairReplacement" u="1"/>
        <s v="NGA" u="1"/>
        <s v="argoCoriolisOvide" u="1"/>
        <s v="LCA" u="1"/>
        <s v="igbp" u="1"/>
        <s v="whycos" u="1"/>
        <s v="osOGS" u="1"/>
        <s v="osNIO" u="1"/>
        <s v="dbcpIABPNIC" u="1"/>
        <s v="argoUKBIO" u="1"/>
        <s v="rises" u="1"/>
        <s v="valleys" u="1"/>
        <s v="dbcpBrazilPNBOIAINPE" u="1"/>
        <s v="osSIO" u="1"/>
        <s v="osNOC" u="1"/>
        <s v="ROM" u="1"/>
        <s v="extremeCold" u="1"/>
        <s v="argoSIOEqASIRI" u="1"/>
        <s v="germanAOD" u="1"/>
        <s v="argoEqJamstec" u="1"/>
        <s v="dbcpUSCGDB" u="1"/>
        <s v="OS-UN_HAWAII_MANOA" u="1"/>
        <s v="equipmentMaintenance" u="1"/>
        <s v="osCNRS" u="1"/>
        <s v="MAC" u="1"/>
        <s v="argoCoriolisGoodHope" u="1"/>
        <s v="vosUS" u="1"/>
        <s v="OS-HAV" u="1"/>
        <s v="MEX" u="1"/>
        <s v="guanoFouling" u="1"/>
        <s v="argoIreland" u="1"/>
        <s v="KAZ" u="1"/>
        <s v="TON" u="1"/>
        <s v="NCL" u="1"/>
        <s v="dbcpBshDWDMD" u="1"/>
        <s v="ZWE" u="1"/>
        <s v="umd" u="1"/>
        <s v="CORIOLIS-REMOCEAN EQ" u="1"/>
        <s v="MAR" u="1"/>
        <s v="svannas" u="1"/>
        <s v="grassesCerealCrops" u="1"/>
        <s v="dbcpIBPIO" u="1"/>
        <s v="osMBARI" u="1"/>
        <s v="TKL" u="1"/>
        <s v="afirs" u="1"/>
        <s v="TKM" u="1"/>
        <s v="argoNaosFrance" u="1"/>
        <s v="PCN" u="1"/>
        <s v="vos" u="1"/>
        <s v="OS-SIO" u="1"/>
        <s v="argoEcuador" u="1"/>
        <s v="argoNetherlands" u="1"/>
        <s v="dbcpCandhis" u="1"/>
        <s v="earthQuake" u="1"/>
        <s v="OS-NIOT" u="1"/>
        <s v="SEN" u="1"/>
        <s v="TGO" u="1"/>
        <s v="goos" u="1"/>
        <s v="grass" u="1"/>
        <s v="annualBroadleafVegetation" u="1"/>
        <s v="TCA" u="1"/>
        <s v="VGB" u="1"/>
        <s v="dbcpAOML" u="1"/>
        <s v="TCD" u="1"/>
        <s v="QAT" u="1"/>
        <s v="nadp" u="1"/>
        <s v="tamdar" u="1"/>
        <s v="argoEqPomme" u="1"/>
        <s v="osGEOMAR" u="1"/>
        <s v="osDML" u="1"/>
        <s v="windProfiler" u="1"/>
        <s v="AZE" u="1"/>
        <s v="OS-SNU" u="1"/>
        <s v="sibrad" u="1"/>
        <s v="spaceWeather" u="1"/>
        <s v="argoEqTU" u="1"/>
        <s v="soopBOM" u="1"/>
        <s v="OS-NOC" u="1"/>
        <s v="SAU" u="1"/>
        <s v="VOS-PL" u="1"/>
        <s v="argoEqIreland" u="1"/>
        <s v="argoUKEq" u="1"/>
        <s v="OS-ROYAL NETHERLANDS INSTITUTE FOR SEA RESEARCH (NIOZ)" u="1"/>
        <s v="CZE" u="1"/>
        <s v="OS-CNR" u="1"/>
        <s v="osNIWA" u="1"/>
        <s v="VCT" u="1"/>
        <s v="very small" u="1"/>
        <s v="laifpar" u="1"/>
        <s v="galionEarlinet" u="1"/>
        <s v="galionMplnet" u="1"/>
        <s v="snowBlizzardIcing" u="1"/>
        <s v="YEM" u="1"/>
        <s v="osHCMR" u="1"/>
        <s v="savannas" u="1"/>
        <s v="OS-HELLENIC CENTRE FOR MARINE RESEARCH" u="1"/>
        <s v="ARE" u="1"/>
        <s v="gcos" u="1"/>
        <s v="ARG" u="1"/>
        <s v="osIRD" u="1"/>
        <s v="ARM" u="1"/>
        <s v="BTN" u="1"/>
        <s v="airMobile" u="1"/>
        <s v="eSurfmarIrishIMI" u="1"/>
        <s v="artificialSurfaces" u="1"/>
        <s v="argoEqORI" u="1"/>
        <s v="seaFixed" u="1"/>
        <s v="CRI" u="1"/>
        <s v="mixedForest" u="1"/>
        <s v="argoEqBSH" u="1"/>
        <s v="dbcpBshMB" u="1"/>
        <s v="inspectionAuditing" u="1"/>
        <s v="naturalSemiNaturalAquatic" u="1"/>
        <s v="osJAMSTEC" u="1"/>
        <s v="softwareFailure" u="1"/>
        <s v="ERI" u="1"/>
        <s v="hills" u="1"/>
        <s v="dbcpIABPCanada" u="1"/>
        <s v="OS-HAMBURG UNIVERSITY" u="1"/>
        <s v="argoChile" u="1"/>
        <s v="osCOM" u="1"/>
        <s v="GRC" u="1"/>
        <s v="BLR" u="1"/>
        <s v="GRD" u="1"/>
        <s v="argoChina" u="1"/>
        <s v="argoWHOI" u="1"/>
        <s v="HTI" u="1"/>
        <s v="OS-DML" u="1"/>
        <s v="AFG" u="1"/>
        <s v="antonT" u="1"/>
        <s v="BLZ" u="1"/>
        <s v="GRL" u="1"/>
        <s v="GNB" u="1"/>
        <s v="argoCoriolisDrake" u="1"/>
        <s v="seaOnIce" u="1"/>
        <s v="argoCoriolisProsat" u="1"/>
        <s v="BHR" u="1"/>
        <s v="osIMR" u="1"/>
        <s v="gosContributing" u="1"/>
        <s v="BHS" u="1"/>
        <s v="unclassified" u="1"/>
        <s v="vosCA" u="1"/>
        <s v="aline" u="1"/>
        <s v="evergreenNeedleleafVegetation" u="1"/>
        <s v="dbcpNDBCNASA" u="1"/>
        <s v="Cultivated and Managed Terrestrial Areas" u="1"/>
        <s v="IRL" u="1"/>
        <s v="BDI" u="1"/>
        <s v="FLK" u="1"/>
        <s v="IRN" u="1"/>
        <s v="OS-JAMSTEC" u="1"/>
        <s v="IRQ" u="1"/>
        <s v="GNQ" u="1"/>
        <s v="goShip" u="1"/>
        <s v="dataCommOutage" u="1"/>
        <s v="soot" u="1"/>
        <s v="IND" u="1"/>
        <s v="dataSatGeostationary" u="1"/>
        <s v="evergreenNeedleleafForest" u="1"/>
        <s v="argoCoriolisSpice" u="1"/>
        <s v="northCentralAmericaCaribbean" u="1"/>
        <s v="JPN" u="1"/>
        <s v="osCNR" u="1"/>
        <s v="argoMauritius" u="1"/>
        <s v="faxCellular" u="1"/>
        <s v="KNA" u="1"/>
        <s v="deciduousNeedleleafVegetation" u="1"/>
        <s v="LTU" u="1"/>
        <s v="amdar" u="1"/>
        <s v="OS-IO-NTU" u="1"/>
        <s v="improve" u="1"/>
        <s v="deciduousNeedleleafForest" u="1"/>
        <s v="antarctica" u="1"/>
        <s v="osNOAAaoml" u="1"/>
        <s v="MRT" u="1"/>
        <s v="MNE" u="1"/>
        <s v="MNG" u="1"/>
        <s v="dbcpShell" u="1"/>
        <s v="dbcpGermanyMB" u="1"/>
        <s v="NIC-IABP" u="1"/>
        <s v="argoGabon" u="1"/>
        <s v="NPL" u="1"/>
        <s v="osEUthor" u="1"/>
        <s v="UZB" u="1"/>
        <s v="argoMersea" u="1"/>
        <s v="npp" u="1"/>
        <s v="argoEAims" u="1"/>
        <s v="NLD" u="1"/>
        <s v="OS-ICCM - ACIISI - GOBIERNO DE CANARIAS" u="1"/>
        <s v="GBR" u="1"/>
        <s v="dbcp" u="1"/>
        <s v="dbcpColombiaTSU" u="1"/>
        <s v="SVK" u="1"/>
        <s v="osUW" u="1"/>
        <s v="urbanBuiltUp" u="1"/>
        <s v="SVN" u="1"/>
        <s v="asapZA" u="1"/>
        <s v="SRB" u="1"/>
        <s v="argoEqNavoceano" u="1"/>
        <s v="argoCoriolisPirata" u="1"/>
        <s v="snowIce" u="1"/>
        <s v="argoCoriolisEGEE" u="1"/>
        <s v="middle" u="1"/>
        <s v="biomassBurningUnplanned" u="1"/>
        <s v="grasslands" u="1"/>
        <s v="dbcpNDBCCSI" u="1"/>
        <s v="MarlinDb" u="1"/>
        <s v="SOOP-BOM" u="1"/>
        <s v="argoIFMGeomar" u="1"/>
        <s v="argoEqUH" u="1"/>
        <s v="seaMobile" u="1"/>
        <s v="OS-SOA" u="1"/>
        <s v="TTO" u="1"/>
        <s v="argoEqTSK" u="1"/>
        <s v="osSNU" u="1"/>
        <s v="OS-CNRS" u="1"/>
        <s v="extremeHeat" u="1"/>
        <s v="argoWHOIMRVEq" u="1"/>
        <s v="dbcpUKJerseyMB" u="1"/>
        <s v="argoPoland" u="1"/>
        <s v="vosDE" u="1"/>
        <s v="eAsap" u="1"/>
        <s v="PLW" u="1"/>
        <s v="osNIOZ" u="1"/>
        <s v="solarFlares" u="1"/>
        <s v="OS-MARUM" u="1"/>
        <s v="OS-IMARPE" u="1"/>
        <s v="roadWork" u="1"/>
        <s v="PHL" u="1"/>
        <s v="rbcnClimatCT" u="1"/>
        <s v="dataSatConstellation" u="1"/>
        <s v="lakeRiverFixed" u="1"/>
        <s v="rbcn" u="1"/>
        <s v="URY" u="1"/>
        <s v="southWestPacific" u="1"/>
        <s v="eSurfmar" u="1"/>
        <s v="biomassBurningPlanned" u="1"/>
        <s v="radioFrequencyInterference" u="1"/>
        <s v="wro" u="1"/>
        <s v="argoCoriolisCanoa" u="1"/>
        <s v="cislinet" u="1"/>
        <s v="gtos" u="1"/>
        <s v="argoSaudiArabia" u="1"/>
        <s v="THA" u="1"/>
        <s v="OS-KIOST" u="1"/>
        <s v="TLS" u="1"/>
        <s v="dbcpNOAACBIBS" u="1"/>
        <s v="rbsn" u="1"/>
        <s v="cerealCrops" u="1"/>
        <s v="argoUWSpursEq" u="1"/>
        <s v="argoRussia" u="1"/>
        <s v="flooding" u="1"/>
        <s v="osUNmiami" u="1"/>
        <s v="dbcpKMAMB" u="1"/>
        <s v="dbcpNDBCCOE" u="1"/>
        <s v="landFixed" u="1"/>
        <s v="argoEqNRIFS" u="1"/>
        <s v="OS-WHOI" u="1"/>
        <s v="argoCoriolis" u="1"/>
        <s v="osIOW" u="1"/>
        <s v="dbcpSpainPDEMB" u="1"/>
        <s v="argoMexico" u="1"/>
        <s v="vosGB" u="1"/>
        <s v="osNIOT" u="1"/>
        <s v="airep" u="1"/>
        <s v="dbcpBshDWDFixed" u="1"/>
        <s v="equipmentCleaning" u="1"/>
        <s v="OS-NOAA/PMEL" u="1"/>
        <s v="shrubs" u="1"/>
        <s v="veryLarge" u="1"/>
        <s v="osHAMBURGu" u="1"/>
        <s v="vosCL" u="1"/>
        <s v="osAWI" u="1"/>
        <s v="osUSP" u="1"/>
        <s v="dataLandline" u="1"/>
        <s v="deciduousNeedleafTrees" u="1"/>
        <s v="bsrn" u="1"/>
        <s v="OS-BAS" u="1"/>
        <s v="eSurfmarUKMB" u="1"/>
        <s v="argoChinaSOA" u="1"/>
        <s v="dbcpScrips" u="1"/>
        <s v="EC-IABP" u="1"/>
        <s v="guan" u="1"/>
        <s v="personnelAbsence" u="1"/>
        <s v="MARLIN-DB" u="1"/>
        <s v="argoMIMRKMA" u="1"/>
        <s v="gawRegional" u="1"/>
        <s v="osUNhawaii" u="1"/>
        <s v="equipmentVerificationCalibration" u="1"/>
        <s v="OS-IO-WARNEMUENDE" u="1"/>
        <s v="argoMeridianGoodHope" u="1"/>
        <s v="COD" u="1"/>
        <s v="COG" u="1"/>
        <s v="ESH" u="1"/>
        <s v="argoBulargo" u="1"/>
        <s v="COK" u="1"/>
        <s v="COL" u="1"/>
        <s v="COM" u="1"/>
        <s v="skynet" u="1"/>
        <s v="argoLebanon" u="1"/>
        <s v="ESP" u="1"/>
        <s v="globalAOD" u="1"/>
        <s v="DMA" u="1"/>
        <s v="dustSandStorm" u="1"/>
        <s v="EST" u="1"/>
        <s v="PMEL MB" u="1"/>
        <s v="argoSpain" u="1"/>
        <s v="dbcpFerhriTSU" u="1"/>
        <s v="BMU" u="1"/>
        <s v="evergreenNeedleTrees" u="1"/>
        <s v="BIH" u="1"/>
        <s v="OS-GEOMAR" u="1"/>
        <s v="dataSatIntermittent" u="1"/>
        <s v="HUN" u="1"/>
        <s v="gsn" u="1"/>
        <s v="argoEqAWI" u="1"/>
        <s v="AGO" u="1"/>
        <s v="argoCoriolisCongas" u="1"/>
        <s v="vosAU" u="1"/>
        <s v="DBCPgen" u="1"/>
        <s v="ndacc" u="1"/>
        <s v="shadoz" u="1"/>
        <s v="asia" u="1"/>
        <s v="preventiveMaintenance" u="1"/>
        <s v="ISL" u="1"/>
        <s v="argoEqNIPR" u="1"/>
        <s v="dbcpNewZealandDB" u="1"/>
        <s v="vosIE" u="1"/>
        <s v="argoDamocles" u="1"/>
        <s v="BEL" u="1"/>
        <s v="argoDekosim" u="1"/>
        <s v="dbcpTaoPirataUS" u="1"/>
        <s v="BEN" u="1"/>
        <s v="dbcpGloscal" u="1"/>
        <s v="ISR" u="1"/>
        <s v="nicIABP" u="1"/>
        <s v="KWT" u="1"/>
        <s v="gos" u="1"/>
        <s v="gruan" u="1"/>
        <s v="MWI" u="1"/>
        <s v="windDebris" u="1"/>
        <s v="CCK" u="1"/>
        <s v="argoEqPMEL" u="1"/>
        <s v="FIN" u="1"/>
        <s v="PYF" u="1"/>
        <s v="argoEurargo" u="1"/>
        <s v="argoEqChina" u="1"/>
        <s v="argoCostaRica" u="1"/>
        <s v="dbcpNWSNDBCMB" u="1"/>
        <s v="dbcpMeteoFranceWB" u="1"/>
        <s v="emep" u="1"/>
        <s v="eanet" u="1"/>
        <s v="LUX" u="1"/>
        <s v="argoUWAplEq" u="1"/>
        <s v="DEU" u="1"/>
        <s v="gnssRadioOccultation" u="1"/>
        <s v="EGY" u="1"/>
        <s v="NA" u="1"/>
        <s v="MSR" u="1"/>
        <s v="OS-IRD" u="1"/>
        <s v="KOR" u="1"/>
        <s v="faxLandline" u="1"/>
        <s v="whos" u="1"/>
        <s v="argoSriLanka" u="1"/>
        <s v="ECU" u="1"/>
        <s v="dbcpTaoTriton" u="1"/>
        <s v="aroEqAustralia" u="1"/>
        <s v="argoEqUHH" u="1"/>
        <s v="argoEqIFM" u="1"/>
        <s v="OS-UW" u="1"/>
        <s v="barren" u="1"/>
        <s v="SWE" u="1"/>
        <s v="argoTWREng" u="1"/>
        <s v="MKD" u="1"/>
        <s v="LIE" u="1"/>
        <s v="gcw" u="1"/>
        <s v="MOZ" u="1"/>
        <s v="vosHK" u="1"/>
        <s v="argoEqOIST" u="1"/>
        <s v="africa" u="1"/>
        <s v="naturalWaterbodiesSnowIce" u="1"/>
        <s v="argoGreece" u="1"/>
        <s v="RUS" u="1"/>
        <s v="SSD" u="1"/>
        <s v="dbcpLocean" u="1"/>
        <s v="NIC" u="1"/>
        <s v="ctbto" u="1"/>
        <s v="osICCM" u="1"/>
        <s v="argoEqWHOI" u="1"/>
        <s v="gawNonAffiliated" u="1"/>
        <s v="Co-sponsored" u="1"/>
        <s v="SWZ" u="1"/>
        <s v="KGZ" u="1"/>
        <s v="TUN" u="1"/>
        <s v="thunderstormLightning" u="1"/>
        <s v="USA" u="1"/>
        <s v="JAM" u="1"/>
        <s v="TUR" u="1"/>
        <s v="dataCellular" u="1"/>
        <s v="tsunami" u="1"/>
        <s v="TUV" u="1"/>
        <s v="argoKenya" u="1"/>
        <s v="dbcpItalyDB" u="1"/>
        <s v="argoCoriolisRemocean" u="1"/>
        <s v="NIU" u="1"/>
        <s v="argoCoriolisPrevimer" u="1"/>
        <s v="vosES" u="1"/>
        <s v="hollows" u="1"/>
        <s v="evergreenBroadleafTrees" u="1"/>
        <s v="dbcpAWIDB" u="1"/>
        <s v="dbcpcNOAANWS" u="1"/>
        <s v="shrub" u="1"/>
        <s v="agriculturalActivity" u="1"/>
        <s v="galionNdacc" u="1"/>
        <s v="SOM" u="1"/>
        <s v="urban" u="1"/>
        <s v="MCO" u="1"/>
        <s v="LAO" u="1"/>
        <s v="VUT" u="1"/>
        <s v="UK-MO LV" u="1"/>
        <s v="sot" u="1"/>
        <s v="rbsnP" u="1"/>
        <s v="gawLocal" u="1"/>
        <s v="NER" u="1"/>
        <s v="dbcpUKMOLV" u="1"/>
        <s v="OS-DFO" u="1"/>
        <s v="dbcpIndiaNIO" u="1"/>
        <s v="vosFR" u="1"/>
        <s v="WSM" u="1"/>
        <s v="vosIL" u="1"/>
        <s v="AOML-MF_DB" u="1"/>
        <s v="argoMexCoUS" u="1"/>
        <s v="dbcpIABP" u="1"/>
        <s v="AOML-MF DB" u="1"/>
        <s v="argoEqVocals" u="1"/>
        <s v="NAM" u="1"/>
        <s v="argoUWSoccomEq" u="1"/>
        <s v="deciduousBroadleafTrees" u="1"/>
        <s v="argoEqFSU" u="1"/>
        <s v="technical" u="1"/>
        <s v="PER" u="1"/>
        <s v="itpWHOI" u="1"/>
        <s v="osLDEO" u="1"/>
        <s v="vosEU" u="1"/>
        <s v="gawOther" u="1"/>
        <s v="cycloneTornado" u="1"/>
        <s v="urbanDevelopment" u="1"/>
        <s v="dbcpTaoPirata" u="1"/>
        <s v="PAK" u="1"/>
        <s v="argoEqJMA" u="1"/>
        <s v="dbcpNDBCMB" u="1"/>
        <s v="PMELmb" u="1"/>
        <s v="argoAWI" u="1"/>
        <s v="PAN" u="1"/>
        <s v="SGP" u="1"/>
        <s v="UGA" u="1"/>
        <s v="UKR" u="1"/>
        <s v="SGS" u="1"/>
        <s v="notApplicable" u="1"/>
        <s v="dbcpIABPEC" u="1"/>
        <s v="vosGR" u="1"/>
        <s v="vosIN" u="1"/>
        <s v="water" u="1"/>
        <s v="europe" u="1"/>
        <s v="argoCoriolisEqypt" u="1"/>
        <s v="ZMB" u="1"/>
        <s v="argoFinland" u="1"/>
        <s v="rbsnS" u="1"/>
        <s v="dbcpECDB" u="1"/>
        <s v="plannedServiceOutage" u="1"/>
        <s v="dbcpNDBCTABS" u="1"/>
        <s v="VEN" u="1"/>
        <s v="plains" u="1"/>
        <s v="pollution" u="1"/>
        <s v="OS-INSTITUTE OF MARINE RESEARCH" u="1"/>
        <s v="rbsnT" u="1"/>
        <s v="aerocan" u="1"/>
        <s v="argoCoriolisFlops" u="1"/>
        <s v="dbcpECMB" u="1"/>
        <s v="small" u="1"/>
        <s v="DZA" u="1"/>
        <s v="corrosion" u="1"/>
        <s v="lightningDetection" u="1"/>
        <s v="ATA" u="1"/>
        <s v="argoDenmark" u="1"/>
        <s v="argoBSH" u="1"/>
        <s v="dbcpBomDB" u="1"/>
        <s v="ATG" u="1"/>
        <s v="dbcpNCCOOS" u="1"/>
        <s v="dbcpUKMODB" u="1"/>
        <s v="rbcnClimatC" u="1"/>
        <s v="BRA" u="1"/>
        <s v="CXR" u="1"/>
        <s v="BRB" u="1"/>
        <s v="mosaic" u="1"/>
        <s v="argoCoriolisBioargo" u="1"/>
        <s v="argo" u="1"/>
        <s v="dbcpCormpNC" u="1"/>
        <s v="hardwareFailure" u="1"/>
        <s v="dbcpNorwayIMR" u="1"/>
        <s v="dbcpCarioca" u="1"/>
        <s v="ZAF" u="1"/>
        <s v="cultivatedAquatic" u="1"/>
        <s v="vosJP" u="1"/>
        <s v="BRN" u="1"/>
        <s v="dbcpMeteoFranceDB" u="1"/>
        <s v="coriolisRemoceanEQ" u="1"/>
        <s v="dbcpTaoRamaUSIndia" u="1"/>
        <s v="ALB" u="1"/>
        <s v="ETH" u="1"/>
        <s v="dbcpStratus" u="1"/>
        <s v="fire" u="1"/>
        <s v="lccs" u="1"/>
        <s v="vosIS" u="1"/>
        <s v="intervention" u="1"/>
        <s v="FRA" u="1"/>
        <s v="southAmerica" u="1"/>
        <s v="malfunction" u="1"/>
        <s v="dbcpCaricoos" u="1"/>
        <s v="CPV" u="1"/>
        <s v="dbcpIndiaNIOTSU" u="1"/>
        <s v="argoWHOIEqIR" u="1"/>
        <s v="evergreenBroadleafForest" u="1"/>
        <s v="DNK" u="1"/>
        <s v="GTM" u="1"/>
        <s v="argoEqIFM2" u="1"/>
        <s v="osIONTU" u="1"/>
        <s v="argoCoriolisFlostral" u="1"/>
        <s v="cln" u="1"/>
        <s v="ITA" u="1"/>
        <s v="BFA" u="1"/>
        <s v="OS-MBARI" u="1"/>
        <s v="add" u="1"/>
        <s v="CHE" u="1"/>
        <s v="post" u="1"/>
        <s v="dbcpPacioos" u="1"/>
        <s v="DJI" u="1"/>
        <s v="CHL" u="1"/>
        <s v="argoMedargo" u="1"/>
        <s v="LVA" u="1"/>
        <s v="CHN" u="1"/>
        <s v="OS-BIOS" u="1"/>
        <s v="construction" u="1"/>
        <s v="vosShipMask" u="1"/>
        <s v="deciduousBroadleafForest" u="1"/>
        <s v="ceilometer" u="1"/>
        <s v="voiceCellular" u="1"/>
        <s v="HND" u="1"/>
        <s v="rbcnClimatT" u="1"/>
        <s v="OS-BCCR" u="1"/>
        <s v="argoArgentina" u="1"/>
        <s v="HRV" u="1"/>
        <s v="argoPMEL" u="1"/>
        <s v="argoKiost" u="1"/>
        <s v="NZL" u="1"/>
        <s v="photons" u="1"/>
        <s v="FJI" u="1"/>
        <s v="dbcpAOMLeSurfmar" u="1"/>
        <s v="argoCoriolisFNOBJCOMMOPS" u="1"/>
        <s v="avalanche" u="1"/>
        <s v="vosKR" u="1"/>
        <s v="nonVegetated" u="1"/>
        <s v="Non-affiliated" u="1"/>
        <s v="infestation" u="1"/>
        <s v="vosNL" u="1"/>
        <s v="faxRadio" u="1"/>
        <s v="landMobile" u="1"/>
        <s v="GHA" u="1"/>
        <s v="dbcpIndiaNIOT" u="1"/>
        <s v="HK-OBS-DB" u="1"/>
        <s v="cbcpDFODB" u="1"/>
        <s v="underwaterMobile" u="1"/>
        <s v="osCSIRO" u="1"/>
        <s v="dbcpNDBCMBARI" u="1"/>
        <s v="argoCoriolisFrontalis" u="1"/>
        <s v="argoEqHNFRI" u="1"/>
        <s v="argoUW" u="1"/>
        <s v="agage" u="1"/>
        <s v="permanentWetlands" u="1"/>
        <s v="severeWeather" u="1"/>
        <s v="dbcpJMADB" u="1"/>
        <s v="TZA" u="1"/>
        <s v="argoSIOEqOKMC" u="1"/>
        <s v="NRU" u="1"/>
        <s v="dbcpIABPUW" u="1"/>
        <s v="PRI" u="1"/>
        <s v="MLI" u="1"/>
        <s v="PRK" u="1"/>
        <s v="gawContributing" u="1"/>
        <s v="KHM" u="1"/>
        <s v="aeronet" u="1"/>
        <s v="argoEqTNFRI" u="1"/>
        <s v="IDN" u="1"/>
        <s v="high" u="1"/>
        <s v="vosNO" u="1"/>
        <s v="biologicalFouling" u="1"/>
        <s v="PRT" u="1"/>
        <s v="MLT" u="1"/>
        <s v="vosSE" u="1"/>
        <s v="argoUWMbariEq" u="1"/>
        <s v="argoBrazilNavy" u="1"/>
        <s v="PNG" u="1"/>
        <s v="OS-AWI" u="1"/>
        <s v="argoItaly" u="1"/>
        <s v="OS-WHOI/SIO/OSU" u="1"/>
        <s v="PRY" u="1"/>
        <s v="MHL" u="1"/>
        <s v="dbcpBomTSU" u="1"/>
        <s v="environmental" u="1"/>
        <s v="STP" u="1"/>
        <s v="dbcpBPInc" u="1"/>
        <s v="osMARUM" u="1"/>
        <s v="lowest" u="1"/>
        <s v="vosPL" u="1"/>
        <s v="MDA" u="1"/>
        <s v="argoJMA" u="1"/>
        <s v="OS-USP" u="1"/>
        <s v="polarAOD" u="1"/>
        <s v="MDG" u="1"/>
        <s v="SPM" u="1"/>
        <s v="dbcpShoaTSU" u="1"/>
        <s v="LBN" u="1"/>
        <s v="SLB" u="1"/>
        <s v="tccon" u="1"/>
        <s v="LBR" u="1"/>
        <s v="SLE" u="1"/>
        <s v="argoGermany" u="1"/>
        <s v="MDV" u="1"/>
        <s v="iagos" u="1"/>
        <s v="landOnIce" u="1"/>
        <s v="osIMARPE" u="1"/>
        <s v="LBY" u="1"/>
        <s v="bareAreas" u="1"/>
        <s v="argoEqAOML" u="1"/>
        <s v="stormSurge" u="1"/>
        <s v="highest" u="1"/>
        <s v="dbcpGreeceMB" u="1"/>
        <s v="pft" u="1"/>
        <s v="SLV" u="1"/>
        <s v="dbcpIABPUS" u="1"/>
        <s v="TJK" u="1"/>
        <s v="VNM" u="1"/>
        <s v="dbcpNDBCUSCG" u="1"/>
        <s v="owBIOS" u="1"/>
        <s v="SHN" u="1"/>
        <s v="osBAS" u="1"/>
        <s v="dbcpAPLUW" u="1"/>
        <s v="dbcpPetrobras" u="1"/>
        <s v="argoUWUAEq" u="1"/>
        <s v="argoBrazil" u="1"/>
        <s v="spaceBased" u="1"/>
        <s v="adsc" u="1"/>
        <s v="theft" u="1"/>
        <s v="argoUK" u="1"/>
        <s v="SDN" u="1"/>
        <s v="argoEqESPOMZ" u="1"/>
        <s v="argoNewZealand" u="1"/>
        <s v="asapAWI" u="1"/>
        <s v="dbcpNDBCTSU" u="1"/>
        <s v="argoGyroscope" u="1"/>
        <s v="naturalSemiNaturalTerrestrial" u="1"/>
        <s v="evergreenBroadleafVegetation" u="1"/>
        <s v="croplands" u="1"/>
        <s v="groundClutter" u="1"/>
        <s v="large" u="1"/>
        <s v="BWA" u="1"/>
        <s v="dbcpUKMOFixed" u="1"/>
        <s v="anton" u="1"/>
        <s v="dbcpINCOISTSU" u="1"/>
        <s v="wigos" u="1"/>
        <s v="osHAV" u="1"/>
        <s v="oceanSITES" u="1"/>
        <s v="deciduousBroadleafVegetation" u="1"/>
        <s v="CYM" u="1"/>
        <s v="openShrublands" u="1"/>
        <s v="CYP" u="1"/>
        <s v="dbcpNDBCWB" u="1"/>
        <s v="vosMY" u="1"/>
        <s v="CUB" u="1"/>
        <s v="OS-OGS" u="1"/>
        <s v="argoCoriolisTrack" u="1"/>
        <s v="voiceSatellite" u="1"/>
        <s v="AUS" u="1"/>
        <s v="AUT" u="1"/>
        <s v="gawGlobal" u="1"/>
        <s v="argoEqSage" u="1"/>
        <s v="mountains" u="1"/>
        <s v="dbcpJMATSU" u="1"/>
        <s v="argoJamstec" u="1"/>
        <s v="dbcpNDWCTSU" u="1"/>
        <s v="OS-NOAA/AOML" u="1"/>
        <s v="argoIndia" u="1"/>
        <s v="osNOAApmel" u="1"/>
        <s v="woodySavannas" u="1"/>
        <s v="OS-UN_MIAMI"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0">
  <r>
    <s v="&lt;http://codes.wmo.int/wmdr/SurfaceRoughnessDavenport/unspecified&gt;"/>
    <s v="Experimental"/>
    <s v="'None of the codes in the table are applicable in the context of this particular observation (nilReason)'@en"/>
    <s v="skos:Concept"/>
    <s v="'None of the codes in the table are applicable in the context of this particular observation (nilReason)'@en"/>
    <x v="0"/>
  </r>
  <r>
    <s v="&lt;http://codes.wmo.int/wmdr/SurfaceRoughnessDavenport/sea&gt;"/>
    <s v="Experimental"/>
    <s v="'Open sea or lake (irrespective of the wave size), tidal flat, snow-covered flat plain, featureless desert, tarmac and concrete, with a free fetch of several kilometers. (zo 0.0002)'@en"/>
    <s v="skos:Concept"/>
    <s v="'Open sea or lake (irrespective of the wave size), tidal flat, snow-covered flat plain, featureless desert, tarmac and concrete, with a free fetch of several kilometers. (zo 0.0002)'@en"/>
    <x v="1"/>
  </r>
  <r>
    <s v="&lt;http://codes.wmo.int/wmdr/SurfaceRoughnessDavenport/smooth&gt;"/>
    <s v="Experimental"/>
    <s v="'Featureless land surface without any noticeable obstacles and with negligible vegetation; e.g. beaches, pack ice without large ridges, morass, and snow-covered or fallow open country. (zo 0.005)'@en"/>
    <s v="skos:Concept"/>
    <s v="'Featureless land surface without any noticeable obstacles and with negligible vegetation; e.g. beaches, pack ice without large ridges, morass, and snow-covered or fallow open country. (zo 0.005)'@en"/>
    <x v="2"/>
  </r>
  <r>
    <s v="&lt;http://codes.wmo.int/wmdr/SurfaceRoughnessDavenport/open&gt;"/>
    <s v="Experimental"/>
    <s v="'Level country with low vegetation (e.g. grass) and isolated obstacles with separations of at least 50 obstacle heights; e.g. grazing land without windbreaks, heather, moor and tundra, runway area of airports. (zo 0.03)'@en"/>
    <s v="skos:Concept"/>
    <s v="'Level country with low vegetation (e.g. grass) and isolated obstacles with separations of at least 50 obstacle heights; e.g. grazing land without windbreaks, heather, moor and tundra, runway area of airports. (zo 0.03)'@en"/>
    <x v="3"/>
  </r>
  <r>
    <s v="&lt;http://codes.wmo.int/wmdr/SurfaceRoughnessDavenport/roughlyOpen&gt;"/>
    <s v="Experimental"/>
    <s v="'Cultivated area with regular cover of low crops, or moderately open country with occasional obstacles (e.g. low hedges, single rows of trees, isolated farms) at relative horizontal distances of at least 20 obstacle heights. (zo 0.10)'@en"/>
    <s v="skos:Concept"/>
    <s v="'Cultivated area with regular cover of low crops, or moderately open country with occasional obstacles (e.g. low hedges, single rows of trees, isolated farms) at relative horizontal distances of at least 20 obstacle heights. (zo 0.10)'@en"/>
    <x v="4"/>
  </r>
  <r>
    <s v="&lt;http://codes.wmo.int/wmdr/SurfaceRoughnessDavenport/rough&gt;"/>
    <s v="Experimental"/>
    <s v="'Recently-developed &quot;young&quot; landscape with high crops or crops of varying height, and scattered obstacles (e.g. dense shelterbelts, vineyards) at relative distances of about 15 obstacle heights. (zo 0.25)'@en"/>
    <s v="skos:Concept"/>
    <s v="'Recently-developed &quot;young&quot; landscape with high crops or crops of varying height, and scattered obstacles (e.g. dense shelterbelts, vineyards) at relative distances of about 15 obstacle heights. (zo 0.25)'@en"/>
    <x v="5"/>
  </r>
  <r>
    <s v="&lt;http://codes.wmo.int/wmdr/SurfaceRoughnessDavenport/veryRough&gt;"/>
    <s v="Experimental"/>
    <s v="'&quot;Old&quot; cultivated landscape with many rather large obstacle groups (large farms, clumps of forest) separated by open spaces of about 10 obstacle heights. Also low large vegetation with small interspaces, such as bushland, orchards, young densely-planted forest. (zo 0. 5)'@en"/>
    <s v="skos:Concept"/>
    <s v="'&quot;Old&quot; cultivated landscape with many rather large obstacle groups (large farms, clumps of forest) separated by open spaces of about 10 obstacle heights. Also low large vegetation with small interspaces, such as bushland, orchards, young densely-planted forest. (zo 0. 5)'@en"/>
    <x v="6"/>
  </r>
  <r>
    <s v="&lt;http://codes.wmo.int/wmdr/SurfaceRoughnessDavenport/closed&gt;"/>
    <s v="Experimental"/>
    <s v="'Landscape totally and quite regularly covered with similar-size large obstacles, with open spaces comparable to the obstacle heights; e,g, mature regular forests, homogeneous cities or villages. (zo 1.0)'@en"/>
    <s v="skos:Concept"/>
    <s v="'Landscape totally and quite regularly covered with similar-size large obstacles, with open spaces comparable to the obstacle heights; e,g, mature regular forests, homogeneous cities or villages. (zo 1.0)'@en"/>
    <x v="7"/>
  </r>
  <r>
    <s v="&lt;http://codes.wmo.int/wmdr/SurfaceRoughnessDavenport/chaotic&gt;"/>
    <s v="Experimental"/>
    <s v="'Centres of large towns with mixture of low-rise and high-rise buildings. Also irregular large forests with many clearings. (zo ≥ 2)'@en"/>
    <s v="skos:Concept"/>
    <s v="'Centres of large towns with mixture of low-rise and high-rise buildings. Also irregular large forests with many clearings. (zo ≥ 2)'@en"/>
    <x v="8"/>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r>
    <m/>
    <m/>
    <m/>
    <m/>
    <m/>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2"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B14" firstHeaderRow="1" firstDataRow="1" firstDataCol="1"/>
  <pivotFields count="6">
    <pivotField dataField="1" showAll="0"/>
    <pivotField showAll="0"/>
    <pivotField showAll="0"/>
    <pivotField showAll="0"/>
    <pivotField showAll="0"/>
    <pivotField axis="axisRow" showAll="0">
      <items count="823">
        <item m="1" x="659"/>
        <item m="1" x="778"/>
        <item m="1" x="603"/>
        <item m="1" x="717"/>
        <item m="1" x="171"/>
        <item m="1" x="704"/>
        <item m="1" x="391"/>
        <item m="1" x="269"/>
        <item m="1" x="295"/>
        <item m="1" x="794"/>
        <item m="1" x="256"/>
        <item m="1" x="560"/>
        <item m="1" x="623"/>
        <item m="1" x="677"/>
        <item m="1" x="69"/>
        <item m="1" x="579"/>
        <item m="1" x="776"/>
        <item m="1" x="727"/>
        <item m="1" x="612"/>
        <item m="1" x="421"/>
        <item m="1" x="56"/>
        <item m="1" x="246"/>
        <item m="1" x="251"/>
        <item m="1" x="406"/>
        <item m="1" x="385"/>
        <item m="1" x="622"/>
        <item m="1" x="366"/>
        <item m="1" x="444"/>
        <item m="1" x="260"/>
        <item m="1" x="328"/>
        <item m="1" x="591"/>
        <item m="1" x="604"/>
        <item m="1" x="654"/>
        <item m="1" x="685"/>
        <item m="1" x="701"/>
        <item m="1" x="152"/>
        <item m="1" x="129"/>
        <item m="1" x="326"/>
        <item m="1" x="532"/>
        <item m="1" x="262"/>
        <item m="1" x="530"/>
        <item m="1" x="286"/>
        <item m="1" x="807"/>
        <item m="1" x="474"/>
        <item m="1" x="455"/>
        <item m="1" x="457"/>
        <item m="1" x="611"/>
        <item m="1" x="313"/>
        <item m="1" x="177"/>
        <item m="1" x="760"/>
        <item m="1" x="442"/>
        <item m="1" x="236"/>
        <item m="1" x="473"/>
        <item m="1" x="782"/>
        <item m="1" x="98"/>
        <item m="1" x="565"/>
        <item m="1" x="702"/>
        <item m="1" x="495"/>
        <item m="1" x="652"/>
        <item m="1" x="207"/>
        <item m="1" x="146"/>
        <item m="1" x="576"/>
        <item m="1" x="325"/>
        <item m="1" x="52"/>
        <item m="1" x="452"/>
        <item m="1" x="383"/>
        <item m="1" x="505"/>
        <item m="1" x="232"/>
        <item m="1" x="469"/>
        <item m="1" x="194"/>
        <item m="1" x="812"/>
        <item m="1" x="718"/>
        <item m="1" x="340"/>
        <item m="1" x="202"/>
        <item m="1" x="336"/>
        <item m="1" x="494"/>
        <item m="1" x="107"/>
        <item m="1" x="561"/>
        <item m="1" x="515"/>
        <item m="1" x="472"/>
        <item m="1" x="593"/>
        <item m="1" x="307"/>
        <item m="1" x="753"/>
        <item m="1" x="508"/>
        <item m="1" x="786"/>
        <item m="1" x="335"/>
        <item m="1" x="818"/>
        <item m="1" x="157"/>
        <item m="1" x="730"/>
        <item m="1" x="815"/>
        <item m="1" x="742"/>
        <item m="1" x="528"/>
        <item m="1" x="680"/>
        <item m="1" x="426"/>
        <item m="1" x="290"/>
        <item m="1" x="665"/>
        <item m="1" x="417"/>
        <item m="1" x="311"/>
        <item m="1" x="558"/>
        <item m="1" x="388"/>
        <item m="1" x="412"/>
        <item m="1" x="173"/>
        <item m="1" x="178"/>
        <item m="1" x="783"/>
        <item m="1" x="31"/>
        <item m="1" x="679"/>
        <item m="1" x="346"/>
        <item m="1" x="377"/>
        <item m="1" x="369"/>
        <item m="1" x="83"/>
        <item m="1" x="144"/>
        <item m="1" x="709"/>
        <item m="1" x="30"/>
        <item m="1" x="433"/>
        <item m="1" x="490"/>
        <item m="1" x="499"/>
        <item m="1" x="780"/>
        <item m="1" x="136"/>
        <item m="1" x="208"/>
        <item m="1" x="703"/>
        <item m="1" x="480"/>
        <item m="1" x="119"/>
        <item m="1" x="726"/>
        <item m="1" x="563"/>
        <item m="1" x="376"/>
        <item m="1" x="775"/>
        <item m="1" x="252"/>
        <item m="1" x="648"/>
        <item m="1" x="344"/>
        <item m="1" x="493"/>
        <item m="1" x="20"/>
        <item m="1" x="784"/>
        <item m="1" x="104"/>
        <item m="1" x="403"/>
        <item m="1" x="103"/>
        <item m="1" x="57"/>
        <item m="1" x="697"/>
        <item m="1" x="672"/>
        <item m="1" x="367"/>
        <item m="1" x="655"/>
        <item m="1" x="164"/>
        <item m="1" x="517"/>
        <item m="1" x="82"/>
        <item m="1" x="513"/>
        <item m="1" x="317"/>
        <item m="1" x="189"/>
        <item m="1" x="684"/>
        <item m="1" x="773"/>
        <item m="1" x="536"/>
        <item m="1" x="613"/>
        <item m="1" x="734"/>
        <item m="1" x="737"/>
        <item m="1" x="139"/>
        <item m="1" x="392"/>
        <item m="1" x="161"/>
        <item m="1" x="237"/>
        <item m="1" x="179"/>
        <item m="1" x="645"/>
        <item m="1" x="627"/>
        <item m="1" x="60"/>
        <item m="1" x="537"/>
        <item m="1" x="318"/>
        <item m="1" x="624"/>
        <item m="1" x="595"/>
        <item m="1" x="605"/>
        <item m="1" x="68"/>
        <item m="1" x="434"/>
        <item m="1" x="305"/>
        <item m="1" x="460"/>
        <item m="1" x="763"/>
        <item m="1" x="559"/>
        <item m="1" x="244"/>
        <item m="1" x="586"/>
        <item m="1" x="135"/>
        <item m="1" x="766"/>
        <item m="1" x="711"/>
        <item m="1" x="168"/>
        <item m="1" x="795"/>
        <item m="1" x="553"/>
        <item m="1" x="695"/>
        <item m="1" x="647"/>
        <item m="1" x="13"/>
        <item m="1" x="529"/>
        <item m="1" x="18"/>
        <item m="1" x="707"/>
        <item m="1" x="814"/>
        <item m="1" x="380"/>
        <item m="1" x="511"/>
        <item m="1" x="632"/>
        <item m="1" x="40"/>
        <item m="1" x="476"/>
        <item m="1" x="615"/>
        <item m="1" x="108"/>
        <item m="1" x="381"/>
        <item m="1" x="332"/>
        <item m="1" x="577"/>
        <item m="1" x="700"/>
        <item m="1" x="271"/>
        <item m="1" x="597"/>
        <item m="1" x="785"/>
        <item m="1" x="769"/>
        <item m="1" x="803"/>
        <item m="1" x="816"/>
        <item m="1" x="453"/>
        <item m="1" x="373"/>
        <item m="1" x="626"/>
        <item m="1" x="475"/>
        <item m="1" x="662"/>
        <item m="1" x="774"/>
        <item m="1" x="407"/>
        <item m="1" x="304"/>
        <item m="1" x="747"/>
        <item m="1" x="46"/>
        <item m="1" x="387"/>
        <item m="1" x="637"/>
        <item m="1" x="39"/>
        <item m="1" x="574"/>
        <item m="1" x="458"/>
        <item m="1" x="634"/>
        <item m="1" x="492"/>
        <item m="1" x="109"/>
        <item m="1" x="345"/>
        <item m="1" x="616"/>
        <item m="1" x="793"/>
        <item m="1" x="16"/>
        <item m="1" x="147"/>
        <item m="1" x="478"/>
        <item m="1" x="348"/>
        <item m="1" x="408"/>
        <item m="1" x="477"/>
        <item m="1" x="62"/>
        <item m="1" x="362"/>
        <item m="1" x="230"/>
        <item m="1" x="32"/>
        <item m="1" x="61"/>
        <item m="1" x="405"/>
        <item m="1" x="10"/>
        <item m="1" x="54"/>
        <item m="1" x="216"/>
        <item m="1" x="217"/>
        <item m="1" x="540"/>
        <item m="1" x="120"/>
        <item m="1" x="715"/>
        <item m="1" x="811"/>
        <item m="1" x="549"/>
        <item m="1" x="571"/>
        <item m="1" x="65"/>
        <item m="1" x="413"/>
        <item m="1" x="224"/>
        <item m="1" x="502"/>
        <item m="1" x="145"/>
        <item m="1" x="428"/>
        <item m="1" x="482"/>
        <item m="1" x="184"/>
        <item m="1" x="464"/>
        <item m="1" x="265"/>
        <item m="1" x="280"/>
        <item m="1" x="111"/>
        <item m="1" x="29"/>
        <item m="1" x="465"/>
        <item m="1" x="441"/>
        <item m="1" x="368"/>
        <item m="1" x="409"/>
        <item m="1" x="696"/>
        <item m="1" x="755"/>
        <item m="1" x="73"/>
        <item m="1" x="297"/>
        <item m="1" x="609"/>
        <item m="1" x="411"/>
        <item m="1" x="192"/>
        <item m="1" x="447"/>
        <item m="1" x="306"/>
        <item m="1" x="97"/>
        <item m="1" x="689"/>
        <item m="1" x="798"/>
        <item m="1" x="729"/>
        <item m="1" x="404"/>
        <item m="1" x="676"/>
        <item m="1" x="668"/>
        <item m="1" x="105"/>
        <item m="1" x="211"/>
        <item m="1" x="342"/>
        <item m="1" x="51"/>
        <item m="1" x="552"/>
        <item m="1" x="254"/>
        <item m="1" x="23"/>
        <item m="1" x="438"/>
        <item m="1" x="245"/>
        <item m="1" x="154"/>
        <item m="1" x="222"/>
        <item m="1" x="315"/>
        <item m="1" x="91"/>
        <item m="1" x="353"/>
        <item m="1" x="601"/>
        <item m="1" x="296"/>
        <item m="1" x="416"/>
        <item m="1" x="486"/>
        <item m="1" x="277"/>
        <item m="1" x="371"/>
        <item m="1" x="117"/>
        <item m="1" x="352"/>
        <item m="1" x="658"/>
        <item m="1" x="21"/>
        <item m="1" x="181"/>
        <item m="1" x="84"/>
        <item m="1" x="817"/>
        <item m="1" x="394"/>
        <item m="1" x="204"/>
        <item m="1" x="806"/>
        <item m="1" x="209"/>
        <item m="1" x="176"/>
        <item m="1" x="199"/>
        <item m="1" x="338"/>
        <item m="1" x="148"/>
        <item m="1" x="821"/>
        <item m="1" x="743"/>
        <item m="1" x="496"/>
        <item m="1" x="384"/>
        <item m="1" x="731"/>
        <item m="1" x="682"/>
        <item m="1" x="432"/>
        <item m="1" x="744"/>
        <item m="1" x="359"/>
        <item m="1" x="617"/>
        <item m="1" x="356"/>
        <item m="1" x="675"/>
        <item m="1" x="374"/>
        <item m="1" x="548"/>
        <item m="1" x="594"/>
        <item m="1" x="47"/>
        <item m="1" x="17"/>
        <item m="1" x="602"/>
        <item m="1" x="448"/>
        <item m="1" x="200"/>
        <item m="1" x="425"/>
        <item m="1" x="334"/>
        <item m="1" x="282"/>
        <item m="1" x="547"/>
        <item m="1" x="193"/>
        <item m="1" x="750"/>
        <item m="1" x="546"/>
        <item m="1" x="175"/>
        <item m="1" x="24"/>
        <item m="1" x="445"/>
        <item m="1" x="268"/>
        <item m="1" x="398"/>
        <item m="1" x="347"/>
        <item m="1" x="533"/>
        <item m="1" x="570"/>
        <item m="1" x="554"/>
        <item m="1" x="389"/>
        <item m="1" x="587"/>
        <item m="1" x="504"/>
        <item m="1" x="454"/>
        <item m="1" x="556"/>
        <item m="1" x="588"/>
        <item m="1" x="640"/>
        <item m="1" x="630"/>
        <item m="1" x="687"/>
        <item m="1" x="804"/>
        <item m="1" x="691"/>
        <item m="1" x="721"/>
        <item m="1" x="37"/>
        <item m="1" x="206"/>
        <item m="1" x="85"/>
        <item m="1" x="725"/>
        <item m="1" x="670"/>
        <item m="1" x="153"/>
        <item m="1" x="35"/>
        <item m="1" x="489"/>
        <item m="1" x="132"/>
        <item m="1" x="796"/>
        <item m="1" x="197"/>
        <item m="1" x="365"/>
        <item x="9"/>
        <item m="1" x="484"/>
        <item m="1" x="446"/>
        <item m="1" x="557"/>
        <item m="1" x="11"/>
        <item m="1" x="27"/>
        <item m="1" x="333"/>
        <item m="1" x="578"/>
        <item m="1" x="551"/>
        <item m="1" x="323"/>
        <item m="1" x="203"/>
        <item m="1" x="740"/>
        <item m="1" x="516"/>
        <item m="1" x="399"/>
        <item m="1" x="772"/>
        <item m="1" x="74"/>
        <item m="1" x="770"/>
        <item m="1" x="247"/>
        <item m="1" x="289"/>
        <item m="1" x="150"/>
        <item m="1" x="699"/>
        <item m="1" x="26"/>
        <item m="1" x="196"/>
        <item m="1" x="309"/>
        <item m="1" x="195"/>
        <item m="1" x="397"/>
        <item m="1" x="797"/>
        <item m="1" x="220"/>
        <item m="1" x="514"/>
        <item m="1" x="66"/>
        <item m="1" x="757"/>
        <item m="1" x="264"/>
        <item m="1" x="653"/>
        <item m="1" x="386"/>
        <item m="1" x="226"/>
        <item m="1" x="240"/>
        <item m="1" x="116"/>
        <item m="1" x="569"/>
        <item m="1" x="738"/>
        <item m="1" x="169"/>
        <item m="1" x="134"/>
        <item m="1" x="390"/>
        <item m="1" x="212"/>
        <item m="1" x="300"/>
        <item m="1" x="819"/>
        <item m="1" x="141"/>
        <item m="1" x="133"/>
        <item m="1" x="350"/>
        <item m="1" x="140"/>
        <item m="1" x="341"/>
        <item m="1" x="110"/>
        <item m="1" x="414"/>
        <item m="1" x="379"/>
        <item m="1" x="400"/>
        <item m="1" x="320"/>
        <item m="1" x="15"/>
        <item m="1" x="64"/>
        <item m="1" x="633"/>
        <item m="1" x="462"/>
        <item m="1" x="568"/>
        <item m="1" x="506"/>
        <item m="1" x="449"/>
        <item m="1" x="643"/>
        <item m="1" x="287"/>
        <item m="1" x="361"/>
        <item m="1" x="590"/>
        <item m="1" x="299"/>
        <item m="1" x="49"/>
        <item m="1" x="255"/>
        <item m="1" x="635"/>
        <item m="1" x="607"/>
        <item m="1" x="443"/>
        <item m="1" x="22"/>
        <item m="1" x="610"/>
        <item m="1" x="614"/>
        <item m="1" x="225"/>
        <item m="1" x="227"/>
        <item m="1" x="809"/>
        <item m="1" x="810"/>
        <item m="1" x="198"/>
        <item m="1" x="266"/>
        <item m="1" x="263"/>
        <item m="1" x="41"/>
        <item m="1" x="620"/>
        <item m="1" x="249"/>
        <item m="1" x="456"/>
        <item m="1" x="257"/>
        <item m="1" x="459"/>
        <item m="1" x="435"/>
        <item m="1" x="228"/>
        <item m="1" x="19"/>
        <item m="1" x="437"/>
        <item m="1" x="792"/>
        <item m="1" x="618"/>
        <item m="1" x="70"/>
        <item m="1" x="188"/>
        <item m="1" x="631"/>
        <item m="1" x="55"/>
        <item m="1" x="657"/>
        <item m="1" x="274"/>
        <item m="1" x="646"/>
        <item m="1" x="716"/>
        <item m="1" x="38"/>
        <item m="1" x="79"/>
        <item m="1" x="800"/>
        <item m="1" x="72"/>
        <item m="1" x="190"/>
        <item m="1" x="664"/>
        <item m="1" x="667"/>
        <item m="1" x="619"/>
        <item m="1" x="468"/>
        <item m="1" x="423"/>
        <item m="1" x="424"/>
        <item m="1" x="419"/>
        <item m="1" x="418"/>
        <item m="1" x="422"/>
        <item m="1" x="234"/>
        <item m="1" x="59"/>
        <item m="1" x="678"/>
        <item m="1" x="805"/>
        <item m="1" x="12"/>
        <item m="1" x="802"/>
        <item m="1" x="210"/>
        <item m="1" x="650"/>
        <item m="1" x="663"/>
        <item m="1" x="429"/>
        <item m="1" x="34"/>
        <item m="1" x="491"/>
        <item m="1" x="483"/>
        <item m="1" x="765"/>
        <item m="1" x="279"/>
        <item m="1" x="242"/>
        <item m="1" x="431"/>
        <item m="1" x="636"/>
        <item m="1" x="275"/>
        <item m="1" x="683"/>
        <item m="1" x="470"/>
        <item m="1" x="642"/>
        <item m="1" x="471"/>
        <item m="1" x="100"/>
        <item m="1" x="53"/>
        <item m="1" x="93"/>
        <item m="1" x="481"/>
        <item m="1" x="694"/>
        <item m="1" x="67"/>
        <item m="1" x="248"/>
        <item m="1" x="258"/>
        <item m="1" x="250"/>
        <item m="1" x="651"/>
        <item m="1" x="76"/>
        <item m="1" x="259"/>
        <item m="1" x="42"/>
        <item m="1" x="253"/>
        <item m="1" x="674"/>
        <item m="1" x="71"/>
        <item m="1" x="440"/>
        <item m="1" x="451"/>
        <item m="1" x="283"/>
        <item m="1" x="719"/>
        <item m="1" x="276"/>
        <item m="1" x="278"/>
        <item m="1" x="273"/>
        <item m="1" x="461"/>
        <item m="1" x="656"/>
        <item m="1" x="523"/>
        <item m="1" x="288"/>
        <item m="1" x="81"/>
        <item m="1" x="158"/>
        <item m="1" x="125"/>
        <item m="1" x="114"/>
        <item m="1" x="714"/>
        <item m="1" x="487"/>
        <item m="1" x="463"/>
        <item m="1" x="519"/>
        <item m="1" x="544"/>
        <item m="1" x="666"/>
        <item m="1" x="748"/>
        <item m="1" x="75"/>
        <item m="1" x="751"/>
        <item m="1" x="758"/>
        <item m="1" x="501"/>
        <item m="1" x="294"/>
        <item m="1" x="479"/>
        <item m="1" x="151"/>
        <item m="1" x="500"/>
        <item m="1" x="745"/>
        <item m="1" x="466"/>
        <item m="1" x="63"/>
        <item m="1" x="754"/>
        <item m="1" x="713"/>
        <item m="1" x="724"/>
        <item m="1" x="733"/>
        <item m="1" x="301"/>
        <item m="1" x="80"/>
        <item m="1" x="155"/>
        <item m="1" x="33"/>
        <item m="1" x="741"/>
        <item m="1" x="543"/>
        <item m="1" x="303"/>
        <item m="1" x="302"/>
        <item m="1" x="485"/>
        <item m="1" x="165"/>
        <item m="1" x="503"/>
        <item m="1" x="113"/>
        <item m="1" x="562"/>
        <item m="1" x="710"/>
        <item m="1" x="308"/>
        <item m="1" x="314"/>
        <item m="1" x="160"/>
        <item m="1" x="681"/>
        <item m="1" x="512"/>
        <item m="1" x="550"/>
        <item m="1" x="128"/>
        <item m="1" x="531"/>
        <item m="1" x="112"/>
        <item m="1" x="124"/>
        <item m="1" x="575"/>
        <item m="1" x="349"/>
        <item m="1" x="96"/>
        <item m="1" x="580"/>
        <item m="1" x="728"/>
        <item m="1" x="732"/>
        <item m="1" x="567"/>
        <item m="1" x="355"/>
        <item m="1" x="174"/>
        <item m="1" x="121"/>
        <item m="1" x="723"/>
        <item m="1" x="712"/>
        <item m="1" x="191"/>
        <item m="1" x="142"/>
        <item m="1" x="509"/>
        <item m="1" x="90"/>
        <item m="1" x="771"/>
        <item m="1" x="292"/>
        <item m="1" x="130"/>
        <item m="1" x="746"/>
        <item m="1" x="213"/>
        <item m="1" x="555"/>
        <item m="1" x="736"/>
        <item m="1" x="205"/>
        <item m="1" x="182"/>
        <item m="1" x="324"/>
        <item m="1" x="92"/>
        <item m="1" x="752"/>
        <item m="1" x="581"/>
        <item m="1" x="319"/>
        <item m="1" x="322"/>
        <item m="1" x="749"/>
        <item m="1" x="541"/>
        <item m="1" x="628"/>
        <item m="1" x="584"/>
        <item m="1" x="510"/>
        <item m="1" x="427"/>
        <item m="1" x="94"/>
        <item m="1" x="781"/>
        <item m="1" x="126"/>
        <item m="1" x="518"/>
        <item m="1" x="498"/>
        <item m="1" x="660"/>
        <item m="1" x="106"/>
        <item m="1" x="122"/>
        <item m="1" x="767"/>
        <item m="1" x="708"/>
        <item m="1" x="370"/>
        <item m="1" x="372"/>
        <item m="1" x="183"/>
        <item m="1" x="170"/>
        <item m="1" x="159"/>
        <item m="1" x="339"/>
        <item m="1" x="520"/>
        <item m="1" x="524"/>
        <item m="1" x="172"/>
        <item m="1" x="187"/>
        <item m="1" x="527"/>
        <item m="1" x="582"/>
        <item m="1" x="583"/>
        <item m="1" x="223"/>
        <item m="1" x="316"/>
        <item m="1" x="522"/>
        <item m="1" x="360"/>
        <item m="1" x="310"/>
        <item m="1" x="545"/>
        <item m="1" x="598"/>
        <item m="1" x="768"/>
        <item m="1" x="420"/>
        <item m="1" x="219"/>
        <item m="1" x="592"/>
        <item m="1" x="162"/>
        <item m="1" x="382"/>
        <item m="1" x="693"/>
        <item m="1" x="233"/>
        <item m="1" x="337"/>
        <item m="1" x="115"/>
        <item m="1" x="229"/>
        <item m="1" x="123"/>
        <item m="1" x="698"/>
        <item m="1" x="756"/>
        <item m="1" x="261"/>
        <item m="1" x="358"/>
        <item m="1" x="58"/>
        <item m="1" x="777"/>
        <item m="1" x="89"/>
        <item m="1" x="673"/>
        <item m="1" x="78"/>
        <item m="1" x="808"/>
        <item m="1" x="401"/>
        <item m="1" x="525"/>
        <item m="1" x="86"/>
        <item m="1" x="284"/>
        <item m="1" x="357"/>
        <item m="1" x="439"/>
        <item m="1" x="488"/>
        <item m="1" x="291"/>
        <item m="1" x="692"/>
        <item m="1" x="661"/>
        <item m="1" x="585"/>
        <item m="1" x="589"/>
        <item m="1" x="285"/>
        <item m="1" x="649"/>
        <item m="1" x="298"/>
        <item m="1" x="671"/>
        <item m="1" x="235"/>
        <item m="1" x="87"/>
        <item m="1" x="801"/>
        <item m="1" x="820"/>
        <item m="1" x="166"/>
        <item m="1" x="331"/>
        <item m="1" x="705"/>
        <item m="1" x="789"/>
        <item m="1" x="321"/>
        <item m="1" x="621"/>
        <item m="1" x="327"/>
        <item m="1" x="497"/>
        <item m="1" x="267"/>
        <item m="1" x="221"/>
        <item m="1" x="167"/>
        <item m="1" x="395"/>
        <item m="1" x="118"/>
        <item m="1" x="688"/>
        <item m="1" x="542"/>
        <item m="1" x="270"/>
        <item m="1" x="788"/>
        <item m="1" x="293"/>
        <item m="1" x="799"/>
        <item m="1" x="186"/>
        <item m="1" x="436"/>
        <item m="1" x="535"/>
        <item m="1" x="402"/>
        <item m="1" x="564"/>
        <item m="1" x="538"/>
        <item m="1" x="185"/>
        <item m="1" x="375"/>
        <item m="1" x="272"/>
        <item m="1" x="787"/>
        <item m="1" x="629"/>
        <item m="1" x="239"/>
        <item m="1" x="231"/>
        <item m="1" x="759"/>
        <item m="1" x="99"/>
        <item m="1" x="507"/>
        <item m="1" x="131"/>
        <item m="1" x="163"/>
        <item m="1" x="215"/>
        <item m="1" x="312"/>
        <item m="1" x="764"/>
        <item m="1" x="639"/>
        <item m="1" x="739"/>
        <item m="1" x="102"/>
        <item m="1" x="329"/>
        <item m="1" x="720"/>
        <item m="1" x="762"/>
        <item m="1" x="599"/>
        <item m="1" x="534"/>
        <item m="1" x="137"/>
        <item m="1" x="138"/>
        <item m="1" x="243"/>
        <item m="1" x="813"/>
        <item m="1" x="214"/>
        <item m="1" x="606"/>
        <item m="1" x="791"/>
        <item m="1" x="396"/>
        <item m="1" x="95"/>
        <item m="1" x="641"/>
        <item m="1" x="735"/>
        <item m="1" x="638"/>
        <item m="1" x="706"/>
        <item m="1" x="201"/>
        <item m="1" x="566"/>
        <item m="1" x="539"/>
        <item m="1" x="363"/>
        <item m="1" x="669"/>
        <item m="1" x="393"/>
        <item m="1" x="149"/>
        <item m="1" x="127"/>
        <item m="1" x="415"/>
        <item m="1" x="410"/>
        <item m="1" x="14"/>
        <item m="1" x="238"/>
        <item m="1" x="43"/>
        <item m="1" x="596"/>
        <item m="1" x="450"/>
        <item m="1" x="354"/>
        <item m="1" x="779"/>
        <item m="1" x="77"/>
        <item m="1" x="573"/>
        <item m="1" x="45"/>
        <item m="1" x="101"/>
        <item m="1" x="572"/>
        <item m="1" x="430"/>
        <item m="1" x="143"/>
        <item m="1" x="343"/>
        <item m="1" x="28"/>
        <item m="1" x="378"/>
        <item m="1" x="467"/>
        <item m="1" x="218"/>
        <item m="1" x="521"/>
        <item m="1" x="36"/>
        <item m="1" x="351"/>
        <item m="1" x="686"/>
        <item m="1" x="722"/>
        <item m="1" x="330"/>
        <item m="1" x="608"/>
        <item m="1" x="180"/>
        <item m="1" x="44"/>
        <item m="1" x="156"/>
        <item m="1" x="690"/>
        <item m="1" x="48"/>
        <item m="1" x="600"/>
        <item m="1" x="761"/>
        <item m="1" x="526"/>
        <item m="1" x="25"/>
        <item m="1" x="88"/>
        <item m="1" x="281"/>
        <item m="1" x="644"/>
        <item m="1" x="790"/>
        <item m="1" x="625"/>
        <item m="1" x="50"/>
        <item m="1" x="364"/>
        <item m="1" x="241"/>
        <item x="0"/>
        <item x="1"/>
        <item x="2"/>
        <item x="3"/>
        <item x="4"/>
        <item x="5"/>
        <item x="6"/>
        <item x="7"/>
        <item x="8"/>
        <item t="default"/>
      </items>
    </pivotField>
  </pivotFields>
  <rowFields count="1">
    <field x="5"/>
  </rowFields>
  <rowItems count="11">
    <i>
      <x v="374"/>
    </i>
    <i>
      <x v="813"/>
    </i>
    <i>
      <x v="814"/>
    </i>
    <i>
      <x v="815"/>
    </i>
    <i>
      <x v="816"/>
    </i>
    <i>
      <x v="817"/>
    </i>
    <i>
      <x v="818"/>
    </i>
    <i>
      <x v="819"/>
    </i>
    <i>
      <x v="820"/>
    </i>
    <i>
      <x v="821"/>
    </i>
    <i t="grand">
      <x/>
    </i>
  </rowItems>
  <colItems count="1">
    <i/>
  </colItems>
  <dataFields count="1">
    <dataField name="Count of @id"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codes.wmo.int/common/wmdsSurfaceRoughnessDavenpor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14"/>
  <sheetViews>
    <sheetView workbookViewId="0"/>
  </sheetViews>
  <sheetFormatPr defaultRowHeight="15" x14ac:dyDescent="0.25"/>
  <cols>
    <col min="1" max="1" width="13.140625" customWidth="1"/>
    <col min="2" max="2" width="14.85546875" bestFit="1" customWidth="1"/>
  </cols>
  <sheetData>
    <row r="3" spans="1:2" x14ac:dyDescent="0.25">
      <c r="A3" s="4" t="s">
        <v>12</v>
      </c>
      <c r="B3" t="s">
        <v>15</v>
      </c>
    </row>
    <row r="4" spans="1:2" x14ac:dyDescent="0.25">
      <c r="A4" s="5" t="s">
        <v>13</v>
      </c>
      <c r="B4" s="6"/>
    </row>
    <row r="5" spans="1:2" x14ac:dyDescent="0.25">
      <c r="A5" s="5" t="s">
        <v>44</v>
      </c>
      <c r="B5" s="6">
        <v>1</v>
      </c>
    </row>
    <row r="6" spans="1:2" x14ac:dyDescent="0.25">
      <c r="A6" s="5" t="s">
        <v>45</v>
      </c>
      <c r="B6" s="6">
        <v>1</v>
      </c>
    </row>
    <row r="7" spans="1:2" x14ac:dyDescent="0.25">
      <c r="A7" s="5" t="s">
        <v>46</v>
      </c>
      <c r="B7" s="6">
        <v>1</v>
      </c>
    </row>
    <row r="8" spans="1:2" x14ac:dyDescent="0.25">
      <c r="A8" s="5" t="s">
        <v>47</v>
      </c>
      <c r="B8" s="6">
        <v>1</v>
      </c>
    </row>
    <row r="9" spans="1:2" x14ac:dyDescent="0.25">
      <c r="A9" s="5" t="s">
        <v>48</v>
      </c>
      <c r="B9" s="6">
        <v>1</v>
      </c>
    </row>
    <row r="10" spans="1:2" x14ac:dyDescent="0.25">
      <c r="A10" s="5" t="s">
        <v>49</v>
      </c>
      <c r="B10" s="6">
        <v>1</v>
      </c>
    </row>
    <row r="11" spans="1:2" x14ac:dyDescent="0.25">
      <c r="A11" s="5" t="s">
        <v>50</v>
      </c>
      <c r="B11" s="6">
        <v>1</v>
      </c>
    </row>
    <row r="12" spans="1:2" x14ac:dyDescent="0.25">
      <c r="A12" s="5" t="s">
        <v>17</v>
      </c>
      <c r="B12" s="6">
        <v>1</v>
      </c>
    </row>
    <row r="13" spans="1:2" x14ac:dyDescent="0.25">
      <c r="A13" s="5" t="s">
        <v>51</v>
      </c>
      <c r="B13" s="6">
        <v>1</v>
      </c>
    </row>
    <row r="14" spans="1:2" x14ac:dyDescent="0.25">
      <c r="A14" s="5" t="s">
        <v>14</v>
      </c>
      <c r="B14" s="6">
        <v>9</v>
      </c>
    </row>
  </sheetData>
  <autoFilter ref="B3:B226"/>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tabSelected="1" workbookViewId="0">
      <pane ySplit="1" topLeftCell="A7" activePane="bottomLeft" state="frozen"/>
      <selection pane="bottomLeft" activeCell="C10" sqref="C10"/>
    </sheetView>
  </sheetViews>
  <sheetFormatPr defaultRowHeight="15" x14ac:dyDescent="0.25"/>
  <cols>
    <col min="1" max="1" width="14.7109375" style="3" customWidth="1"/>
    <col min="2" max="2" width="18.28515625" customWidth="1"/>
    <col min="3" max="3" width="60.28515625" customWidth="1"/>
    <col min="4" max="4" width="15.42578125" customWidth="1"/>
    <col min="5" max="5" width="56.5703125" customWidth="1"/>
    <col min="7" max="7" width="39.42578125" customWidth="1"/>
    <col min="8" max="8" width="10.7109375" customWidth="1"/>
    <col min="9" max="9" width="22" customWidth="1"/>
    <col min="10" max="10" width="51.7109375" customWidth="1"/>
  </cols>
  <sheetData>
    <row r="1" spans="1:10" x14ac:dyDescent="0.25">
      <c r="A1" s="3" t="s">
        <v>6</v>
      </c>
      <c r="B1" t="s">
        <v>7</v>
      </c>
      <c r="C1" t="s">
        <v>8</v>
      </c>
      <c r="D1" t="s">
        <v>9</v>
      </c>
      <c r="E1" t="s">
        <v>0</v>
      </c>
      <c r="F1" s="1" t="s">
        <v>5</v>
      </c>
      <c r="G1" t="s">
        <v>1</v>
      </c>
      <c r="H1" t="s">
        <v>2</v>
      </c>
      <c r="I1" t="s">
        <v>3</v>
      </c>
      <c r="J1" t="s">
        <v>4</v>
      </c>
    </row>
    <row r="2" spans="1:10" x14ac:dyDescent="0.25">
      <c r="A2" s="3" t="s">
        <v>20</v>
      </c>
      <c r="B2" s="3" t="s">
        <v>21</v>
      </c>
      <c r="C2" s="3" t="s">
        <v>18</v>
      </c>
      <c r="D2" t="s">
        <v>44</v>
      </c>
      <c r="E2" t="str">
        <f t="shared" ref="E2:E10" si="0">"&lt;" &amp; BaseURI &amp; "/" &amp; D2 &amp; "&gt;"</f>
        <v>&lt;http://codes.wmo.int/wmdr/SurfaceRoughnessDavenport/unspecified&gt;</v>
      </c>
      <c r="F2" t="s">
        <v>10</v>
      </c>
      <c r="G2" t="str">
        <f t="shared" ref="G2" si="1">"'" &amp; C2 &amp; "'@en"</f>
        <v>'None of the codes in the table are applicable in the context of this particular observation (nilReason)'@en</v>
      </c>
      <c r="H2" t="s">
        <v>11</v>
      </c>
      <c r="I2" t="str">
        <f t="shared" ref="I2" si="2">G2</f>
        <v>'None of the codes in the table are applicable in the context of this particular observation (nilReason)'@en</v>
      </c>
      <c r="J2" t="str">
        <f t="shared" ref="J2" si="3">D2</f>
        <v>unspecified</v>
      </c>
    </row>
    <row r="3" spans="1:10" x14ac:dyDescent="0.25">
      <c r="A3" s="3" t="s">
        <v>22</v>
      </c>
      <c r="B3" s="3" t="s">
        <v>23</v>
      </c>
      <c r="C3" s="3" t="s">
        <v>24</v>
      </c>
      <c r="D3" t="s">
        <v>45</v>
      </c>
      <c r="E3" t="str">
        <f t="shared" si="0"/>
        <v>&lt;http://codes.wmo.int/wmdr/SurfaceRoughnessDavenport/sea&gt;</v>
      </c>
      <c r="F3" t="s">
        <v>10</v>
      </c>
      <c r="G3" t="str">
        <f t="shared" ref="G3:G10" si="4">"'" &amp; C3 &amp; "'@en"</f>
        <v>'Open sea or lake (irrespective of the wave size), tidal flat, snow-covered flat plain, featureless desert, tarmac and concrete, with a free fetch of several kilometers. (zo 0.0002)'@en</v>
      </c>
      <c r="H3" t="s">
        <v>11</v>
      </c>
      <c r="I3" t="str">
        <f t="shared" ref="I3:I10" si="5">G3</f>
        <v>'Open sea or lake (irrespective of the wave size), tidal flat, snow-covered flat plain, featureless desert, tarmac and concrete, with a free fetch of several kilometers. (zo 0.0002)'@en</v>
      </c>
      <c r="J3" t="str">
        <f t="shared" ref="J3:J10" si="6">D3</f>
        <v>sea</v>
      </c>
    </row>
    <row r="4" spans="1:10" x14ac:dyDescent="0.25">
      <c r="A4" s="3" t="s">
        <v>25</v>
      </c>
      <c r="B4" s="3" t="s">
        <v>26</v>
      </c>
      <c r="C4" s="3" t="s">
        <v>27</v>
      </c>
      <c r="D4" t="s">
        <v>46</v>
      </c>
      <c r="E4" t="str">
        <f t="shared" si="0"/>
        <v>&lt;http://codes.wmo.int/wmdr/SurfaceRoughnessDavenport/smooth&gt;</v>
      </c>
      <c r="F4" t="s">
        <v>10</v>
      </c>
      <c r="G4" t="str">
        <f t="shared" si="4"/>
        <v>'Featureless land surface without any noticeable obstacles and with negligible vegetation; e.g. beaches, pack ice without large ridges, morass, and snow-covered or fallow open country. (zo 0.005)'@en</v>
      </c>
      <c r="H4" t="s">
        <v>11</v>
      </c>
      <c r="I4" t="str">
        <f t="shared" si="5"/>
        <v>'Featureless land surface without any noticeable obstacles and with negligible vegetation; e.g. beaches, pack ice without large ridges, morass, and snow-covered or fallow open country. (zo 0.005)'@en</v>
      </c>
      <c r="J4" t="str">
        <f t="shared" si="6"/>
        <v>smooth</v>
      </c>
    </row>
    <row r="5" spans="1:10" x14ac:dyDescent="0.25">
      <c r="A5" s="3" t="s">
        <v>28</v>
      </c>
      <c r="B5" s="3" t="s">
        <v>29</v>
      </c>
      <c r="C5" s="3" t="s">
        <v>30</v>
      </c>
      <c r="D5" t="s">
        <v>47</v>
      </c>
      <c r="E5" t="str">
        <f t="shared" si="0"/>
        <v>&lt;http://codes.wmo.int/wmdr/SurfaceRoughnessDavenport/open&gt;</v>
      </c>
      <c r="F5" t="s">
        <v>10</v>
      </c>
      <c r="G5" t="str">
        <f t="shared" si="4"/>
        <v>'Level country with low vegetation (e.g. grass) and isolated obstacles with separations of at least 50 obstacle heights; e.g. grazing land without windbreaks, heather, moor and tundra, runway area of airports. (zo 0.03)'@en</v>
      </c>
      <c r="H5" t="s">
        <v>11</v>
      </c>
      <c r="I5" t="str">
        <f t="shared" si="5"/>
        <v>'Level country with low vegetation (e.g. grass) and isolated obstacles with separations of at least 50 obstacle heights; e.g. grazing land without windbreaks, heather, moor and tundra, runway area of airports. (zo 0.03)'@en</v>
      </c>
      <c r="J5" t="str">
        <f t="shared" si="6"/>
        <v>open</v>
      </c>
    </row>
    <row r="6" spans="1:10" x14ac:dyDescent="0.25">
      <c r="A6" s="3" t="s">
        <v>31</v>
      </c>
      <c r="B6" s="3" t="s">
        <v>32</v>
      </c>
      <c r="C6" s="3" t="s">
        <v>33</v>
      </c>
      <c r="D6" t="s">
        <v>48</v>
      </c>
      <c r="E6" t="str">
        <f t="shared" si="0"/>
        <v>&lt;http://codes.wmo.int/wmdr/SurfaceRoughnessDavenport/roughlyOpen&gt;</v>
      </c>
      <c r="F6" t="s">
        <v>10</v>
      </c>
      <c r="G6" t="str">
        <f t="shared" si="4"/>
        <v>'Cultivated area with regular cover of low crops, or moderately open country with occasional obstacles (e.g. low hedges, single rows of trees, isolated farms) at relative horizontal distances of at least 20 obstacle heights. (zo 0.10)'@en</v>
      </c>
      <c r="H6" t="s">
        <v>11</v>
      </c>
      <c r="I6" t="str">
        <f t="shared" si="5"/>
        <v>'Cultivated area with regular cover of low crops, or moderately open country with occasional obstacles (e.g. low hedges, single rows of trees, isolated farms) at relative horizontal distances of at least 20 obstacle heights. (zo 0.10)'@en</v>
      </c>
      <c r="J6" t="str">
        <f t="shared" si="6"/>
        <v>roughlyOpen</v>
      </c>
    </row>
    <row r="7" spans="1:10" x14ac:dyDescent="0.25">
      <c r="A7" s="3" t="s">
        <v>34</v>
      </c>
      <c r="B7" s="3" t="s">
        <v>35</v>
      </c>
      <c r="C7" s="3" t="s">
        <v>36</v>
      </c>
      <c r="D7" t="s">
        <v>49</v>
      </c>
      <c r="E7" t="str">
        <f t="shared" si="0"/>
        <v>&lt;http://codes.wmo.int/wmdr/SurfaceRoughnessDavenport/rough&gt;</v>
      </c>
      <c r="F7" t="s">
        <v>10</v>
      </c>
      <c r="G7" t="str">
        <f t="shared" si="4"/>
        <v>'Recently-developed "young" landscape with high crops or crops of varying height, and scattered obstacles (e.g. dense shelterbelts, vineyards) at relative distances of about 15 obstacle heights. (zo 0.25)'@en</v>
      </c>
      <c r="H7" t="s">
        <v>11</v>
      </c>
      <c r="I7" t="str">
        <f t="shared" si="5"/>
        <v>'Recently-developed "young" landscape with high crops or crops of varying height, and scattered obstacles (e.g. dense shelterbelts, vineyards) at relative distances of about 15 obstacle heights. (zo 0.25)'@en</v>
      </c>
      <c r="J7" t="str">
        <f t="shared" si="6"/>
        <v>rough</v>
      </c>
    </row>
    <row r="8" spans="1:10" x14ac:dyDescent="0.25">
      <c r="A8" s="3" t="s">
        <v>37</v>
      </c>
      <c r="B8" s="3" t="s">
        <v>38</v>
      </c>
      <c r="C8" s="3" t="s">
        <v>39</v>
      </c>
      <c r="D8" t="s">
        <v>50</v>
      </c>
      <c r="E8" t="str">
        <f t="shared" si="0"/>
        <v>&lt;http://codes.wmo.int/wmdr/SurfaceRoughnessDavenport/veryRough&gt;</v>
      </c>
      <c r="F8" t="s">
        <v>10</v>
      </c>
      <c r="G8" t="str">
        <f t="shared" si="4"/>
        <v>'"Old" cultivated landscape with many rather large obstacle groups (large farms, clumps of forest) separated by open spaces of about 10 obstacle heights. Also low large vegetation with small interspaces, such as bushland, orchards, young densely-planted forest. (zo 0. 5)'@en</v>
      </c>
      <c r="H8" t="s">
        <v>11</v>
      </c>
      <c r="I8" t="str">
        <f t="shared" si="5"/>
        <v>'"Old" cultivated landscape with many rather large obstacle groups (large farms, clumps of forest) separated by open spaces of about 10 obstacle heights. Also low large vegetation with small interspaces, such as bushland, orchards, young densely-planted forest. (zo 0. 5)'@en</v>
      </c>
      <c r="J8" t="str">
        <f t="shared" si="6"/>
        <v>veryRough</v>
      </c>
    </row>
    <row r="9" spans="1:10" x14ac:dyDescent="0.25">
      <c r="A9" s="3" t="s">
        <v>40</v>
      </c>
      <c r="B9" s="3" t="s">
        <v>16</v>
      </c>
      <c r="C9" s="3" t="s">
        <v>41</v>
      </c>
      <c r="D9" t="s">
        <v>17</v>
      </c>
      <c r="E9" t="str">
        <f t="shared" si="0"/>
        <v>&lt;http://codes.wmo.int/wmdr/SurfaceRoughnessDavenport/closed&gt;</v>
      </c>
      <c r="F9" t="s">
        <v>10</v>
      </c>
      <c r="G9" t="str">
        <f t="shared" si="4"/>
        <v>'Landscape totally and quite regularly covered with similar-size large obstacles, with open spaces comparable to the obstacle heights; e,g, mature regular forests, homogeneous cities or villages. (zo 1.0)'@en</v>
      </c>
      <c r="H9" t="s">
        <v>11</v>
      </c>
      <c r="I9" t="str">
        <f t="shared" si="5"/>
        <v>'Landscape totally and quite regularly covered with similar-size large obstacles, with open spaces comparable to the obstacle heights; e,g, mature regular forests, homogeneous cities or villages. (zo 1.0)'@en</v>
      </c>
      <c r="J9" t="str">
        <f t="shared" si="6"/>
        <v>closed</v>
      </c>
    </row>
    <row r="10" spans="1:10" x14ac:dyDescent="0.25">
      <c r="A10" s="3" t="s">
        <v>42</v>
      </c>
      <c r="B10" s="3" t="s">
        <v>43</v>
      </c>
      <c r="C10" s="3" t="s">
        <v>52</v>
      </c>
      <c r="D10" t="s">
        <v>51</v>
      </c>
      <c r="E10" t="str">
        <f t="shared" si="0"/>
        <v>&lt;http://codes.wmo.int/wmdr/SurfaceRoughnessDavenport/chaotic&gt;</v>
      </c>
      <c r="F10" t="s">
        <v>10</v>
      </c>
      <c r="G10" t="str">
        <f t="shared" si="4"/>
        <v>'Centres of large towns with mixture of low-rise and high-rise buildings. Also irregular large forests with many clearings. (zo &gt;=2)'@en</v>
      </c>
      <c r="H10" t="s">
        <v>11</v>
      </c>
      <c r="I10" t="str">
        <f t="shared" si="5"/>
        <v>'Centres of large towns with mixture of low-rise and high-rise buildings. Also irregular large forests with many clearings. (zo &gt;=2)'@en</v>
      </c>
      <c r="J10" t="str">
        <f t="shared" si="6"/>
        <v>chaotic</v>
      </c>
    </row>
  </sheetData>
  <autoFilter ref="A1:J10"/>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124.85546875" customWidth="1"/>
  </cols>
  <sheetData>
    <row r="1" spans="1:1" ht="23.25" customHeight="1" x14ac:dyDescent="0.25">
      <c r="A1" s="2" t="s">
        <v>19</v>
      </c>
    </row>
  </sheetData>
  <hyperlinks>
    <hyperlink ref="A1" r:id="rId1" display="http://codes.wmo.int/common/wmdsSurfaceRoughnessDavenport"/>
  </hyperlink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Sheet3</vt:lpstr>
      <vt:lpstr>TableEntries</vt:lpstr>
      <vt:lpstr>References</vt:lpstr>
      <vt:lpstr>BaseURI</vt:lpstr>
    </vt:vector>
  </TitlesOfParts>
  <Company>World Meteorological Organization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 Foreman</dc:creator>
  <cp:lastModifiedBy>Steve Foreman</cp:lastModifiedBy>
  <dcterms:created xsi:type="dcterms:W3CDTF">2017-03-20T09:23:45Z</dcterms:created>
  <dcterms:modified xsi:type="dcterms:W3CDTF">2017-04-06T14:38:50Z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06f437e7-a83f-443c-9c13-691795a67e61</vt:lpwstr>
  </property>
</Properties>
</file>