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95" yWindow="600" windowWidth="20730" windowHeight="6495" activeTab="1"/>
  </bookViews>
  <sheets>
    <sheet name="Sheet3" sheetId="3" r:id="rId1"/>
    <sheet name="TableEntries" sheetId="1" r:id="rId2"/>
    <sheet name="References" sheetId="2" r:id="rId3"/>
  </sheets>
  <definedNames>
    <definedName name="_xlnm._FilterDatabase" localSheetId="0" hidden="1">Sheet3!$B$3:$B$226</definedName>
    <definedName name="_xlnm._FilterDatabase" localSheetId="1" hidden="1">TableEntries!$A$1:$L$60</definedName>
    <definedName name="BaseURI">References!$A$1</definedName>
  </definedNames>
  <calcPr calcId="145621"/>
  <pivotCaches>
    <pivotCache cacheId="0" r:id="rId4"/>
  </pivotCaches>
</workbook>
</file>

<file path=xl/calcChain.xml><?xml version="1.0" encoding="utf-8"?>
<calcChain xmlns="http://schemas.openxmlformats.org/spreadsheetml/2006/main">
  <c r="G3" i="1" l="1"/>
  <c r="I3" i="1"/>
  <c r="K3" i="1" s="1"/>
  <c r="L3" i="1"/>
  <c r="G4" i="1"/>
  <c r="I4" i="1"/>
  <c r="K4" i="1" s="1"/>
  <c r="L4" i="1"/>
  <c r="G5" i="1"/>
  <c r="I5" i="1"/>
  <c r="K5" i="1" s="1"/>
  <c r="L5" i="1"/>
  <c r="G6" i="1"/>
  <c r="I6" i="1"/>
  <c r="K6" i="1" s="1"/>
  <c r="L6" i="1"/>
  <c r="G7" i="1"/>
  <c r="I7" i="1"/>
  <c r="K7" i="1" s="1"/>
  <c r="L7" i="1"/>
  <c r="G8" i="1"/>
  <c r="I8" i="1"/>
  <c r="K8" i="1" s="1"/>
  <c r="L8" i="1"/>
  <c r="G9" i="1"/>
  <c r="I9" i="1"/>
  <c r="K9" i="1" s="1"/>
  <c r="L9" i="1"/>
  <c r="G10" i="1"/>
  <c r="I10" i="1"/>
  <c r="K10" i="1" s="1"/>
  <c r="L10" i="1"/>
  <c r="G11" i="1"/>
  <c r="I11" i="1"/>
  <c r="K11" i="1" s="1"/>
  <c r="L11" i="1"/>
  <c r="G12" i="1"/>
  <c r="I12" i="1"/>
  <c r="K12" i="1" s="1"/>
  <c r="L12" i="1"/>
  <c r="G13" i="1"/>
  <c r="I13" i="1"/>
  <c r="K13" i="1" s="1"/>
  <c r="L13" i="1"/>
  <c r="G14" i="1"/>
  <c r="I14" i="1"/>
  <c r="K14" i="1" s="1"/>
  <c r="L14" i="1"/>
  <c r="G15" i="1"/>
  <c r="I15" i="1"/>
  <c r="K15" i="1" s="1"/>
  <c r="L15" i="1"/>
  <c r="G16" i="1"/>
  <c r="I16" i="1"/>
  <c r="K16" i="1" s="1"/>
  <c r="L16" i="1"/>
  <c r="G17" i="1"/>
  <c r="I17" i="1"/>
  <c r="K17" i="1" s="1"/>
  <c r="L17" i="1"/>
  <c r="G18" i="1"/>
  <c r="I18" i="1"/>
  <c r="K18" i="1" s="1"/>
  <c r="L18" i="1"/>
  <c r="G19" i="1"/>
  <c r="I19" i="1"/>
  <c r="K19" i="1" s="1"/>
  <c r="L19" i="1"/>
  <c r="G20" i="1"/>
  <c r="I20" i="1"/>
  <c r="K20" i="1" s="1"/>
  <c r="L20" i="1"/>
  <c r="G21" i="1"/>
  <c r="I21" i="1"/>
  <c r="K21" i="1" s="1"/>
  <c r="L21" i="1"/>
  <c r="G22" i="1"/>
  <c r="I22" i="1"/>
  <c r="K22" i="1" s="1"/>
  <c r="L22" i="1"/>
  <c r="G23" i="1"/>
  <c r="I23" i="1"/>
  <c r="K23" i="1" s="1"/>
  <c r="L23" i="1"/>
  <c r="G24" i="1"/>
  <c r="I24" i="1"/>
  <c r="K24" i="1" s="1"/>
  <c r="L24" i="1"/>
  <c r="G25" i="1"/>
  <c r="I25" i="1"/>
  <c r="K25" i="1" s="1"/>
  <c r="L25" i="1"/>
  <c r="G26" i="1"/>
  <c r="I26" i="1"/>
  <c r="K26" i="1" s="1"/>
  <c r="L26" i="1"/>
  <c r="G27" i="1"/>
  <c r="I27" i="1"/>
  <c r="K27" i="1" s="1"/>
  <c r="L27" i="1"/>
  <c r="G28" i="1"/>
  <c r="I28" i="1"/>
  <c r="K28" i="1" s="1"/>
  <c r="L28" i="1"/>
  <c r="G29" i="1"/>
  <c r="I29" i="1"/>
  <c r="K29" i="1" s="1"/>
  <c r="L29" i="1"/>
  <c r="G30" i="1"/>
  <c r="I30" i="1"/>
  <c r="K30" i="1" s="1"/>
  <c r="L30" i="1"/>
  <c r="G31" i="1"/>
  <c r="I31" i="1"/>
  <c r="K31" i="1" s="1"/>
  <c r="L31" i="1"/>
  <c r="G32" i="1"/>
  <c r="I32" i="1"/>
  <c r="K32" i="1" s="1"/>
  <c r="L32" i="1"/>
  <c r="G33" i="1"/>
  <c r="I33" i="1"/>
  <c r="K33" i="1" s="1"/>
  <c r="L33" i="1"/>
  <c r="G34" i="1"/>
  <c r="I34" i="1"/>
  <c r="K34" i="1" s="1"/>
  <c r="L34" i="1"/>
  <c r="G35" i="1"/>
  <c r="I35" i="1"/>
  <c r="K35" i="1" s="1"/>
  <c r="L35" i="1"/>
  <c r="G36" i="1"/>
  <c r="I36" i="1"/>
  <c r="K36" i="1" s="1"/>
  <c r="L36" i="1"/>
  <c r="G37" i="1"/>
  <c r="I37" i="1"/>
  <c r="K37" i="1" s="1"/>
  <c r="L37" i="1"/>
  <c r="G38" i="1"/>
  <c r="I38" i="1"/>
  <c r="K38" i="1" s="1"/>
  <c r="L38" i="1"/>
  <c r="G39" i="1"/>
  <c r="I39" i="1"/>
  <c r="K39" i="1" s="1"/>
  <c r="L39" i="1"/>
  <c r="G40" i="1"/>
  <c r="I40" i="1"/>
  <c r="K40" i="1" s="1"/>
  <c r="L40" i="1"/>
  <c r="G41" i="1"/>
  <c r="I41" i="1"/>
  <c r="K41" i="1" s="1"/>
  <c r="L41" i="1"/>
  <c r="G42" i="1"/>
  <c r="I42" i="1"/>
  <c r="K42" i="1" s="1"/>
  <c r="L42" i="1"/>
  <c r="G43" i="1"/>
  <c r="I43" i="1"/>
  <c r="K43" i="1" s="1"/>
  <c r="L43" i="1"/>
  <c r="G44" i="1"/>
  <c r="I44" i="1"/>
  <c r="K44" i="1" s="1"/>
  <c r="L44" i="1"/>
  <c r="G45" i="1"/>
  <c r="I45" i="1"/>
  <c r="K45" i="1" s="1"/>
  <c r="L45" i="1"/>
  <c r="G46" i="1"/>
  <c r="I46" i="1"/>
  <c r="K46" i="1" s="1"/>
  <c r="L46" i="1"/>
  <c r="G47" i="1"/>
  <c r="I47" i="1"/>
  <c r="K47" i="1" s="1"/>
  <c r="L47" i="1"/>
  <c r="G48" i="1"/>
  <c r="I48" i="1"/>
  <c r="K48" i="1" s="1"/>
  <c r="L48" i="1"/>
  <c r="G49" i="1"/>
  <c r="I49" i="1"/>
  <c r="K49" i="1" s="1"/>
  <c r="L49" i="1"/>
  <c r="G50" i="1"/>
  <c r="I50" i="1"/>
  <c r="K50" i="1" s="1"/>
  <c r="L50" i="1"/>
  <c r="G51" i="1"/>
  <c r="I51" i="1"/>
  <c r="K51" i="1" s="1"/>
  <c r="L51" i="1"/>
  <c r="G52" i="1"/>
  <c r="I52" i="1"/>
  <c r="K52" i="1" s="1"/>
  <c r="L52" i="1"/>
  <c r="G53" i="1"/>
  <c r="I53" i="1"/>
  <c r="K53" i="1" s="1"/>
  <c r="L53" i="1"/>
  <c r="G54" i="1"/>
  <c r="I54" i="1"/>
  <c r="K54" i="1" s="1"/>
  <c r="L54" i="1"/>
  <c r="G55" i="1"/>
  <c r="I55" i="1"/>
  <c r="K55" i="1" s="1"/>
  <c r="L55" i="1"/>
  <c r="G56" i="1"/>
  <c r="I56" i="1"/>
  <c r="K56" i="1" s="1"/>
  <c r="L56" i="1"/>
  <c r="G57" i="1"/>
  <c r="I57" i="1"/>
  <c r="K57" i="1" s="1"/>
  <c r="L57" i="1"/>
  <c r="G58" i="1"/>
  <c r="I58" i="1"/>
  <c r="K58" i="1" s="1"/>
  <c r="L58" i="1"/>
  <c r="G59" i="1"/>
  <c r="I59" i="1"/>
  <c r="K59" i="1" s="1"/>
  <c r="L59" i="1"/>
  <c r="G60" i="1"/>
  <c r="I60" i="1"/>
  <c r="K60" i="1" s="1"/>
  <c r="L60" i="1"/>
  <c r="E60" i="1"/>
  <c r="E59" i="1"/>
  <c r="E58" i="1"/>
  <c r="E57" i="1"/>
  <c r="E56" i="1"/>
  <c r="E55" i="1"/>
  <c r="E54" i="1"/>
  <c r="E53" i="1"/>
  <c r="E52" i="1"/>
  <c r="E51" i="1"/>
  <c r="E50" i="1"/>
  <c r="E49" i="1"/>
  <c r="E47" i="1"/>
  <c r="E46" i="1"/>
  <c r="E45" i="1"/>
  <c r="E44" i="1"/>
  <c r="E43" i="1"/>
  <c r="E42" i="1"/>
  <c r="E41" i="1"/>
  <c r="E40" i="1"/>
  <c r="E39" i="1"/>
  <c r="E38" i="1"/>
  <c r="E37" i="1"/>
  <c r="E36" i="1"/>
  <c r="E35" i="1"/>
  <c r="E34" i="1"/>
  <c r="E33" i="1"/>
  <c r="E32" i="1"/>
  <c r="E31" i="1"/>
  <c r="E30" i="1"/>
  <c r="E29" i="1"/>
  <c r="E28" i="1"/>
  <c r="E27" i="1"/>
  <c r="E26" i="1"/>
  <c r="E25" i="1"/>
  <c r="E24" i="1"/>
  <c r="E23" i="1"/>
  <c r="E22" i="1"/>
  <c r="E21" i="1"/>
  <c r="E20" i="1"/>
  <c r="E18" i="1"/>
  <c r="E17" i="1"/>
  <c r="E16" i="1"/>
  <c r="E15" i="1"/>
  <c r="E13" i="1"/>
  <c r="E12" i="1"/>
  <c r="E11" i="1"/>
  <c r="E10" i="1"/>
  <c r="E9" i="1"/>
  <c r="E5" i="1"/>
  <c r="I2" i="1" l="1"/>
  <c r="K2" i="1" s="1"/>
  <c r="G2" i="1"/>
  <c r="L2" i="1"/>
</calcChain>
</file>

<file path=xl/sharedStrings.xml><?xml version="1.0" encoding="utf-8"?>
<sst xmlns="http://schemas.openxmlformats.org/spreadsheetml/2006/main" count="498" uniqueCount="265">
  <si>
    <t>@id</t>
  </si>
  <si>
    <t>dct:description</t>
  </si>
  <si>
    <t>rdf:type</t>
  </si>
  <si>
    <t>rdfs:label</t>
  </si>
  <si>
    <t>skos:notation</t>
  </si>
  <si>
    <t>@status</t>
  </si>
  <si>
    <t>WIGOS#</t>
  </si>
  <si>
    <t>IGOSname</t>
  </si>
  <si>
    <t>WIGOSDefinition</t>
  </si>
  <si>
    <t>WIGOSCd</t>
  </si>
  <si>
    <t>Experimental</t>
  </si>
  <si>
    <t>skos:Concept</t>
  </si>
  <si>
    <t>1</t>
  </si>
  <si>
    <t>2</t>
  </si>
  <si>
    <t>3</t>
  </si>
  <si>
    <t>4</t>
  </si>
  <si>
    <t>5</t>
  </si>
  <si>
    <t>7</t>
  </si>
  <si>
    <t>8</t>
  </si>
  <si>
    <t>Row Labels</t>
  </si>
  <si>
    <t>(blank)</t>
  </si>
  <si>
    <t>Grand Total</t>
  </si>
  <si>
    <t>Count of @id</t>
  </si>
  <si>
    <t>6</t>
  </si>
  <si>
    <t>9</t>
  </si>
  <si>
    <t>10</t>
  </si>
  <si>
    <t>11</t>
  </si>
  <si>
    <t>12</t>
  </si>
  <si>
    <t>13</t>
  </si>
  <si>
    <t>14</t>
  </si>
  <si>
    <t>NA</t>
  </si>
  <si>
    <t>notApplicable</t>
  </si>
  <si>
    <t>Path</t>
  </si>
  <si>
    <t>Parent</t>
  </si>
  <si>
    <t>&gt;(not applicable)</t>
  </si>
  <si>
    <t>(not applicable)</t>
  </si>
  <si>
    <t>None of the codes in the table is applicable in the context of the observing facility; or: Unknown; or: Information not available</t>
  </si>
  <si>
    <t>&gt;Incident</t>
  </si>
  <si>
    <t>Incident</t>
  </si>
  <si>
    <t>incident</t>
  </si>
  <si>
    <t>&gt;Intervention</t>
  </si>
  <si>
    <t>Intervention</t>
  </si>
  <si>
    <t>Human activity that has (or may have) impacted the observations</t>
  </si>
  <si>
    <t>intervention</t>
  </si>
  <si>
    <t>&gt;Incident&gt;Environmental</t>
  </si>
  <si>
    <t>Environmental</t>
  </si>
  <si>
    <t>environmental</t>
  </si>
  <si>
    <t>&gt;Incident&gt;Fire</t>
  </si>
  <si>
    <t>Fire</t>
  </si>
  <si>
    <t>Fire inside building</t>
  </si>
  <si>
    <t>fire</t>
  </si>
  <si>
    <t>&gt;Incident&gt;Severe weather</t>
  </si>
  <si>
    <t>Severe weather</t>
  </si>
  <si>
    <t>A natural severe weather event that has (or may have) impacted the observations</t>
  </si>
  <si>
    <t>severeWeather</t>
  </si>
  <si>
    <t>&gt;Incident&gt;Space weather</t>
  </si>
  <si>
    <t>Space weather</t>
  </si>
  <si>
    <t>An event in outer space that has (or may have) impacted the observations</t>
  </si>
  <si>
    <t>spaceWeather</t>
  </si>
  <si>
    <t>&gt;Incident&gt;Technical</t>
  </si>
  <si>
    <t>Technical</t>
  </si>
  <si>
    <t>technical</t>
  </si>
  <si>
    <t>&gt;Intervention&gt;Agricultural activity</t>
  </si>
  <si>
    <t>Agricultural activity</t>
  </si>
  <si>
    <t>agriculturalActivity</t>
  </si>
  <si>
    <t>&gt;Intervention&gt;Biomass burning (planned)</t>
  </si>
  <si>
    <t>Biomass burning (planned)</t>
  </si>
  <si>
    <t>biomassBurningPlanned</t>
  </si>
  <si>
    <t>&gt;Intervention&gt;Construction</t>
  </si>
  <si>
    <t>Construction</t>
  </si>
  <si>
    <t>construction</t>
  </si>
  <si>
    <t>&gt;Intervention&gt;Equipment cleaning/ painting</t>
  </si>
  <si>
    <t>Equipment cleaning/ painting</t>
  </si>
  <si>
    <t>equipmentCleaning</t>
  </si>
  <si>
    <t>&gt;Intervention&gt;Equipment maintenance</t>
  </si>
  <si>
    <t>Equipment maintenance</t>
  </si>
  <si>
    <t>equipmentMaintenance</t>
  </si>
  <si>
    <t>&gt;Intervention&gt;Equipment repair/ replacement</t>
  </si>
  <si>
    <t>Equipment repair/ replacement</t>
  </si>
  <si>
    <t>repairReplacement</t>
  </si>
  <si>
    <t>15</t>
  </si>
  <si>
    <t>&gt;Intervention&gt;Equipment verification/ calibration</t>
  </si>
  <si>
    <t>Equipment verification/ calibration</t>
  </si>
  <si>
    <t>equipmentVerificationCalibration</t>
  </si>
  <si>
    <t>16</t>
  </si>
  <si>
    <t>&gt;Intervention&gt;Personnel absent</t>
  </si>
  <si>
    <t>Personnel absent</t>
  </si>
  <si>
    <t>personnelAbsence</t>
  </si>
  <si>
    <t>17</t>
  </si>
  <si>
    <t>&gt;Intervention&gt;Infrastructure works</t>
  </si>
  <si>
    <t>Infrastructure works</t>
  </si>
  <si>
    <t>infrastructureWorks</t>
  </si>
  <si>
    <t>18</t>
  </si>
  <si>
    <t>&gt;Intervention&gt;Inspection/ auditing</t>
  </si>
  <si>
    <t>Inspection/ auditing</t>
  </si>
  <si>
    <t>Corrosion of components, seizing</t>
  </si>
  <si>
    <t>inspectionAuditing</t>
  </si>
  <si>
    <t>19</t>
  </si>
  <si>
    <t>&gt;Intervention&gt;Land use change</t>
  </si>
  <si>
    <t>Land use change</t>
  </si>
  <si>
    <t>landUseChange</t>
  </si>
  <si>
    <t>20</t>
  </si>
  <si>
    <t>&gt;Intervention&gt;Planned service outage</t>
  </si>
  <si>
    <t>Planned service outage</t>
  </si>
  <si>
    <t>plannedServiceOutage</t>
  </si>
  <si>
    <t>21</t>
  </si>
  <si>
    <t>&gt;Intervention&gt;Preventative maintenance</t>
  </si>
  <si>
    <t>Preventative maintenance</t>
  </si>
  <si>
    <t>preventiveMaintenance</t>
  </si>
  <si>
    <t>22</t>
  </si>
  <si>
    <t>&gt;Intervention&gt;Road work</t>
  </si>
  <si>
    <t>Road work</t>
  </si>
  <si>
    <t>roadWork</t>
  </si>
  <si>
    <t>23</t>
  </si>
  <si>
    <t>&gt;Intervention&gt;Theft of equipment</t>
  </si>
  <si>
    <t>Theft of equipment</t>
  </si>
  <si>
    <t>theft</t>
  </si>
  <si>
    <t>24</t>
  </si>
  <si>
    <t>&gt;Intervention&gt;Unrest/strike</t>
  </si>
  <si>
    <t>Unrest/strike</t>
  </si>
  <si>
    <t>unrestStrike</t>
  </si>
  <si>
    <t>25</t>
  </si>
  <si>
    <t>&gt;Intervention&gt;Urban development</t>
  </si>
  <si>
    <t>Urban development</t>
  </si>
  <si>
    <t>urbanDevelopment</t>
  </si>
  <si>
    <t>26</t>
  </si>
  <si>
    <t>&gt;Intervention&gt;Vandalism</t>
  </si>
  <si>
    <t>Vandalism</t>
  </si>
  <si>
    <t>vandalism</t>
  </si>
  <si>
    <t>27</t>
  </si>
  <si>
    <t>&gt;Intervention&gt;Vegetation trimming/ cutting</t>
  </si>
  <si>
    <t>Vegetation trimming/ cutting</t>
  </si>
  <si>
    <t>vegetationTrimming</t>
  </si>
  <si>
    <t>28</t>
  </si>
  <si>
    <t>&gt;Incident&gt;Environmental&gt;Cyclone/tornado</t>
  </si>
  <si>
    <t>Cyclone/tornado</t>
  </si>
  <si>
    <t>cycloneTornado</t>
  </si>
  <si>
    <t>29</t>
  </si>
  <si>
    <t>&gt;Incident&gt;Environmental&gt;Dust/sand storm</t>
  </si>
  <si>
    <t>Dust/sand storm</t>
  </si>
  <si>
    <t>dustSandStorm</t>
  </si>
  <si>
    <t>30</t>
  </si>
  <si>
    <t>&gt;Incident&gt;Environmental&gt;Extreme cold</t>
  </si>
  <si>
    <t>Extreme cold</t>
  </si>
  <si>
    <t>extremeCold</t>
  </si>
  <si>
    <t>31</t>
  </si>
  <si>
    <t>&gt;Incident&gt;Environmental&gt;Extreme heat</t>
  </si>
  <si>
    <t>Extreme heat</t>
  </si>
  <si>
    <t>extremeHeat</t>
  </si>
  <si>
    <t>32</t>
  </si>
  <si>
    <t>&gt;Incident&gt;Environmental&gt;Hail</t>
  </si>
  <si>
    <t>Hail</t>
  </si>
  <si>
    <t>hail</t>
  </si>
  <si>
    <t>33</t>
  </si>
  <si>
    <t>&gt;Incident&gt;Environmental&gt;Heavy precipitation/flooding</t>
  </si>
  <si>
    <t>Heavy precipitation/flooding</t>
  </si>
  <si>
    <t>flooding</t>
  </si>
  <si>
    <t>34</t>
  </si>
  <si>
    <t>&gt;Incident&gt;Environmental&gt;High wind/ blowing debris</t>
  </si>
  <si>
    <t>High wind/ blowing debris</t>
  </si>
  <si>
    <t>windDebris</t>
  </si>
  <si>
    <t>35</t>
  </si>
  <si>
    <t>&gt;Incident&gt;Environmental&gt;Snow/blizzard/icing</t>
  </si>
  <si>
    <t>Snow/blizzard/icing</t>
  </si>
  <si>
    <t>snowBlizzardIcing</t>
  </si>
  <si>
    <t>36</t>
  </si>
  <si>
    <t>&gt;Incident&gt;Environmental&gt;Thunderstorm/ lightning strike</t>
  </si>
  <si>
    <t>Thunderstorm/ lightning strike</t>
  </si>
  <si>
    <t>thunderstormLightning</t>
  </si>
  <si>
    <t>37</t>
  </si>
  <si>
    <t>&gt;Incident&gt;Fire&gt;Magnetic storm</t>
  </si>
  <si>
    <t>Magnetic storm</t>
  </si>
  <si>
    <t>magneticStorm</t>
  </si>
  <si>
    <t>38</t>
  </si>
  <si>
    <t>&gt;Incident&gt;Fire&gt;Solar flares</t>
  </si>
  <si>
    <t>Solar flares</t>
  </si>
  <si>
    <t>solarFlares</t>
  </si>
  <si>
    <t>39</t>
  </si>
  <si>
    <t>&gt;Incident&gt;Severe weather&gt;Avalanche</t>
  </si>
  <si>
    <t>Avalanche</t>
  </si>
  <si>
    <t>avalanche</t>
  </si>
  <si>
    <t>40</t>
  </si>
  <si>
    <t>&gt;Incident&gt;Severe weather&gt;Biological fouling</t>
  </si>
  <si>
    <t>Biological fouling</t>
  </si>
  <si>
    <t>biologicalFouling</t>
  </si>
  <si>
    <t>41</t>
  </si>
  <si>
    <t>&gt;Incident&gt;Severe weather&gt;Biomass burning (unplanned)</t>
  </si>
  <si>
    <t>Biomass burning (unplanned)</t>
  </si>
  <si>
    <t>biomassBurningUnplanned</t>
  </si>
  <si>
    <t>42</t>
  </si>
  <si>
    <t>&gt;Incident&gt;Severe weather&gt;Corrosion</t>
  </si>
  <si>
    <t>Corrosion</t>
  </si>
  <si>
    <t>corrosion</t>
  </si>
  <si>
    <t>43</t>
  </si>
  <si>
    <t>&gt;Incident&gt;Severe weather&gt;Earthquake</t>
  </si>
  <si>
    <t>Earthquake</t>
  </si>
  <si>
    <t>earthQuake</t>
  </si>
  <si>
    <t>44</t>
  </si>
  <si>
    <t>&gt;Incident&gt;Severe weather&gt;Erosion</t>
  </si>
  <si>
    <t>Erosion</t>
  </si>
  <si>
    <t>erosion</t>
  </si>
  <si>
    <t>45</t>
  </si>
  <si>
    <t>&gt;Incident&gt;Severe weather&gt;Guano fouling</t>
  </si>
  <si>
    <t>Guano fouling</t>
  </si>
  <si>
    <t>guanoFouling</t>
  </si>
  <si>
    <t>46</t>
  </si>
  <si>
    <t>&gt;Incident&gt;Severe weather&gt;Insect/animal infestation</t>
  </si>
  <si>
    <t>Insect/animal infestation</t>
  </si>
  <si>
    <t>infestation</t>
  </si>
  <si>
    <t>47</t>
  </si>
  <si>
    <t>&gt;Incident&gt;Severe weather&gt;Land slide/mudslide</t>
  </si>
  <si>
    <t>Land slide/mudslide</t>
  </si>
  <si>
    <t>Hazard event</t>
  </si>
  <si>
    <t>landslide</t>
  </si>
  <si>
    <t>48</t>
  </si>
  <si>
    <t>&gt;Incident&gt;Severe weather&gt;Pollution</t>
  </si>
  <si>
    <t>Pollution</t>
  </si>
  <si>
    <t>pollution</t>
  </si>
  <si>
    <t>49</t>
  </si>
  <si>
    <t>&gt;Incident&gt;Severe weather&gt;Storm surge</t>
  </si>
  <si>
    <t>Storm surge</t>
  </si>
  <si>
    <t>stormSurge</t>
  </si>
  <si>
    <t>50</t>
  </si>
  <si>
    <t>&gt;Incident&gt;Severe weather&gt;Tsunami</t>
  </si>
  <si>
    <t>Tsunami</t>
  </si>
  <si>
    <t>tsunami</t>
  </si>
  <si>
    <t>51</t>
  </si>
  <si>
    <t>&gt;Incident&gt;Severe weather&gt;Volcanic eruption/ Ash</t>
  </si>
  <si>
    <t>Volcanic eruption/ Ash</t>
  </si>
  <si>
    <t>volcanicEruption</t>
  </si>
  <si>
    <t>52</t>
  </si>
  <si>
    <t>&gt;Incident&gt;Space weather&gt;Cyber security penetration/ virus/ worm</t>
  </si>
  <si>
    <t>Cyber security penetration/ virus/ worm</t>
  </si>
  <si>
    <t>cyberAttack</t>
  </si>
  <si>
    <t>53</t>
  </si>
  <si>
    <t>&gt;Incident&gt;Space weather&gt;Data communications outage</t>
  </si>
  <si>
    <t>Data communications outage</t>
  </si>
  <si>
    <t>dataCommOutage</t>
  </si>
  <si>
    <t>54</t>
  </si>
  <si>
    <t>&gt;Incident&gt;Space weather&gt;Equipment malfunction</t>
  </si>
  <si>
    <t>Equipment malfunction</t>
  </si>
  <si>
    <t>malfunction</t>
  </si>
  <si>
    <t>55</t>
  </si>
  <si>
    <t>&gt;Incident&gt;Space weather&gt;Ground clutter/ signal blockage/ degradation</t>
  </si>
  <si>
    <t>Ground clutter/ signal blockage/ degradation</t>
  </si>
  <si>
    <t>groundClutter</t>
  </si>
  <si>
    <t>56</t>
  </si>
  <si>
    <t>&gt;Incident&gt;Space weather&gt;Hardware failure</t>
  </si>
  <si>
    <t>Hardware failure</t>
  </si>
  <si>
    <t>hardwareFailure</t>
  </si>
  <si>
    <t>57</t>
  </si>
  <si>
    <t>&gt;Incident&gt;Space weather&gt;Power outage</t>
  </si>
  <si>
    <t>Power outage</t>
  </si>
  <si>
    <t>powerOutage</t>
  </si>
  <si>
    <t>58</t>
  </si>
  <si>
    <t>&gt;Incident&gt;Space weather&gt;Radio frequency interference</t>
  </si>
  <si>
    <t>Radio frequency interference</t>
  </si>
  <si>
    <t>radioFrequencyInterference</t>
  </si>
  <si>
    <t>59</t>
  </si>
  <si>
    <t>&gt;Incident&gt;Space weather&gt;Software failure</t>
  </si>
  <si>
    <t>Software failure</t>
  </si>
  <si>
    <t>softwareFailure</t>
  </si>
  <si>
    <t>http://codes.wmo.int/wmdr/EventAtFacility</t>
  </si>
  <si>
    <t>Equipment maintenance - how is this different from _preventive maintenance_</t>
  </si>
  <si>
    <t>An unexpected eventthat has (or may have) impacted the observations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</si>
</sst>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7">
    <xf numFmtId="0" fontId="0" fillId="0" borderId="0" xfId="0"/>
    <xf numFmtId="0" fontId="0" fillId="0" borderId="0" xfId="0" quotePrefix="1"/>
    <xf numFmtId="0" fontId="1" fillId="0" borderId="0" xfId="1"/>
    <xf numFmtId="49" fontId="0" fillId="0" borderId="0" xfId="0" applyNumberFormat="1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</cellXfs>
  <cellStyles count="2">
    <cellStyle name="Hyperlink" xfId="1" builtinId="8"/>
    <cellStyle name="Normal" xfId="0" builtinId="0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2" defaultPivotStyle="PivotStyleLight16">
    <tableStyle name="MySqlDefault" pivot="0" table="0" count="2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Steve Foreman" refreshedDate="42814.707624768518" createdVersion="4" refreshedVersion="4" minRefreshableVersion="3" recordCount="60">
  <cacheSource type="worksheet">
    <worksheetSource ref="G1:L1048576" sheet="TableEntries"/>
  </cacheSource>
  <cacheFields count="6">
    <cacheField name="@id" numFmtId="0">
      <sharedItems containsBlank="1"/>
    </cacheField>
    <cacheField name="@status" numFmtId="0">
      <sharedItems containsBlank="1"/>
    </cacheField>
    <cacheField name="dct:description" numFmtId="0">
      <sharedItems containsBlank="1"/>
    </cacheField>
    <cacheField name="rdf:type" numFmtId="0">
      <sharedItems containsBlank="1"/>
    </cacheField>
    <cacheField name="rdfs:label" numFmtId="0">
      <sharedItems containsBlank="1"/>
    </cacheField>
    <cacheField name="skos:notation" numFmtId="0">
      <sharedItems containsBlank="1" count="813">
        <s v="notApplicable"/>
        <s v="incident"/>
        <s v="intervention"/>
        <s v="environmental"/>
        <s v="fire"/>
        <s v="severeWeather"/>
        <s v="spaceWeather"/>
        <s v="technical"/>
        <s v="agriculturalActivity"/>
        <s v="biomassBurningPlanned"/>
        <s v="construction"/>
        <s v="equipmentCleaning"/>
        <s v="equipmentMaintenance"/>
        <s v="repairReplacement"/>
        <s v="equipmentVerificationCalibration"/>
        <s v="personnelAbsence"/>
        <s v="infrastructureWorks"/>
        <s v="inspectionAuditing"/>
        <s v="landUseChange"/>
        <s v="plannedServiceOutage"/>
        <s v="preventiveMaintenance"/>
        <s v="roadWork"/>
        <s v="theft"/>
        <s v="unrestStrike"/>
        <s v="urbanDevelopment"/>
        <s v="vandalism"/>
        <s v="vegetationTrimming"/>
        <s v="cycloneTornado"/>
        <s v="dustSandStorm"/>
        <s v="extremeCold"/>
        <s v="extremeHeat"/>
        <s v="hail"/>
        <s v="flooding"/>
        <s v="windDebris"/>
        <s v="snowBlizzardIcing"/>
        <s v="thunderstormLightning"/>
        <s v="magneticStorm"/>
        <s v="solarFlares"/>
        <s v="avalanche"/>
        <s v="biologicalFouling"/>
        <s v="biomassBurningUnplanned"/>
        <s v="corrosion"/>
        <s v="earthQuake"/>
        <s v="erosion"/>
        <s v="guanoFouling"/>
        <s v="infestation"/>
        <s v="landslide"/>
        <s v="pollution"/>
        <s v="stormSurge"/>
        <s v="tsunami"/>
        <s v="volcanicEruption"/>
        <s v="cyberAttack"/>
        <s v="dataCommOutage"/>
        <s v="malfunction"/>
        <s v="groundClutter"/>
        <s v="hardwareFailure"/>
        <s v="powerOutage"/>
        <s v="radioFrequencyInterference"/>
        <s v="softwareFailure"/>
        <m/>
        <s v="galion" u="1"/>
        <s v="ecIABP" u="1"/>
        <s v="CUW" u="1"/>
        <s v="dbcpINOCARTSU" u="1"/>
        <s v="osWHOI" u="1"/>
        <s v="dbcpUKMOMB" u="1"/>
        <s v="rbsnST" u="1"/>
        <s v="dbcpItalyOGS" u="1"/>
        <s v="BOL" u="1"/>
        <s v="asap" u="1"/>
        <s v="OS-NIO" u="1"/>
        <s v="AIA" u="1"/>
        <s v="OS-EU-THOR" u="1"/>
        <s v="vos3P" u="1"/>
        <s v="osDFO" u="1"/>
        <s v="hkObsDb" u="1"/>
        <s v="gosSurface" u="1"/>
        <s v="argoSouthAfrica" u="1"/>
        <s v="argoNorway" u="1"/>
        <s v="eSurfmarNOAA" u="1"/>
        <s v="FSM" u="1"/>
        <s v="DOM" u="1"/>
        <s v="vosZA" u="1"/>
        <s v="vosNZ" u="1"/>
        <s v="CMR" u="1"/>
        <s v="dbcpTaoAtlas" u="1"/>
        <s v="dbcpMeteoFranceMB" u="1"/>
        <s v="BGD" u="1"/>
        <s v="GUY" u="1"/>
        <s v="dbcpSIODB" u="1"/>
        <s v="rbsnSP" u="1"/>
        <s v="unknown" u="1"/>
        <s v="OS-CSIRO" u="1"/>
        <s v="argoEqNDBC" u="1"/>
        <s v="GMB" u="1"/>
        <s v="galionAdnet" u="1"/>
        <s v="BGR" u="1"/>
        <s v="argoCanada" u="1"/>
        <s v="castnet" u="1"/>
        <s v="lakeRiverMobile" u="1"/>
        <s v="CIV" u="1"/>
        <s v="dbcpCDIP" u="1"/>
        <s v="eSurfmarUKFRMB" u="1"/>
        <s v="esrlccg" u="1"/>
        <s v="MYS" u="1"/>
        <s v="osWHOIsioOSU" u="1"/>
        <s v="gawPFR" u="1"/>
        <s v="osIFREMER" u="1"/>
        <s v="GIB" u="1"/>
        <s v="dbcpEurositesPlanier" u="1"/>
        <s v="argoAustralia" u="1"/>
        <s v="BCT" u="1"/>
        <s v="HKG" u="1"/>
        <s v="CAF" u="1"/>
        <s v="idaf" u="1"/>
        <s v="osBCCR" u="1"/>
        <s v="LSO" u="1"/>
        <s v="GIN" u="1"/>
        <s v="voiceRadio" u="1"/>
        <s v="CAN" u="1"/>
        <s v="MUS" u="1"/>
        <s v="JOR" u="1"/>
        <s v="cryonet" u="1"/>
        <s v="argoSIO" u="1"/>
        <s v="OS-NIWA" u="1"/>
        <s v="vosRU" u="1"/>
        <s v="dataRadio" u="1"/>
        <s v="closedShrublands" u="1"/>
        <s v="voiceLandline" u="1"/>
        <s v="RWA" u="1"/>
        <s v="OS-IFREMER" u="1"/>
        <s v="SYC" u="1"/>
        <s v="GEO" u="1"/>
        <s v="LKA" u="1"/>
        <s v="PSE" u="1"/>
        <s v="nonAffiliated" u="1"/>
        <s v="argoEqFERHRI" u="1"/>
        <s v="artificialWaterbodiesSnowIce" u="1"/>
        <s v="GAB" u="1"/>
        <s v="low" u="1"/>
        <s v="capmon" u="1"/>
        <s v="ASAP-ZA" u="1"/>
        <s v="OS-CENTRE D'OCEANOLOGIE DE MARSEILLE" u="1"/>
        <s v="SYR" u="1"/>
        <s v="argoEqUMOSU" u="1"/>
        <s v="dbcpNDBCBP" u="1"/>
        <s v="dbcpUCSDScripps" u="1"/>
        <s v="osSOA" u="1"/>
        <s v="gosOther" u="1"/>
        <s v="NOR" u="1"/>
        <s v="MMR" u="1"/>
        <s v="KIR" u="1"/>
        <s v="airFixed" u="1"/>
        <s v="osKIOST" u="1"/>
        <s v="OS-LDEO" u="1"/>
        <s v="broadLeafCrops" u="1"/>
        <s v="argoUWEq" u="1"/>
        <s v="gaw" u="1"/>
        <s v="POL" u="1"/>
        <s v="TWN" u="1"/>
        <s v="underwaterFixed" u="1"/>
        <s v="OMN" u="1"/>
        <s v="KEN" u="1"/>
        <s v="SUR" u="1"/>
        <s v="NGA" u="1"/>
        <s v="argoCoriolisOvide" u="1"/>
        <s v="LCA" u="1"/>
        <s v="igbp" u="1"/>
        <s v="whycos" u="1"/>
        <s v="osOGS" u="1"/>
        <s v="osNIO" u="1"/>
        <s v="dbcpIABPNIC" u="1"/>
        <s v="argoUKBIO" u="1"/>
        <s v="rises" u="1"/>
        <s v="valleys" u="1"/>
        <s v="dbcpBrazilPNBOIAINPE" u="1"/>
        <s v="osSIO" u="1"/>
        <s v="osNOC" u="1"/>
        <s v="ROM" u="1"/>
        <s v="argoSIOEqASIRI" u="1"/>
        <s v="germanAOD" u="1"/>
        <s v="argoEqJamstec" u="1"/>
        <s v="dbcpUSCGDB" u="1"/>
        <s v="OS-UN_HAWAII_MANOA" u="1"/>
        <s v="osCNRS" u="1"/>
        <s v="MAC" u="1"/>
        <s v="argoCoriolisGoodHope" u="1"/>
        <s v="vosUS" u="1"/>
        <s v="OS-HAV" u="1"/>
        <s v="MEX" u="1"/>
        <s v="argoIreland" u="1"/>
        <s v="KAZ" u="1"/>
        <s v="TON" u="1"/>
        <s v="NCL" u="1"/>
        <s v="dbcpBshDWDMD" u="1"/>
        <s v="ZWE" u="1"/>
        <s v="umd" u="1"/>
        <s v="CORIOLIS-REMOCEAN EQ" u="1"/>
        <s v="MAR" u="1"/>
        <s v="svannas" u="1"/>
        <s v="grassesCerealCrops" u="1"/>
        <s v="dbcpIBPIO" u="1"/>
        <s v="osMBARI" u="1"/>
        <s v="TKL" u="1"/>
        <s v="afirs" u="1"/>
        <s v="TKM" u="1"/>
        <s v="argoNaosFrance" u="1"/>
        <s v="PCN" u="1"/>
        <s v="vos" u="1"/>
        <s v="OS-SIO" u="1"/>
        <s v="argoEcuador" u="1"/>
        <s v="argoNetherlands" u="1"/>
        <s v="dbcpCandhis" u="1"/>
        <s v="OS-NIOT" u="1"/>
        <s v="SEN" u="1"/>
        <s v="TGO" u="1"/>
        <s v="goos" u="1"/>
        <s v="grass" u="1"/>
        <s v="annualBroadleafVegetation" u="1"/>
        <s v="TCA" u="1"/>
        <s v="VGB" u="1"/>
        <s v="dbcpAOML" u="1"/>
        <s v="TCD" u="1"/>
        <s v="QAT" u="1"/>
        <s v="nadp" u="1"/>
        <s v="tamdar" u="1"/>
        <s v="argoEqPomme" u="1"/>
        <s v="osGEOMAR" u="1"/>
        <s v="osDML" u="1"/>
        <s v="windProfiler" u="1"/>
        <s v="AZE" u="1"/>
        <s v="OS-SNU" u="1"/>
        <s v="sibrad" u="1"/>
        <s v="argoEqTU" u="1"/>
        <s v="soopBOM" u="1"/>
        <s v="OS-NOC" u="1"/>
        <s v="SAU" u="1"/>
        <s v="VOS-PL" u="1"/>
        <s v="argoEqIreland" u="1"/>
        <s v="argoUKEq" u="1"/>
        <s v="OS-ROYAL NETHERLANDS INSTITUTE FOR SEA RESEARCH (NIOZ)" u="1"/>
        <s v="CZE" u="1"/>
        <s v="OS-CNR" u="1"/>
        <s v="osNIWA" u="1"/>
        <s v="VCT" u="1"/>
        <s v="very small" u="1"/>
        <s v="laifpar" u="1"/>
        <s v="galionEarlinet" u="1"/>
        <s v="galionMplnet" u="1"/>
        <s v="YEM" u="1"/>
        <s v="osHCMR" u="1"/>
        <s v="savannas" u="1"/>
        <s v="OS-HELLENIC CENTRE FOR MARINE RESEARCH" u="1"/>
        <s v="ARE" u="1"/>
        <s v="gcos" u="1"/>
        <s v="ARG" u="1"/>
        <s v="osIRD" u="1"/>
        <s v="ARM" u="1"/>
        <s v="BTN" u="1"/>
        <s v="airMobile" u="1"/>
        <s v="eSurfmarIrishIMI" u="1"/>
        <s v="artificialSurfaces" u="1"/>
        <s v="argoEqORI" u="1"/>
        <s v="seaFixed" u="1"/>
        <s v="CRI" u="1"/>
        <s v="mixedForest" u="1"/>
        <s v="argoEqBSH" u="1"/>
        <s v="dbcpBshMB" u="1"/>
        <s v="naturalSemiNaturalAquatic" u="1"/>
        <s v="osJAMSTEC" u="1"/>
        <s v="ERI" u="1"/>
        <s v="hills" u="1"/>
        <s v="dbcpIABPCanada" u="1"/>
        <s v="OS-HAMBURG UNIVERSITY" u="1"/>
        <s v="argoChile" u="1"/>
        <s v="osCOM" u="1"/>
        <s v="GRC" u="1"/>
        <s v="BLR" u="1"/>
        <s v="GRD" u="1"/>
        <s v="argoChina" u="1"/>
        <s v="argoWHOI" u="1"/>
        <s v="HTI" u="1"/>
        <s v="OS-DML" u="1"/>
        <s v="AFG" u="1"/>
        <s v="antonT" u="1"/>
        <s v="BLZ" u="1"/>
        <s v="GRL" u="1"/>
        <s v="GNB" u="1"/>
        <s v="argoCoriolisDrake" u="1"/>
        <s v="seaOnIce" u="1"/>
        <s v="argoCoriolisProsat" u="1"/>
        <s v="BHR" u="1"/>
        <s v="osIMR" u="1"/>
        <s v="gosContributing" u="1"/>
        <s v="BHS" u="1"/>
        <s v="unclassified" u="1"/>
        <s v="vosCA" u="1"/>
        <s v="aline" u="1"/>
        <s v="evergreenNeedleleafVegetation" u="1"/>
        <s v="dbcpNDBCNASA" u="1"/>
        <s v="Cultivated and Managed Terrestrial Areas" u="1"/>
        <s v="IRL" u="1"/>
        <s v="BDI" u="1"/>
        <s v="FLK" u="1"/>
        <s v="IRN" u="1"/>
        <s v="OS-JAMSTEC" u="1"/>
        <s v="IRQ" u="1"/>
        <s v="GNQ" u="1"/>
        <s v="goShip" u="1"/>
        <s v="soot" u="1"/>
        <s v="IND" u="1"/>
        <s v="dataSatGeostationary" u="1"/>
        <s v="evergreenNeedleleafForest" u="1"/>
        <s v="argoCoriolisSpice" u="1"/>
        <s v="northCentralAmericaCaribbean" u="1"/>
        <s v="JPN" u="1"/>
        <s v="osCNR" u="1"/>
        <s v="argoMauritius" u="1"/>
        <s v="faxCellular" u="1"/>
        <s v="KNA" u="1"/>
        <s v="deciduousNeedleleafVegetation" u="1"/>
        <s v="LTU" u="1"/>
        <s v="amdar" u="1"/>
        <s v="OS-IO-NTU" u="1"/>
        <s v="improve" u="1"/>
        <s v="deciduousNeedleleafForest" u="1"/>
        <s v="antarctica" u="1"/>
        <s v="osNOAAaoml" u="1"/>
        <s v="MRT" u="1"/>
        <s v="MNE" u="1"/>
        <s v="MNG" u="1"/>
        <s v="dbcpShell" u="1"/>
        <s v="dbcpGermanyMB" u="1"/>
        <s v="NIC-IABP" u="1"/>
        <s v="argoGabon" u="1"/>
        <s v="NPL" u="1"/>
        <s v="osEUthor" u="1"/>
        <s v="UZB" u="1"/>
        <s v="argoMersea" u="1"/>
        <s v="npp" u="1"/>
        <s v="argoEAims" u="1"/>
        <s v="NLD" u="1"/>
        <s v="OS-ICCM - ACIISI - GOBIERNO DE CANARIAS" u="1"/>
        <s v="GBR" u="1"/>
        <s v="dbcp" u="1"/>
        <s v="dbcpColombiaTSU" u="1"/>
        <s v="SVK" u="1"/>
        <s v="osUW" u="1"/>
        <s v="urbanBuiltUp" u="1"/>
        <s v="SVN" u="1"/>
        <s v="asapZA" u="1"/>
        <s v="SRB" u="1"/>
        <s v="argoEqNavoceano" u="1"/>
        <s v="argoCoriolisPirata" u="1"/>
        <s v="snowIce" u="1"/>
        <s v="argoCoriolisEGEE" u="1"/>
        <s v="middle" u="1"/>
        <s v="grasslands" u="1"/>
        <s v="dbcpNDBCCSI" u="1"/>
        <s v="MarlinDb" u="1"/>
        <s v="SOOP-BOM" u="1"/>
        <s v="argoIFMGeomar" u="1"/>
        <s v="argoEqUH" u="1"/>
        <s v="seaMobile" u="1"/>
        <s v="OS-SOA" u="1"/>
        <s v="TTO" u="1"/>
        <s v="argoEqTSK" u="1"/>
        <s v="osSNU" u="1"/>
        <s v="OS-CNRS" u="1"/>
        <s v="argoWHOIMRVEq" u="1"/>
        <s v="dbcpUKJerseyMB" u="1"/>
        <s v="argoPoland" u="1"/>
        <s v="vosDE" u="1"/>
        <s v="eAsap" u="1"/>
        <s v="PLW" u="1"/>
        <s v="osNIOZ" u="1"/>
        <s v="OS-MARUM" u="1"/>
        <s v="OS-IMARPE" u="1"/>
        <s v="PHL" u="1"/>
        <s v="rbcnClimatCT" u="1"/>
        <s v="dataSatConstellation" u="1"/>
        <s v="lakeRiverFixed" u="1"/>
        <s v="rbcn" u="1"/>
        <s v="URY" u="1"/>
        <s v="southWestPacific" u="1"/>
        <s v="eSurfmar" u="1"/>
        <s v="wro" u="1"/>
        <s v="argoCoriolisCanoa" u="1"/>
        <s v="cislinet" u="1"/>
        <s v="gtos" u="1"/>
        <s v="argoSaudiArabia" u="1"/>
        <s v="THA" u="1"/>
        <s v="OS-KIOST" u="1"/>
        <s v="TLS" u="1"/>
        <s v="dbcpNOAACBIBS" u="1"/>
        <s v="rbsn" u="1"/>
        <s v="cerealCrops" u="1"/>
        <s v="argoUWSpursEq" u="1"/>
        <s v="argoRussia" u="1"/>
        <s v="osUNmiami" u="1"/>
        <s v="dbcpKMAMB" u="1"/>
        <s v="dbcpNDBCCOE" u="1"/>
        <s v="landFixed" u="1"/>
        <s v="argoEqNRIFS" u="1"/>
        <s v="OS-WHOI" u="1"/>
        <s v="argoCoriolis" u="1"/>
        <s v="osIOW" u="1"/>
        <s v="dbcpSpainPDEMB" u="1"/>
        <s v="argoMexico" u="1"/>
        <s v="vosGB" u="1"/>
        <s v="osNIOT" u="1"/>
        <s v="airep" u="1"/>
        <s v="dbcpBshDWDFixed" u="1"/>
        <s v="OS-NOAA/PMEL" u="1"/>
        <s v="shrubs" u="1"/>
        <s v="veryLarge" u="1"/>
        <s v="osHAMBURGu" u="1"/>
        <s v="vosCL" u="1"/>
        <s v="osAWI" u="1"/>
        <s v="osUSP" u="1"/>
        <s v="dataLandline" u="1"/>
        <s v="deciduousNeedleafTrees" u="1"/>
        <s v="bsrn" u="1"/>
        <s v="OS-BAS" u="1"/>
        <s v="eSurfmarUKMB" u="1"/>
        <s v="argoChinaSOA" u="1"/>
        <s v="dbcpScrips" u="1"/>
        <s v="EC-IABP" u="1"/>
        <s v="guan" u="1"/>
        <s v="MARLIN-DB" u="1"/>
        <s v="argoMIMRKMA" u="1"/>
        <s v="gawRegional" u="1"/>
        <s v="osUNhawaii" u="1"/>
        <s v="OS-IO-WARNEMUENDE" u="1"/>
        <s v="argoMeridianGoodHope" u="1"/>
        <s v="COD" u="1"/>
        <s v="COG" u="1"/>
        <s v="ESH" u="1"/>
        <s v="argoBulargo" u="1"/>
        <s v="COK" u="1"/>
        <s v="COL" u="1"/>
        <s v="COM" u="1"/>
        <s v="skynet" u="1"/>
        <s v="argoLebanon" u="1"/>
        <s v="ESP" u="1"/>
        <s v="globalAOD" u="1"/>
        <s v="DMA" u="1"/>
        <s v="EST" u="1"/>
        <s v="PMEL MB" u="1"/>
        <s v="argoSpain" u="1"/>
        <s v="dbcpFerhriTSU" u="1"/>
        <s v="BMU" u="1"/>
        <s v="evergreenNeedleTrees" u="1"/>
        <s v="BIH" u="1"/>
        <s v="OS-GEOMAR" u="1"/>
        <s v="dataSatIntermittent" u="1"/>
        <s v="HUN" u="1"/>
        <s v="gsn" u="1"/>
        <s v="argoEqAWI" u="1"/>
        <s v="AGO" u="1"/>
        <s v="argoCoriolisCongas" u="1"/>
        <s v="vosAU" u="1"/>
        <s v="DBCPgen" u="1"/>
        <s v="ndacc" u="1"/>
        <s v="shadoz" u="1"/>
        <s v="asia" u="1"/>
        <s v="ISL" u="1"/>
        <s v="argoEqNIPR" u="1"/>
        <s v="dbcpNewZealandDB" u="1"/>
        <s v="vosIE" u="1"/>
        <s v="argoDamocles" u="1"/>
        <s v="BEL" u="1"/>
        <s v="argoDekosim" u="1"/>
        <s v="dbcpTaoPirataUS" u="1"/>
        <s v="BEN" u="1"/>
        <s v="dbcpGloscal" u="1"/>
        <s v="ISR" u="1"/>
        <s v="nicIABP" u="1"/>
        <s v="KWT" u="1"/>
        <s v="gos" u="1"/>
        <s v="gruan" u="1"/>
        <s v="MWI" u="1"/>
        <s v="CCK" u="1"/>
        <s v="argoEqPMEL" u="1"/>
        <s v="FIN" u="1"/>
        <s v="PYF" u="1"/>
        <s v="argoEurargo" u="1"/>
        <s v="argoEqChina" u="1"/>
        <s v="argoCostaRica" u="1"/>
        <s v="dbcpNWSNDBCMB" u="1"/>
        <s v="dbcpMeteoFranceWB" u="1"/>
        <s v="emep" u="1"/>
        <s v="eanet" u="1"/>
        <s v="LUX" u="1"/>
        <s v="argoUWAplEq" u="1"/>
        <s v="DEU" u="1"/>
        <s v="gnssRadioOccultation" u="1"/>
        <s v="EGY" u="1"/>
        <s v="NA" u="1"/>
        <s v="MSR" u="1"/>
        <s v="OS-IRD" u="1"/>
        <s v="KOR" u="1"/>
        <s v="faxLandline" u="1"/>
        <s v="whos" u="1"/>
        <s v="argoSriLanka" u="1"/>
        <s v="ECU" u="1"/>
        <s v="dbcpTaoTriton" u="1"/>
        <s v="aroEqAustralia" u="1"/>
        <s v="argoEqUHH" u="1"/>
        <s v="argoEqIFM" u="1"/>
        <s v="OS-UW" u="1"/>
        <s v="barren" u="1"/>
        <s v="SWE" u="1"/>
        <s v="argoTWREng" u="1"/>
        <s v="MKD" u="1"/>
        <s v="LIE" u="1"/>
        <s v="gcw" u="1"/>
        <s v="MOZ" u="1"/>
        <s v="vosHK" u="1"/>
        <s v="argoEqOIST" u="1"/>
        <s v="africa" u="1"/>
        <s v="naturalWaterbodiesSnowIce" u="1"/>
        <s v="argoGreece" u="1"/>
        <s v="RUS" u="1"/>
        <s v="SSD" u="1"/>
        <s v="dbcpLocean" u="1"/>
        <s v="NIC" u="1"/>
        <s v="ctbto" u="1"/>
        <s v="osICCM" u="1"/>
        <s v="argoEqWHOI" u="1"/>
        <s v="gawNonAffiliated" u="1"/>
        <s v="Co-sponsored" u="1"/>
        <s v="SWZ" u="1"/>
        <s v="KGZ" u="1"/>
        <s v="TUN" u="1"/>
        <s v="USA" u="1"/>
        <s v="JAM" u="1"/>
        <s v="TUR" u="1"/>
        <s v="dataCellular" u="1"/>
        <s v="TUV" u="1"/>
        <s v="argoKenya" u="1"/>
        <s v="dbcpItalyDB" u="1"/>
        <s v="argoCoriolisRemocean" u="1"/>
        <s v="NIU" u="1"/>
        <s v="argoCoriolisPrevimer" u="1"/>
        <s v="vosES" u="1"/>
        <s v="hollows" u="1"/>
        <s v="evergreenBroadleafTrees" u="1"/>
        <s v="dbcpAWIDB" u="1"/>
        <s v="dbcpcNOAANWS" u="1"/>
        <s v="shrub" u="1"/>
        <s v="galionNdacc" u="1"/>
        <s v="SOM" u="1"/>
        <s v="urban" u="1"/>
        <s v="MCO" u="1"/>
        <s v="LAO" u="1"/>
        <s v="VUT" u="1"/>
        <s v="UK-MO LV" u="1"/>
        <s v="sot" u="1"/>
        <s v="rbsnP" u="1"/>
        <s v="gawLocal" u="1"/>
        <s v="NER" u="1"/>
        <s v="dbcpUKMOLV" u="1"/>
        <s v="OS-DFO" u="1"/>
        <s v="dbcpIndiaNIO" u="1"/>
        <s v="vosFR" u="1"/>
        <s v="WSM" u="1"/>
        <s v="vosIL" u="1"/>
        <s v="AOML-MF_DB" u="1"/>
        <s v="argoMexCoUS" u="1"/>
        <s v="dbcpIABP" u="1"/>
        <s v="AOML-MF DB" u="1"/>
        <s v="argoEqVocals" u="1"/>
        <s v="NAM" u="1"/>
        <s v="argoUWSoccomEq" u="1"/>
        <s v="deciduousBroadleafTrees" u="1"/>
        <s v="argoEqFSU" u="1"/>
        <s v="PER" u="1"/>
        <s v="itpWHOI" u="1"/>
        <s v="osLDEO" u="1"/>
        <s v="vosEU" u="1"/>
        <s v="gawOther" u="1"/>
        <s v="dbcpTaoPirata" u="1"/>
        <s v="PAK" u="1"/>
        <s v="argoEqJMA" u="1"/>
        <s v="dbcpNDBCMB" u="1"/>
        <s v="PMELmb" u="1"/>
        <s v="argoAWI" u="1"/>
        <s v="PAN" u="1"/>
        <s v="SGP" u="1"/>
        <s v="UGA" u="1"/>
        <s v="UKR" u="1"/>
        <s v="SGS" u="1"/>
        <s v="dbcpIABPEC" u="1"/>
        <s v="vosGR" u="1"/>
        <s v="vosIN" u="1"/>
        <s v="water" u="1"/>
        <s v="europe" u="1"/>
        <s v="argoCoriolisEqypt" u="1"/>
        <s v="ZMB" u="1"/>
        <s v="argoFinland" u="1"/>
        <s v="rbsnS" u="1"/>
        <s v="dbcpECDB" u="1"/>
        <s v="dbcpNDBCTABS" u="1"/>
        <s v="VEN" u="1"/>
        <s v="plains" u="1"/>
        <s v="OS-INSTITUTE OF MARINE RESEARCH" u="1"/>
        <s v="rbsnT" u="1"/>
        <s v="aerocan" u="1"/>
        <s v="argoCoriolisFlops" u="1"/>
        <s v="dbcpECMB" u="1"/>
        <s v="small" u="1"/>
        <s v="DZA" u="1"/>
        <s v="lightningDetection" u="1"/>
        <s v="ATA" u="1"/>
        <s v="argoDenmark" u="1"/>
        <s v="argoBSH" u="1"/>
        <s v="dbcpBomDB" u="1"/>
        <s v="ATG" u="1"/>
        <s v="dbcpNCCOOS" u="1"/>
        <s v="dbcpUKMODB" u="1"/>
        <s v="rbcnClimatC" u="1"/>
        <s v="BRA" u="1"/>
        <s v="CXR" u="1"/>
        <s v="BRB" u="1"/>
        <s v="mosaic" u="1"/>
        <s v="argoCoriolisBioargo" u="1"/>
        <s v="argo" u="1"/>
        <s v="dbcpCormpNC" u="1"/>
        <s v="dbcpNorwayIMR" u="1"/>
        <s v="dbcpCarioca" u="1"/>
        <s v="ZAF" u="1"/>
        <s v="cultivatedAquatic" u="1"/>
        <s v="vosJP" u="1"/>
        <s v="BRN" u="1"/>
        <s v="dbcpMeteoFranceDB" u="1"/>
        <s v="coriolisRemoceanEQ" u="1"/>
        <s v="dbcpTaoRamaUSIndia" u="1"/>
        <s v="ALB" u="1"/>
        <s v="ETH" u="1"/>
        <s v="dbcpStratus" u="1"/>
        <s v="lccs" u="1"/>
        <s v="vosIS" u="1"/>
        <s v="FRA" u="1"/>
        <s v="southAmerica" u="1"/>
        <s v="dbcpCaricoos" u="1"/>
        <s v="CPV" u="1"/>
        <s v="dbcpIndiaNIOTSU" u="1"/>
        <s v="argoWHOIEqIR" u="1"/>
        <s v="evergreenBroadleafForest" u="1"/>
        <s v="DNK" u="1"/>
        <s v="GTM" u="1"/>
        <s v="argoEqIFM2" u="1"/>
        <s v="osIONTU" u="1"/>
        <s v="argoCoriolisFlostral" u="1"/>
        <s v="cln" u="1"/>
        <s v="ITA" u="1"/>
        <s v="BFA" u="1"/>
        <s v="OS-MBARI" u="1"/>
        <s v="add" u="1"/>
        <s v="CHE" u="1"/>
        <s v="post" u="1"/>
        <s v="dbcpPacioos" u="1"/>
        <s v="DJI" u="1"/>
        <s v="CHL" u="1"/>
        <s v="argoMedargo" u="1"/>
        <s v="LVA" u="1"/>
        <s v="CHN" u="1"/>
        <s v="OS-BIOS" u="1"/>
        <s v="vosShipMask" u="1"/>
        <s v="deciduousBroadleafForest" u="1"/>
        <s v="ceilometer" u="1"/>
        <s v="voiceCellular" u="1"/>
        <s v="HND" u="1"/>
        <s v="rbcnClimatT" u="1"/>
        <s v="OS-BCCR" u="1"/>
        <s v="argoArgentina" u="1"/>
        <s v="HRV" u="1"/>
        <s v="argoPMEL" u="1"/>
        <s v="argoKiost" u="1"/>
        <s v="NZL" u="1"/>
        <s v="photons" u="1"/>
        <s v="FJI" u="1"/>
        <s v="dbcpAOMLeSurfmar" u="1"/>
        <s v="argoCoriolisFNOBJCOMMOPS" u="1"/>
        <s v="vosKR" u="1"/>
        <s v="nonVegetated" u="1"/>
        <s v="Non-affiliated" u="1"/>
        <s v="vosNL" u="1"/>
        <s v="faxRadio" u="1"/>
        <s v="landMobile" u="1"/>
        <s v="GHA" u="1"/>
        <s v="dbcpIndiaNIOT" u="1"/>
        <s v="HK-OBS-DB" u="1"/>
        <s v="cbcpDFODB" u="1"/>
        <s v="underwaterMobile" u="1"/>
        <s v="osCSIRO" u="1"/>
        <s v="dbcpNDBCMBARI" u="1"/>
        <s v="argoCoriolisFrontalis" u="1"/>
        <s v="argoEqHNFRI" u="1"/>
        <s v="argoUW" u="1"/>
        <s v="agage" u="1"/>
        <s v="permanentWetlands" u="1"/>
        <s v="dbcpJMADB" u="1"/>
        <s v="TZA" u="1"/>
        <s v="argoSIOEqOKMC" u="1"/>
        <s v="NRU" u="1"/>
        <s v="dbcpIABPUW" u="1"/>
        <s v="PRI" u="1"/>
        <s v="MLI" u="1"/>
        <s v="PRK" u="1"/>
        <s v="gawContributing" u="1"/>
        <s v="KHM" u="1"/>
        <s v="aeronet" u="1"/>
        <s v="argoEqTNFRI" u="1"/>
        <s v="IDN" u="1"/>
        <s v="high" u="1"/>
        <s v="vosNO" u="1"/>
        <s v="PRT" u="1"/>
        <s v="MLT" u="1"/>
        <s v="vosSE" u="1"/>
        <s v="argoUWMbariEq" u="1"/>
        <s v="argoBrazilNavy" u="1"/>
        <s v="PNG" u="1"/>
        <s v="OS-AWI" u="1"/>
        <s v="argoItaly" u="1"/>
        <s v="OS-WHOI/SIO/OSU" u="1"/>
        <s v="PRY" u="1"/>
        <s v="MHL" u="1"/>
        <s v="dbcpBomTSU" u="1"/>
        <s v="STP" u="1"/>
        <s v="dbcpBPInc" u="1"/>
        <s v="osMARUM" u="1"/>
        <s v="lowest" u="1"/>
        <s v="vosPL" u="1"/>
        <s v="MDA" u="1"/>
        <s v="argoJMA" u="1"/>
        <s v="OS-USP" u="1"/>
        <s v="polarAOD" u="1"/>
        <s v="MDG" u="1"/>
        <s v="SPM" u="1"/>
        <s v="dbcpShoaTSU" u="1"/>
        <s v="LBN" u="1"/>
        <s v="SLB" u="1"/>
        <s v="tccon" u="1"/>
        <s v="LBR" u="1"/>
        <s v="SLE" u="1"/>
        <s v="argoGermany" u="1"/>
        <s v="MDV" u="1"/>
        <s v="iagos" u="1"/>
        <s v="landOnIce" u="1"/>
        <s v="osIMARPE" u="1"/>
        <s v="LBY" u="1"/>
        <s v="bareAreas" u="1"/>
        <s v="argoEqAOML" u="1"/>
        <s v="highest" u="1"/>
        <s v="dbcpGreeceMB" u="1"/>
        <s v="pft" u="1"/>
        <s v="SLV" u="1"/>
        <s v="dbcpIABPUS" u="1"/>
        <s v="TJK" u="1"/>
        <s v="VNM" u="1"/>
        <s v="dbcpNDBCUSCG" u="1"/>
        <s v="owBIOS" u="1"/>
        <s v="SHN" u="1"/>
        <s v="osBAS" u="1"/>
        <s v="dbcpAPLUW" u="1"/>
        <s v="dbcpPetrobras" u="1"/>
        <s v="argoUWUAEq" u="1"/>
        <s v="argoBrazil" u="1"/>
        <s v="spaceBased" u="1"/>
        <s v="adsc" u="1"/>
        <s v="argoUK" u="1"/>
        <s v="SDN" u="1"/>
        <s v="argoEqESPOMZ" u="1"/>
        <s v="argoNewZealand" u="1"/>
        <s v="asapAWI" u="1"/>
        <s v="dbcpNDBCTSU" u="1"/>
        <s v="argoGyroscope" u="1"/>
        <s v="naturalSemiNaturalTerrestrial" u="1"/>
        <s v="evergreenBroadleafVegetation" u="1"/>
        <s v="croplands" u="1"/>
        <s v="large" u="1"/>
        <s v="BWA" u="1"/>
        <s v="dbcpUKMOFixed" u="1"/>
        <s v="anton" u="1"/>
        <s v="dbcpINCOISTSU" u="1"/>
        <s v="wigos" u="1"/>
        <s v="osHAV" u="1"/>
        <s v="oceanSITES" u="1"/>
        <s v="deciduousBroadleafVegetation" u="1"/>
        <s v="CYM" u="1"/>
        <s v="openShrublands" u="1"/>
        <s v="CYP" u="1"/>
        <s v="dbcpNDBCWB" u="1"/>
        <s v="vosMY" u="1"/>
        <s v="CUB" u="1"/>
        <s v="OS-OGS" u="1"/>
        <s v="argoCoriolisTrack" u="1"/>
        <s v="voiceSatellite" u="1"/>
        <s v="AUS" u="1"/>
        <s v="AUT" u="1"/>
        <s v="gawGlobal" u="1"/>
        <s v="argoEqSage" u="1"/>
        <s v="mountains" u="1"/>
        <s v="dbcpJMATSU" u="1"/>
        <s v="argoJamstec" u="1"/>
        <s v="dbcpNDWCTSU" u="1"/>
        <s v="OS-NOAA/AOML" u="1"/>
        <s v="argoIndia" u="1"/>
        <s v="osNOAApmel" u="1"/>
        <s v="woodySavannas" u="1"/>
        <s v="OS-UN_MIAMI" u="1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60">
  <r>
    <s v="&lt;http://codes.wmo.int/wmdr/AltitudeOrDepth/notApplicable&gt;"/>
    <s v="Experimental"/>
    <s v="'None of the codes in the table is applicable in the context of the observing facility; or: Unknown; or: Information not available'@en"/>
    <s v="skos:Concept"/>
    <s v="'None of the codes in the table is applicable in the context of the observing facility; or: Unknown; or: Information not available'@en"/>
    <x v="0"/>
  </r>
  <r>
    <s v="&lt;http://codes.wmo.int/wmdr/AltitudeOrDepth/incident&gt;"/>
    <s v="Experimental"/>
    <s v="'An unexpected event  that has (or may have) impacted the observations'@en"/>
    <s v="skos:Concept"/>
    <s v="'An unexpected event  that has (or may have) impacted the observations'@en"/>
    <x v="1"/>
  </r>
  <r>
    <s v="&lt;http://codes.wmo.int/wmdr/AltitudeOrDepth/intervention&gt;"/>
    <s v="Experimental"/>
    <s v="'Human activity that has (or may have) impacted the observations'@en"/>
    <s v="skos:Concept"/>
    <s v="'Human activity that has (or may have) impacted the observations'@en"/>
    <x v="2"/>
  </r>
  <r>
    <s v="&lt;http://codes.wmo.int/wmdr/AltitudeOrDepth/environmental&gt;"/>
    <s v="Experimental"/>
    <s v="'Environmental - Definition to be inserted'@en"/>
    <s v="skos:Concept"/>
    <s v="'Environmental - Definition to be inserted'@en"/>
    <x v="3"/>
  </r>
  <r>
    <s v="&lt;http://codes.wmo.int/wmdr/AltitudeOrDepth/fire&gt;"/>
    <s v="Experimental"/>
    <s v="'Fire inside building'@en"/>
    <s v="skos:Concept"/>
    <s v="'Fire inside building'@en"/>
    <x v="4"/>
  </r>
  <r>
    <s v="&lt;http://codes.wmo.int/wmdr/AltitudeOrDepth/severeWeather&gt;"/>
    <s v="Experimental"/>
    <s v="'A natural severe weather event that has (or may have) impacted the observations'@en"/>
    <s v="skos:Concept"/>
    <s v="'A natural severe weather event that has (or may have) impacted the observations'@en"/>
    <x v="5"/>
  </r>
  <r>
    <s v="&lt;http://codes.wmo.int/wmdr/AltitudeOrDepth/spaceWeather&gt;"/>
    <s v="Experimental"/>
    <s v="'An event in outer space that has (or may have) impacted the observations'@en"/>
    <s v="skos:Concept"/>
    <s v="'An event in outer space that has (or may have) impacted the observations'@en"/>
    <x v="6"/>
  </r>
  <r>
    <s v="&lt;http://codes.wmo.int/wmdr/AltitudeOrDepth/technical&gt;"/>
    <s v="Experimental"/>
    <s v="'Technical - Definition to be inserted'@en"/>
    <s v="skos:Concept"/>
    <s v="'Technical - Definition to be inserted'@en"/>
    <x v="7"/>
  </r>
  <r>
    <s v="&lt;http://codes.wmo.int/wmdr/AltitudeOrDepth/agriculturalActivity&gt;"/>
    <s v="Experimental"/>
    <s v="'Agricultural activity - Definition to be inserted'@en"/>
    <s v="skos:Concept"/>
    <s v="'Agricultural activity - Definition to be inserted'@en"/>
    <x v="8"/>
  </r>
  <r>
    <s v="&lt;http://codes.wmo.int/wmdr/AltitudeOrDepth/biomassBurningPlanned&gt;"/>
    <s v="Experimental"/>
    <s v="'Biomass burning (planned) - Definition to be inserted'@en"/>
    <s v="skos:Concept"/>
    <s v="'Biomass burning (planned) - Definition to be inserted'@en"/>
    <x v="9"/>
  </r>
  <r>
    <s v="&lt;http://codes.wmo.int/wmdr/AltitudeOrDepth/construction&gt;"/>
    <s v="Experimental"/>
    <s v="'Construction - Definition to be inserted'@en"/>
    <s v="skos:Concept"/>
    <s v="'Construction - Definition to be inserted'@en"/>
    <x v="10"/>
  </r>
  <r>
    <s v="&lt;http://codes.wmo.int/wmdr/AltitudeOrDepth/equipmentCleaning&gt;"/>
    <s v="Experimental"/>
    <s v="'Equipment cleaning/ painting - Definition to be inserted'@en"/>
    <s v="skos:Concept"/>
    <s v="'Equipment cleaning/ painting - Definition to be inserted'@en"/>
    <x v="11"/>
  </r>
  <r>
    <s v="&lt;http://codes.wmo.int/wmdr/AltitudeOrDepth/equipmentMaintenance&gt;"/>
    <s v="Experimental"/>
    <s v="'how is this different from &quot;preventive maintenance&quot;?'@en"/>
    <s v="skos:Concept"/>
    <s v="'how is this different from &quot;preventive maintenance&quot;?'@en"/>
    <x v="12"/>
  </r>
  <r>
    <s v="&lt;http://codes.wmo.int/wmdr/AltitudeOrDepth/repairReplacement&gt;"/>
    <s v="Experimental"/>
    <s v="'Equipment repair/ replacement - Definition to be inserted'@en"/>
    <s v="skos:Concept"/>
    <s v="'Equipment repair/ replacement - Definition to be inserted'@en"/>
    <x v="13"/>
  </r>
  <r>
    <s v="&lt;http://codes.wmo.int/wmdr/AltitudeOrDepth/equipmentVerificationCalibration&gt;"/>
    <s v="Experimental"/>
    <s v="'Equipment verification/ calibration - Definition to be inserted'@en"/>
    <s v="skos:Concept"/>
    <s v="'Equipment verification/ calibration - Definition to be inserted'@en"/>
    <x v="14"/>
  </r>
  <r>
    <s v="&lt;http://codes.wmo.int/wmdr/AltitudeOrDepth/personnelAbsence&gt;"/>
    <s v="Experimental"/>
    <s v="'Personnel absent - Definition to be inserted'@en"/>
    <s v="skos:Concept"/>
    <s v="'Personnel absent - Definition to be inserted'@en"/>
    <x v="15"/>
  </r>
  <r>
    <s v="&lt;http://codes.wmo.int/wmdr/AltitudeOrDepth/infrastructureWorks&gt;"/>
    <s v="Experimental"/>
    <s v="'Infrastructure works - Definition to be inserted'@en"/>
    <s v="skos:Concept"/>
    <s v="'Infrastructure works - Definition to be inserted'@en"/>
    <x v="16"/>
  </r>
  <r>
    <s v="&lt;http://codes.wmo.int/wmdr/AltitudeOrDepth/inspectionAuditing&gt;"/>
    <s v="Experimental"/>
    <s v="'Corrosion of components, seizing'@en"/>
    <s v="skos:Concept"/>
    <s v="'Corrosion of components, seizing'@en"/>
    <x v="17"/>
  </r>
  <r>
    <s v="&lt;http://codes.wmo.int/wmdr/AltitudeOrDepth/landUseChange&gt;"/>
    <s v="Experimental"/>
    <s v="'Land use change - Definition to be inserted'@en"/>
    <s v="skos:Concept"/>
    <s v="'Land use change - Definition to be inserted'@en"/>
    <x v="18"/>
  </r>
  <r>
    <s v="&lt;http://codes.wmo.int/wmdr/AltitudeOrDepth/plannedServiceOutage&gt;"/>
    <s v="Experimental"/>
    <s v="'Planned service outage - Definition to be inserted'@en"/>
    <s v="skos:Concept"/>
    <s v="'Planned service outage - Definition to be inserted'@en"/>
    <x v="19"/>
  </r>
  <r>
    <s v="&lt;http://codes.wmo.int/wmdr/AltitudeOrDepth/preventiveMaintenance&gt;"/>
    <s v="Experimental"/>
    <s v="'Preventative maintenance - Definition to be inserted'@en"/>
    <s v="skos:Concept"/>
    <s v="'Preventative maintenance - Definition to be inserted'@en"/>
    <x v="20"/>
  </r>
  <r>
    <s v="&lt;http://codes.wmo.int/wmdr/AltitudeOrDepth/roadWork&gt;"/>
    <s v="Experimental"/>
    <s v="'Road work - Definition to be inserted'@en"/>
    <s v="skos:Concept"/>
    <s v="'Road work - Definition to be inserted'@en"/>
    <x v="21"/>
  </r>
  <r>
    <s v="&lt;http://codes.wmo.int/wmdr/AltitudeOrDepth/theft&gt;"/>
    <s v="Experimental"/>
    <s v="'Theft of equipment - Definition to be inserted'@en"/>
    <s v="skos:Concept"/>
    <s v="'Theft of equipment - Definition to be inserted'@en"/>
    <x v="22"/>
  </r>
  <r>
    <s v="&lt;http://codes.wmo.int/wmdr/AltitudeOrDepth/unrestStrike&gt;"/>
    <s v="Experimental"/>
    <s v="'Unrest/strike - Definition to be inserted'@en"/>
    <s v="skos:Concept"/>
    <s v="'Unrest/strike - Definition to be inserted'@en"/>
    <x v="23"/>
  </r>
  <r>
    <s v="&lt;http://codes.wmo.int/wmdr/AltitudeOrDepth/urbanDevelopment&gt;"/>
    <s v="Experimental"/>
    <s v="'Urban development - Definition to be inserted'@en"/>
    <s v="skos:Concept"/>
    <s v="'Urban development - Definition to be inserted'@en"/>
    <x v="24"/>
  </r>
  <r>
    <s v="&lt;http://codes.wmo.int/wmdr/AltitudeOrDepth/vandalism&gt;"/>
    <s v="Experimental"/>
    <s v="'Vandalism - Definition to be inserted'@en"/>
    <s v="skos:Concept"/>
    <s v="'Vandalism - Definition to be inserted'@en"/>
    <x v="25"/>
  </r>
  <r>
    <s v="&lt;http://codes.wmo.int/wmdr/AltitudeOrDepth/vegetationTrimming&gt;"/>
    <s v="Experimental"/>
    <s v="'Vegetation trimming/ cutting - Definition to be inserted'@en"/>
    <s v="skos:Concept"/>
    <s v="'Vegetation trimming/ cutting - Definition to be inserted'@en"/>
    <x v="26"/>
  </r>
  <r>
    <s v="&lt;http://codes.wmo.int/wmdr/AltitudeOrDepth/cycloneTornado&gt;"/>
    <s v="Experimental"/>
    <s v="'Cyclone/tornado - Definition to be inserted'@en"/>
    <s v="skos:Concept"/>
    <s v="'Cyclone/tornado - Definition to be inserted'@en"/>
    <x v="27"/>
  </r>
  <r>
    <s v="&lt;http://codes.wmo.int/wmdr/AltitudeOrDepth/dustSandStorm&gt;"/>
    <s v="Experimental"/>
    <s v="'Dust/sand storm - Definition to be inserted'@en"/>
    <s v="skos:Concept"/>
    <s v="'Dust/sand storm - Definition to be inserted'@en"/>
    <x v="28"/>
  </r>
  <r>
    <s v="&lt;http://codes.wmo.int/wmdr/AltitudeOrDepth/extremeCold&gt;"/>
    <s v="Experimental"/>
    <s v="'Extreme cold - Definition to be inserted'@en"/>
    <s v="skos:Concept"/>
    <s v="'Extreme cold - Definition to be inserted'@en"/>
    <x v="29"/>
  </r>
  <r>
    <s v="&lt;http://codes.wmo.int/wmdr/AltitudeOrDepth/extremeHeat&gt;"/>
    <s v="Experimental"/>
    <s v="'Extreme heat - Definition to be inserted'@en"/>
    <s v="skos:Concept"/>
    <s v="'Extreme heat - Definition to be inserted'@en"/>
    <x v="30"/>
  </r>
  <r>
    <s v="&lt;http://codes.wmo.int/wmdr/AltitudeOrDepth/hail&gt;"/>
    <s v="Experimental"/>
    <s v="'Hail - Definition to be inserted'@en"/>
    <s v="skos:Concept"/>
    <s v="'Hail - Definition to be inserted'@en"/>
    <x v="31"/>
  </r>
  <r>
    <s v="&lt;http://codes.wmo.int/wmdr/AltitudeOrDepth/flooding&gt;"/>
    <s v="Experimental"/>
    <s v="'Heavy precipitation/flooding - Definition to be inserted'@en"/>
    <s v="skos:Concept"/>
    <s v="'Heavy precipitation/flooding - Definition to be inserted'@en"/>
    <x v="32"/>
  </r>
  <r>
    <s v="&lt;http://codes.wmo.int/wmdr/AltitudeOrDepth/windDebris&gt;"/>
    <s v="Experimental"/>
    <s v="'High wind/ blowing debris - Definition to be inserted'@en"/>
    <s v="skos:Concept"/>
    <s v="'High wind/ blowing debris - Definition to be inserted'@en"/>
    <x v="33"/>
  </r>
  <r>
    <s v="&lt;http://codes.wmo.int/wmdr/AltitudeOrDepth/snowBlizzardIcing&gt;"/>
    <s v="Experimental"/>
    <s v="'Snow/blizzard/icing - Definition to be inserted'@en"/>
    <s v="skos:Concept"/>
    <s v="'Snow/blizzard/icing - Definition to be inserted'@en"/>
    <x v="34"/>
  </r>
  <r>
    <s v="&lt;http://codes.wmo.int/wmdr/AltitudeOrDepth/thunderstormLightning&gt;"/>
    <s v="Experimental"/>
    <s v="'Thunderstorm/ lightning strike - Definition to be inserted'@en"/>
    <s v="skos:Concept"/>
    <s v="'Thunderstorm/ lightning strike - Definition to be inserted'@en"/>
    <x v="35"/>
  </r>
  <r>
    <s v="&lt;http://codes.wmo.int/wmdr/AltitudeOrDepth/magneticStorm&gt;"/>
    <s v="Experimental"/>
    <s v="'Magnetic storm - Definition to be inserted'@en"/>
    <s v="skos:Concept"/>
    <s v="'Magnetic storm - Definition to be inserted'@en"/>
    <x v="36"/>
  </r>
  <r>
    <s v="&lt;http://codes.wmo.int/wmdr/AltitudeOrDepth/solarFlares&gt;"/>
    <s v="Experimental"/>
    <s v="'Solar flares - Definition to be inserted'@en"/>
    <s v="skos:Concept"/>
    <s v="'Solar flares - Definition to be inserted'@en"/>
    <x v="37"/>
  </r>
  <r>
    <s v="&lt;http://codes.wmo.int/wmdr/AltitudeOrDepth/avalanche&gt;"/>
    <s v="Experimental"/>
    <s v="'Avalanche - Definition to be inserted'@en"/>
    <s v="skos:Concept"/>
    <s v="'Avalanche - Definition to be inserted'@en"/>
    <x v="38"/>
  </r>
  <r>
    <s v="&lt;http://codes.wmo.int/wmdr/AltitudeOrDepth/biologicalFouling&gt;"/>
    <s v="Experimental"/>
    <s v="'Biological fouling - Definition to be inserted'@en"/>
    <s v="skos:Concept"/>
    <s v="'Biological fouling - Definition to be inserted'@en"/>
    <x v="39"/>
  </r>
  <r>
    <s v="&lt;http://codes.wmo.int/wmdr/AltitudeOrDepth/biomassBurningUnplanned&gt;"/>
    <s v="Experimental"/>
    <s v="'Biomass burning (unplanned) - Definition to be inserted'@en"/>
    <s v="skos:Concept"/>
    <s v="'Biomass burning (unplanned) - Definition to be inserted'@en"/>
    <x v="40"/>
  </r>
  <r>
    <s v="&lt;http://codes.wmo.int/wmdr/AltitudeOrDepth/corrosion&gt;"/>
    <s v="Experimental"/>
    <s v="'Corrosion - Definition to be inserted'@en"/>
    <s v="skos:Concept"/>
    <s v="'Corrosion - Definition to be inserted'@en"/>
    <x v="41"/>
  </r>
  <r>
    <s v="&lt;http://codes.wmo.int/wmdr/AltitudeOrDepth/earthQuake&gt;"/>
    <s v="Experimental"/>
    <s v="'Earthquake - Definition to be inserted'@en"/>
    <s v="skos:Concept"/>
    <s v="'Earthquake - Definition to be inserted'@en"/>
    <x v="42"/>
  </r>
  <r>
    <s v="&lt;http://codes.wmo.int/wmdr/AltitudeOrDepth/erosion&gt;"/>
    <s v="Experimental"/>
    <s v="'Erosion - Definition to be inserted'@en"/>
    <s v="skos:Concept"/>
    <s v="'Erosion - Definition to be inserted'@en"/>
    <x v="43"/>
  </r>
  <r>
    <s v="&lt;http://codes.wmo.int/wmdr/AltitudeOrDepth/guanoFouling&gt;"/>
    <s v="Experimental"/>
    <s v="'Guano fouling - Definition to be inserted'@en"/>
    <s v="skos:Concept"/>
    <s v="'Guano fouling - Definition to be inserted'@en"/>
    <x v="44"/>
  </r>
  <r>
    <s v="&lt;http://codes.wmo.int/wmdr/AltitudeOrDepth/infestation&gt;"/>
    <s v="Experimental"/>
    <s v="'Insect/animal infestation - Definition to be inserted'@en"/>
    <s v="skos:Concept"/>
    <s v="'Insect/animal infestation - Definition to be inserted'@en"/>
    <x v="45"/>
  </r>
  <r>
    <s v="&lt;http://codes.wmo.int/wmdr/AltitudeOrDepth/landslide&gt;"/>
    <s v="Experimental"/>
    <s v="'Hazard event'@en"/>
    <s v="skos:Concept"/>
    <s v="'Hazard event'@en"/>
    <x v="46"/>
  </r>
  <r>
    <s v="&lt;http://codes.wmo.int/wmdr/AltitudeOrDepth/pollution&gt;"/>
    <s v="Experimental"/>
    <s v="'Pollution - Definition to be inserted'@en"/>
    <s v="skos:Concept"/>
    <s v="'Pollution - Definition to be inserted'@en"/>
    <x v="47"/>
  </r>
  <r>
    <s v="&lt;http://codes.wmo.int/wmdr/AltitudeOrDepth/stormSurge&gt;"/>
    <s v="Experimental"/>
    <s v="'Storm surge - Definition to be inserted'@en"/>
    <s v="skos:Concept"/>
    <s v="'Storm surge - Definition to be inserted'@en"/>
    <x v="48"/>
  </r>
  <r>
    <s v="&lt;http://codes.wmo.int/wmdr/AltitudeOrDepth/tsunami&gt;"/>
    <s v="Experimental"/>
    <s v="'Tsunami - Definition to be inserted'@en"/>
    <s v="skos:Concept"/>
    <s v="'Tsunami - Definition to be inserted'@en"/>
    <x v="49"/>
  </r>
  <r>
    <s v="&lt;http://codes.wmo.int/wmdr/AltitudeOrDepth/volcanicEruption&gt;"/>
    <s v="Experimental"/>
    <s v="'Volcanic eruption/ Ash - Definition to be inserted'@en"/>
    <s v="skos:Concept"/>
    <s v="'Volcanic eruption/ Ash - Definition to be inserted'@en"/>
    <x v="50"/>
  </r>
  <r>
    <s v="&lt;http://codes.wmo.int/wmdr/AltitudeOrDepth/cyberAttack&gt;"/>
    <s v="Experimental"/>
    <s v="'Cyber security penetration/ virus/ worm - Definition to be inserted'@en"/>
    <s v="skos:Concept"/>
    <s v="'Cyber security penetration/ virus/ worm - Definition to be inserted'@en"/>
    <x v="51"/>
  </r>
  <r>
    <s v="&lt;http://codes.wmo.int/wmdr/AltitudeOrDepth/dataCommOutage&gt;"/>
    <s v="Experimental"/>
    <s v="'Data communications outage - Definition to be inserted'@en"/>
    <s v="skos:Concept"/>
    <s v="'Data communications outage - Definition to be inserted'@en"/>
    <x v="52"/>
  </r>
  <r>
    <s v="&lt;http://codes.wmo.int/wmdr/AltitudeOrDepth/malfunction&gt;"/>
    <s v="Experimental"/>
    <s v="'Equipment malfunction - Definition to be inserted'@en"/>
    <s v="skos:Concept"/>
    <s v="'Equipment malfunction - Definition to be inserted'@en"/>
    <x v="53"/>
  </r>
  <r>
    <s v="&lt;http://codes.wmo.int/wmdr/AltitudeOrDepth/groundClutter&gt;"/>
    <s v="Experimental"/>
    <s v="'Ground clutter/ signal blockage/ degradation - Definition to be inserted'@en"/>
    <s v="skos:Concept"/>
    <s v="'Ground clutter/ signal blockage/ degradation - Definition to be inserted'@en"/>
    <x v="54"/>
  </r>
  <r>
    <s v="&lt;http://codes.wmo.int/wmdr/AltitudeOrDepth/hardwareFailure&gt;"/>
    <s v="Experimental"/>
    <s v="'Hardware failure - Definition to be inserted'@en"/>
    <s v="skos:Concept"/>
    <s v="'Hardware failure - Definition to be inserted'@en"/>
    <x v="55"/>
  </r>
  <r>
    <s v="&lt;http://codes.wmo.int/wmdr/AltitudeOrDepth/powerOutage&gt;"/>
    <s v="Experimental"/>
    <s v="'Power outage - Definition to be inserted'@en"/>
    <s v="skos:Concept"/>
    <s v="'Power outage - Definition to be inserted'@en"/>
    <x v="56"/>
  </r>
  <r>
    <s v="&lt;http://codes.wmo.int/wmdr/AltitudeOrDepth/radioFrequencyInterference&gt;"/>
    <s v="Experimental"/>
    <s v="'Radio frequency interference - Definition to be inserted'@en"/>
    <s v="skos:Concept"/>
    <s v="'Radio frequency interference - Definition to be inserted'@en"/>
    <x v="57"/>
  </r>
  <r>
    <s v="&lt;http://codes.wmo.int/wmdr/AltitudeOrDepth/softwareFailure&gt;"/>
    <s v="Experimental"/>
    <s v="'Software failure - Definition to be inserted'@en"/>
    <s v="skos:Concept"/>
    <s v="'Software failure - Definition to be inserted'@en"/>
    <x v="58"/>
  </r>
  <r>
    <m/>
    <m/>
    <m/>
    <m/>
    <m/>
    <x v="59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1" cacheId="0" applyNumberFormats="0" applyBorderFormats="0" applyFontFormats="0" applyPatternFormats="0" applyAlignmentFormats="0" applyWidthHeightFormats="1" dataCaption="Values" updatedVersion="4" minRefreshableVersion="3" useAutoFormatting="1" itemPrintTitles="1" createdVersion="4" indent="0" outline="1" outlineData="1" multipleFieldFilters="0">
  <location ref="A3:B64" firstHeaderRow="1" firstDataRow="1" firstDataCol="1"/>
  <pivotFields count="6">
    <pivotField dataField="1" showAll="0"/>
    <pivotField showAll="0"/>
    <pivotField showAll="0"/>
    <pivotField showAll="0"/>
    <pivotField showAll="0"/>
    <pivotField axis="axisRow" showAll="0">
      <items count="814">
        <item m="1" x="659"/>
        <item m="1" x="771"/>
        <item m="1" x="608"/>
        <item m="1" x="713"/>
        <item m="1" x="204"/>
        <item m="1" x="701"/>
        <item m="1" x="411"/>
        <item m="1" x="297"/>
        <item m="1" x="322"/>
        <item m="1" x="785"/>
        <item m="1" x="284"/>
        <item m="1" x="571"/>
        <item m="1" x="627"/>
        <item m="1" x="676"/>
        <item m="1" x="110"/>
        <item m="1" x="587"/>
        <item m="1" x="769"/>
        <item m="1" x="722"/>
        <item m="1" x="616"/>
        <item m="1" x="438"/>
        <item m="1" x="97"/>
        <item m="1" x="274"/>
        <item m="1" x="279"/>
        <item m="1" x="425"/>
        <item m="1" x="405"/>
        <item m="1" x="626"/>
        <item m="1" x="387"/>
        <item m="1" x="460"/>
        <item m="1" x="288"/>
        <item m="1" x="355"/>
        <item m="1" x="598"/>
        <item m="1" x="609"/>
        <item m="1" x="654"/>
        <item m="1" x="684"/>
        <item m="1" x="698"/>
        <item m="1" x="186"/>
        <item m="1" x="165"/>
        <item m="1" x="353"/>
        <item m="1" x="544"/>
        <item m="1" x="290"/>
        <item m="1" x="542"/>
        <item m="1" x="313"/>
        <item m="1" x="798"/>
        <item m="1" x="488"/>
        <item m="1" x="470"/>
        <item m="1" x="472"/>
        <item m="1" x="615"/>
        <item m="1" x="340"/>
        <item m="1" x="210"/>
        <item m="1" x="754"/>
        <item m="1" x="458"/>
        <item m="1" x="266"/>
        <item m="1" x="487"/>
        <item m="1" x="774"/>
        <item m="1" x="136"/>
        <item m="1" x="576"/>
        <item m="1" x="699"/>
        <item m="1" x="509"/>
        <item m="1" x="652"/>
        <item m="1" x="238"/>
        <item m="1" x="181"/>
        <item m="1" x="584"/>
        <item m="1" x="352"/>
        <item m="1" x="93"/>
        <item m="1" x="467"/>
        <item m="1" x="403"/>
        <item m="1" x="519"/>
        <item m="1" x="262"/>
        <item m="1" x="483"/>
        <item m="1" x="226"/>
        <item m="1" x="803"/>
        <item m="1" x="714"/>
        <item m="1" x="366"/>
        <item m="1" x="233"/>
        <item m="1" x="362"/>
        <item m="1" x="508"/>
        <item m="1" x="144"/>
        <item m="1" x="572"/>
        <item m="1" x="529"/>
        <item m="1" x="486"/>
        <item m="1" x="600"/>
        <item m="1" x="334"/>
        <item m="1" x="747"/>
        <item m="1" x="522"/>
        <item m="1" x="778"/>
        <item m="1" x="361"/>
        <item m="1" x="809"/>
        <item m="1" x="190"/>
        <item m="1" x="725"/>
        <item m="1" x="806"/>
        <item m="1" x="736"/>
        <item m="1" x="540"/>
        <item m="1" x="679"/>
        <item m="1" x="443"/>
        <item m="1" x="317"/>
        <item m="1" x="665"/>
        <item m="1" x="434"/>
        <item m="1" x="338"/>
        <item m="1" x="569"/>
        <item m="1" x="408"/>
        <item m="1" x="430"/>
        <item m="1" x="206"/>
        <item m="1" x="211"/>
        <item m="1" x="775"/>
        <item m="1" x="78"/>
        <item m="1" x="678"/>
        <item m="1" x="371"/>
        <item m="1" x="398"/>
        <item m="1" x="390"/>
        <item m="1" x="123"/>
        <item m="1" x="179"/>
        <item m="1" x="705"/>
        <item m="1" x="77"/>
        <item m="1" x="449"/>
        <item m="1" x="504"/>
        <item m="1" x="513"/>
        <item m="1" x="772"/>
        <item m="1" x="172"/>
        <item m="1" x="239"/>
        <item m="1" x="700"/>
        <item m="1" x="494"/>
        <item m="1" x="156"/>
        <item m="1" x="721"/>
        <item m="1" x="574"/>
        <item m="1" x="397"/>
        <item m="1" x="768"/>
        <item m="1" x="280"/>
        <item m="1" x="648"/>
        <item m="1" x="369"/>
        <item m="1" x="507"/>
        <item m="1" x="69"/>
        <item m="1" x="776"/>
        <item m="1" x="141"/>
        <item m="1" x="422"/>
        <item m="1" x="140"/>
        <item m="1" x="98"/>
        <item m="1" x="694"/>
        <item m="1" x="671"/>
        <item m="1" x="388"/>
        <item m="1" x="655"/>
        <item m="1" x="197"/>
        <item m="1" x="531"/>
        <item m="1" x="122"/>
        <item m="1" x="527"/>
        <item m="1" x="344"/>
        <item m="1" x="221"/>
        <item m="1" x="683"/>
        <item m="1" x="766"/>
        <item m="1" x="548"/>
        <item m="1" x="617"/>
        <item m="1" x="729"/>
        <item m="1" x="731"/>
        <item m="1" x="175"/>
        <item m="1" x="412"/>
        <item m="1" x="194"/>
        <item m="1" x="267"/>
        <item m="1" x="212"/>
        <item m="1" x="645"/>
        <item m="1" x="630"/>
        <item m="1" x="101"/>
        <item m="1" x="549"/>
        <item m="1" x="345"/>
        <item m="1" x="628"/>
        <item m="1" x="602"/>
        <item m="1" x="610"/>
        <item m="1" x="109"/>
        <item m="1" x="450"/>
        <item m="1" x="332"/>
        <item m="1" x="475"/>
        <item m="1" x="756"/>
        <item m="1" x="570"/>
        <item m="1" x="272"/>
        <item m="1" x="593"/>
        <item m="1" x="171"/>
        <item m="1" x="759"/>
        <item m="1" x="707"/>
        <item m="1" x="201"/>
        <item m="1" x="786"/>
        <item m="1" x="564"/>
        <item m="1" x="692"/>
        <item m="1" x="647"/>
        <item m="1" x="63"/>
        <item m="1" x="541"/>
        <item m="1" x="67"/>
        <item m="1" x="703"/>
        <item m="1" x="805"/>
        <item m="1" x="400"/>
        <item m="1" x="525"/>
        <item m="1" x="635"/>
        <item m="1" x="86"/>
        <item m="1" x="490"/>
        <item m="1" x="619"/>
        <item m="1" x="145"/>
        <item m="1" x="401"/>
        <item m="1" x="358"/>
        <item m="1" x="585"/>
        <item m="1" x="697"/>
        <item m="1" x="299"/>
        <item m="1" x="603"/>
        <item m="1" x="777"/>
        <item m="1" x="762"/>
        <item m="1" x="794"/>
        <item m="1" x="807"/>
        <item m="1" x="468"/>
        <item m="1" x="394"/>
        <item m="1" x="629"/>
        <item m="1" x="489"/>
        <item m="1" x="662"/>
        <item m="1" x="767"/>
        <item m="1" x="426"/>
        <item m="1" x="331"/>
        <item m="1" x="741"/>
        <item m="1" x="89"/>
        <item m="1" x="407"/>
        <item m="1" x="640"/>
        <item m="1" x="85"/>
        <item m="1" x="582"/>
        <item m="1" x="473"/>
        <item m="1" x="637"/>
        <item m="1" x="506"/>
        <item m="1" x="146"/>
        <item m="1" x="370"/>
        <item m="1" x="620"/>
        <item m="1" x="784"/>
        <item m="1" x="65"/>
        <item m="1" x="182"/>
        <item m="1" x="492"/>
        <item m="1" x="373"/>
        <item m="1" x="427"/>
        <item m="1" x="491"/>
        <item m="1" x="103"/>
        <item m="1" x="385"/>
        <item m="1" x="260"/>
        <item m="1" x="79"/>
        <item m="1" x="102"/>
        <item m="1" x="424"/>
        <item m="1" x="60"/>
        <item m="1" x="95"/>
        <item m="1" x="247"/>
        <item m="1" x="248"/>
        <item m="1" x="551"/>
        <item m="1" x="157"/>
        <item m="1" x="711"/>
        <item m="1" x="802"/>
        <item m="1" x="560"/>
        <item m="1" x="581"/>
        <item m="1" x="106"/>
        <item m="1" x="431"/>
        <item m="1" x="254"/>
        <item m="1" x="516"/>
        <item m="1" x="180"/>
        <item m="1" x="445"/>
        <item m="1" x="496"/>
        <item m="1" x="216"/>
        <item m="1" x="479"/>
        <item m="1" x="293"/>
        <item m="1" x="308"/>
        <item m="1" x="148"/>
        <item m="1" x="76"/>
        <item m="1" x="480"/>
        <item m="1" x="457"/>
        <item m="1" x="389"/>
        <item m="1" x="428"/>
        <item m="1" x="693"/>
        <item m="1" x="749"/>
        <item m="1" x="114"/>
        <item m="1" x="324"/>
        <item m="1" x="613"/>
        <item m="1" x="429"/>
        <item m="1" x="224"/>
        <item m="1" x="463"/>
        <item m="1" x="333"/>
        <item m="1" x="135"/>
        <item m="1" x="687"/>
        <item m="1" x="789"/>
        <item m="1" x="724"/>
        <item m="1" x="423"/>
        <item m="1" x="675"/>
        <item m="1" x="668"/>
        <item m="1" x="142"/>
        <item m="1" x="242"/>
        <item m="1" x="368"/>
        <item m="1" x="92"/>
        <item m="1" x="563"/>
        <item m="1" x="282"/>
        <item m="1" x="72"/>
        <item m="1" x="454"/>
        <item m="1" x="273"/>
        <item m="1" x="188"/>
        <item m="1" x="252"/>
        <item m="1" x="342"/>
        <item m="1" x="130"/>
        <item m="1" x="377"/>
        <item m="1" x="606"/>
        <item m="1" x="323"/>
        <item m="1" x="433"/>
        <item m="1" x="500"/>
        <item m="1" x="305"/>
        <item m="1" x="392"/>
        <item m="1" x="154"/>
        <item m="1" x="376"/>
        <item m="1" x="658"/>
        <item m="1" x="70"/>
        <item m="1" x="213"/>
        <item m="1" x="124"/>
        <item m="1" x="808"/>
        <item m="1" x="413"/>
        <item m="1" x="235"/>
        <item m="1" x="797"/>
        <item m="1" x="240"/>
        <item m="1" x="209"/>
        <item m="1" x="231"/>
        <item m="1" x="364"/>
        <item m="1" x="183"/>
        <item m="1" x="812"/>
        <item m="1" x="737"/>
        <item m="1" x="510"/>
        <item m="1" x="404"/>
        <item m="1" x="726"/>
        <item m="1" x="681"/>
        <item m="1" x="448"/>
        <item m="1" x="738"/>
        <item m="1" x="382"/>
        <item m="1" x="621"/>
        <item m="1" x="379"/>
        <item m="1" x="674"/>
        <item m="1" x="395"/>
        <item m="1" x="559"/>
        <item m="1" x="601"/>
        <item m="1" x="90"/>
        <item m="1" x="66"/>
        <item m="1" x="607"/>
        <item m="1" x="464"/>
        <item m="1" x="232"/>
        <item m="1" x="442"/>
        <item m="1" x="360"/>
        <item m="1" x="309"/>
        <item m="1" x="558"/>
        <item m="1" x="225"/>
        <item m="1" x="744"/>
        <item m="1" x="557"/>
        <item m="1" x="208"/>
        <item m="1" x="73"/>
        <item m="1" x="461"/>
        <item m="1" x="296"/>
        <item m="1" x="417"/>
        <item m="1" x="372"/>
        <item m="1" x="545"/>
        <item m="1" x="580"/>
        <item m="1" x="565"/>
        <item m="1" x="409"/>
        <item m="1" x="594"/>
        <item m="1" x="518"/>
        <item m="1" x="469"/>
        <item m="1" x="567"/>
        <item m="1" x="595"/>
        <item m="1" x="642"/>
        <item m="1" x="633"/>
        <item m="1" x="685"/>
        <item m="1" x="795"/>
        <item m="1" x="688"/>
        <item m="1" x="717"/>
        <item m="1" x="83"/>
        <item m="1" x="237"/>
        <item m="1" x="125"/>
        <item m="1" x="720"/>
        <item m="1" x="669"/>
        <item m="1" x="187"/>
        <item m="1" x="82"/>
        <item m="1" x="503"/>
        <item m="1" x="168"/>
        <item m="1" x="787"/>
        <item m="1" x="229"/>
        <item m="1" x="386"/>
        <item x="59"/>
        <item m="1" x="498"/>
        <item m="1" x="462"/>
        <item m="1" x="568"/>
        <item m="1" x="61"/>
        <item m="1" x="75"/>
        <item m="1" x="359"/>
        <item m="1" x="586"/>
        <item m="1" x="562"/>
        <item m="1" x="350"/>
        <item m="1" x="234"/>
        <item m="1" x="734"/>
        <item m="1" x="530"/>
        <item m="1" x="418"/>
        <item m="1" x="765"/>
        <item m="1" x="115"/>
        <item m="1" x="763"/>
        <item m="1" x="275"/>
        <item m="1" x="316"/>
        <item m="1" x="184"/>
        <item m="1" x="696"/>
        <item m="1" x="74"/>
        <item m="1" x="228"/>
        <item m="1" x="336"/>
        <item m="1" x="227"/>
        <item m="1" x="416"/>
        <item m="1" x="788"/>
        <item m="1" x="250"/>
        <item m="1" x="528"/>
        <item m="1" x="107"/>
        <item m="1" x="751"/>
        <item m="1" x="292"/>
        <item m="1" x="653"/>
        <item m="1" x="406"/>
        <item m="1" x="256"/>
        <item m="1" x="269"/>
        <item m="1" x="153"/>
        <item m="1" x="579"/>
        <item m="1" x="732"/>
        <item m="1" x="202"/>
        <item m="1" x="170"/>
        <item m="1" x="410"/>
        <item m="1" x="243"/>
        <item m="1" x="327"/>
        <item m="1" x="810"/>
        <item m="1" x="177"/>
        <item m="1" x="169"/>
        <item m="1" x="375"/>
        <item m="1" x="176"/>
        <item m="1" x="367"/>
        <item m="1" x="147"/>
        <item m="1" x="432"/>
        <item m="1" x="399"/>
        <item m="1" x="419"/>
        <item m="1" x="347"/>
        <item m="1" x="64"/>
        <item m="1" x="105"/>
        <item m="1" x="636"/>
        <item m="1" x="477"/>
        <item m="1" x="578"/>
        <item m="1" x="520"/>
        <item m="1" x="465"/>
        <item m="1" x="644"/>
        <item m="1" x="314"/>
        <item m="1" x="384"/>
        <item m="1" x="597"/>
        <item m="1" x="326"/>
        <item m="1" x="91"/>
        <item m="1" x="283"/>
        <item m="1" x="638"/>
        <item m="1" x="612"/>
        <item m="1" x="459"/>
        <item m="1" x="71"/>
        <item m="1" x="614"/>
        <item m="1" x="618"/>
        <item m="1" x="255"/>
        <item m="1" x="257"/>
        <item m="1" x="800"/>
        <item m="1" x="801"/>
        <item m="1" x="230"/>
        <item m="1" x="294"/>
        <item m="1" x="291"/>
        <item m="1" x="87"/>
        <item m="1" x="624"/>
        <item m="1" x="277"/>
        <item m="1" x="471"/>
        <item m="1" x="285"/>
        <item m="1" x="474"/>
        <item m="1" x="451"/>
        <item m="1" x="258"/>
        <item m="1" x="68"/>
        <item m="1" x="453"/>
        <item m="1" x="783"/>
        <item m="1" x="622"/>
        <item m="1" x="111"/>
        <item m="1" x="220"/>
        <item m="1" x="634"/>
        <item m="1" x="96"/>
        <item m="1" x="657"/>
        <item m="1" x="302"/>
        <item m="1" x="646"/>
        <item m="1" x="712"/>
        <item m="1" x="84"/>
        <item m="1" x="119"/>
        <item m="1" x="791"/>
        <item m="1" x="113"/>
        <item m="1" x="222"/>
        <item m="1" x="664"/>
        <item m="1" x="667"/>
        <item m="1" x="623"/>
        <item m="1" x="482"/>
        <item m="1" x="440"/>
        <item m="1" x="441"/>
        <item m="1" x="436"/>
        <item m="1" x="435"/>
        <item m="1" x="439"/>
        <item m="1" x="264"/>
        <item m="1" x="100"/>
        <item m="1" x="677"/>
        <item m="1" x="796"/>
        <item m="1" x="62"/>
        <item m="1" x="793"/>
        <item m="1" x="241"/>
        <item m="1" x="650"/>
        <item m="1" x="663"/>
        <item m="1" x="446"/>
        <item m="1" x="81"/>
        <item m="1" x="505"/>
        <item m="1" x="497"/>
        <item m="1" x="758"/>
        <item m="1" x="307"/>
        <item m="1" x="270"/>
        <item m="1" x="447"/>
        <item m="1" x="639"/>
        <item m="1" x="303"/>
        <item m="1" x="682"/>
        <item m="1" x="484"/>
        <item m="1" x="643"/>
        <item m="1" x="485"/>
        <item m="1" x="138"/>
        <item m="1" x="94"/>
        <item m="1" x="132"/>
        <item m="1" x="495"/>
        <item m="1" x="691"/>
        <item m="1" x="108"/>
        <item m="1" x="276"/>
        <item m="1" x="286"/>
        <item m="1" x="278"/>
        <item m="1" x="651"/>
        <item m="1" x="117"/>
        <item m="1" x="287"/>
        <item m="1" x="88"/>
        <item m="1" x="281"/>
        <item m="1" x="673"/>
        <item m="1" x="112"/>
        <item m="1" x="456"/>
        <item m="1" x="466"/>
        <item m="1" x="310"/>
        <item m="1" x="715"/>
        <item m="1" x="304"/>
        <item m="1" x="306"/>
        <item m="1" x="301"/>
        <item m="1" x="476"/>
        <item m="1" x="656"/>
        <item m="1" x="536"/>
        <item m="1" x="315"/>
        <item m="1" x="121"/>
        <item m="1" x="191"/>
        <item m="1" x="162"/>
        <item m="1" x="151"/>
        <item m="1" x="710"/>
        <item m="1" x="501"/>
        <item m="1" x="478"/>
        <item m="1" x="533"/>
        <item m="1" x="555"/>
        <item m="1" x="666"/>
        <item m="1" x="742"/>
        <item m="1" x="116"/>
        <item m="1" x="745"/>
        <item m="1" x="752"/>
        <item m="1" x="515"/>
        <item m="1" x="321"/>
        <item m="1" x="493"/>
        <item m="1" x="185"/>
        <item m="1" x="514"/>
        <item m="1" x="739"/>
        <item m="1" x="481"/>
        <item m="1" x="104"/>
        <item m="1" x="748"/>
        <item m="1" x="709"/>
        <item m="1" x="719"/>
        <item m="1" x="728"/>
        <item m="1" x="328"/>
        <item m="1" x="120"/>
        <item m="1" x="189"/>
        <item m="1" x="80"/>
        <item m="1" x="735"/>
        <item m="1" x="554"/>
        <item m="1" x="330"/>
        <item m="1" x="329"/>
        <item m="1" x="499"/>
        <item m="1" x="198"/>
        <item m="1" x="517"/>
        <item m="1" x="150"/>
        <item m="1" x="573"/>
        <item m="1" x="706"/>
        <item m="1" x="335"/>
        <item m="1" x="341"/>
        <item m="1" x="193"/>
        <item m="1" x="680"/>
        <item m="1" x="526"/>
        <item m="1" x="561"/>
        <item m="1" x="164"/>
        <item m="1" x="543"/>
        <item m="1" x="149"/>
        <item m="1" x="161"/>
        <item m="1" x="583"/>
        <item m="1" x="374"/>
        <item m="1" x="134"/>
        <item m="1" x="588"/>
        <item m="1" x="723"/>
        <item m="1" x="727"/>
        <item m="1" x="577"/>
        <item m="1" x="378"/>
        <item m="1" x="207"/>
        <item m="1" x="158"/>
        <item m="1" x="718"/>
        <item m="1" x="708"/>
        <item m="1" x="223"/>
        <item m="1" x="178"/>
        <item m="1" x="523"/>
        <item m="1" x="129"/>
        <item m="1" x="764"/>
        <item m="1" x="319"/>
        <item m="1" x="166"/>
        <item m="1" x="740"/>
        <item m="1" x="244"/>
        <item m="1" x="566"/>
        <item m="1" x="730"/>
        <item m="1" x="236"/>
        <item m="1" x="214"/>
        <item m="1" x="351"/>
        <item m="1" x="131"/>
        <item m="1" x="746"/>
        <item m="1" x="589"/>
        <item m="1" x="346"/>
        <item m="1" x="349"/>
        <item m="1" x="743"/>
        <item m="1" x="552"/>
        <item m="1" x="631"/>
        <item m="1" x="592"/>
        <item m="1" x="524"/>
        <item m="1" x="444"/>
        <item m="1" x="133"/>
        <item m="1" x="773"/>
        <item m="1" x="163"/>
        <item m="1" x="532"/>
        <item m="1" x="512"/>
        <item m="1" x="660"/>
        <item m="1" x="143"/>
        <item m="1" x="159"/>
        <item m="1" x="760"/>
        <item m="1" x="704"/>
        <item m="1" x="391"/>
        <item m="1" x="393"/>
        <item m="1" x="215"/>
        <item m="1" x="203"/>
        <item m="1" x="192"/>
        <item m="1" x="365"/>
        <item m="1" x="534"/>
        <item m="1" x="537"/>
        <item m="1" x="205"/>
        <item m="1" x="219"/>
        <item m="1" x="539"/>
        <item m="1" x="590"/>
        <item m="1" x="591"/>
        <item m="1" x="253"/>
        <item m="1" x="343"/>
        <item m="1" x="535"/>
        <item m="1" x="383"/>
        <item m="1" x="337"/>
        <item m="1" x="556"/>
        <item m="1" x="604"/>
        <item m="1" x="761"/>
        <item m="1" x="437"/>
        <item m="1" x="249"/>
        <item m="1" x="599"/>
        <item m="1" x="195"/>
        <item m="1" x="402"/>
        <item m="1" x="690"/>
        <item m="1" x="263"/>
        <item m="1" x="363"/>
        <item m="1" x="152"/>
        <item m="1" x="259"/>
        <item m="1" x="160"/>
        <item m="1" x="695"/>
        <item m="1" x="750"/>
        <item m="1" x="289"/>
        <item m="1" x="381"/>
        <item m="1" x="99"/>
        <item m="1" x="770"/>
        <item m="1" x="128"/>
        <item m="1" x="672"/>
        <item m="1" x="118"/>
        <item m="1" x="799"/>
        <item m="1" x="420"/>
        <item m="1" x="538"/>
        <item m="1" x="126"/>
        <item m="1" x="311"/>
        <item m="1" x="380"/>
        <item m="1" x="455"/>
        <item m="1" x="502"/>
        <item m="1" x="318"/>
        <item m="1" x="689"/>
        <item m="1" x="661"/>
        <item x="0"/>
        <item m="1" x="596"/>
        <item m="1" x="312"/>
        <item m="1" x="649"/>
        <item m="1" x="325"/>
        <item m="1" x="670"/>
        <item m="1" x="265"/>
        <item m="1" x="127"/>
        <item m="1" x="792"/>
        <item m="1" x="811"/>
        <item m="1" x="199"/>
        <item m="1" x="357"/>
        <item m="1" x="702"/>
        <item m="1" x="781"/>
        <item m="1" x="348"/>
        <item m="1" x="625"/>
        <item m="1" x="354"/>
        <item m="1" x="511"/>
        <item m="1" x="295"/>
        <item m="1" x="251"/>
        <item m="1" x="200"/>
        <item m="1" x="414"/>
        <item m="1" x="155"/>
        <item m="1" x="686"/>
        <item m="1" x="553"/>
        <item m="1" x="298"/>
        <item m="1" x="780"/>
        <item m="1" x="320"/>
        <item m="1" x="790"/>
        <item m="1" x="218"/>
        <item m="1" x="452"/>
        <item m="1" x="547"/>
        <item m="1" x="421"/>
        <item m="1" x="575"/>
        <item m="1" x="550"/>
        <item m="1" x="217"/>
        <item m="1" x="396"/>
        <item m="1" x="300"/>
        <item m="1" x="779"/>
        <item m="1" x="632"/>
        <item m="1" x="268"/>
        <item m="1" x="261"/>
        <item m="1" x="753"/>
        <item m="1" x="137"/>
        <item m="1" x="521"/>
        <item m="1" x="167"/>
        <item m="1" x="196"/>
        <item m="1" x="246"/>
        <item m="1" x="339"/>
        <item m="1" x="757"/>
        <item m="1" x="641"/>
        <item m="1" x="733"/>
        <item m="1" x="139"/>
        <item m="1" x="356"/>
        <item m="1" x="716"/>
        <item m="1" x="755"/>
        <item m="1" x="605"/>
        <item m="1" x="546"/>
        <item m="1" x="173"/>
        <item m="1" x="174"/>
        <item m="1" x="271"/>
        <item m="1" x="804"/>
        <item m="1" x="245"/>
        <item m="1" x="611"/>
        <item m="1" x="782"/>
        <item m="1" x="415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t="default"/>
      </items>
    </pivotField>
  </pivotFields>
  <rowFields count="1">
    <field x="5"/>
  </rowFields>
  <rowItems count="61">
    <i>
      <x v="374"/>
    </i>
    <i>
      <x v="689"/>
    </i>
    <i>
      <x v="755"/>
    </i>
    <i>
      <x v="756"/>
    </i>
    <i>
      <x v="757"/>
    </i>
    <i>
      <x v="758"/>
    </i>
    <i>
      <x v="759"/>
    </i>
    <i>
      <x v="760"/>
    </i>
    <i>
      <x v="761"/>
    </i>
    <i>
      <x v="762"/>
    </i>
    <i>
      <x v="763"/>
    </i>
    <i>
      <x v="764"/>
    </i>
    <i>
      <x v="765"/>
    </i>
    <i>
      <x v="766"/>
    </i>
    <i>
      <x v="767"/>
    </i>
    <i>
      <x v="768"/>
    </i>
    <i>
      <x v="769"/>
    </i>
    <i>
      <x v="770"/>
    </i>
    <i>
      <x v="771"/>
    </i>
    <i>
      <x v="772"/>
    </i>
    <i>
      <x v="773"/>
    </i>
    <i>
      <x v="774"/>
    </i>
    <i>
      <x v="775"/>
    </i>
    <i>
      <x v="776"/>
    </i>
    <i>
      <x v="777"/>
    </i>
    <i>
      <x v="778"/>
    </i>
    <i>
      <x v="779"/>
    </i>
    <i>
      <x v="780"/>
    </i>
    <i>
      <x v="781"/>
    </i>
    <i>
      <x v="782"/>
    </i>
    <i>
      <x v="783"/>
    </i>
    <i>
      <x v="784"/>
    </i>
    <i>
      <x v="785"/>
    </i>
    <i>
      <x v="786"/>
    </i>
    <i>
      <x v="787"/>
    </i>
    <i>
      <x v="788"/>
    </i>
    <i>
      <x v="789"/>
    </i>
    <i>
      <x v="790"/>
    </i>
    <i>
      <x v="791"/>
    </i>
    <i>
      <x v="792"/>
    </i>
    <i>
      <x v="793"/>
    </i>
    <i>
      <x v="794"/>
    </i>
    <i>
      <x v="795"/>
    </i>
    <i>
      <x v="796"/>
    </i>
    <i>
      <x v="797"/>
    </i>
    <i>
      <x v="798"/>
    </i>
    <i>
      <x v="799"/>
    </i>
    <i>
      <x v="800"/>
    </i>
    <i>
      <x v="801"/>
    </i>
    <i>
      <x v="802"/>
    </i>
    <i>
      <x v="803"/>
    </i>
    <i>
      <x v="804"/>
    </i>
    <i>
      <x v="805"/>
    </i>
    <i>
      <x v="806"/>
    </i>
    <i>
      <x v="807"/>
    </i>
    <i>
      <x v="808"/>
    </i>
    <i>
      <x v="809"/>
    </i>
    <i>
      <x v="810"/>
    </i>
    <i>
      <x v="811"/>
    </i>
    <i>
      <x v="812"/>
    </i>
    <i t="grand">
      <x/>
    </i>
  </rowItems>
  <colItems count="1">
    <i/>
  </colItems>
  <dataFields count="1">
    <dataField name="Count of @id" fld="0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://codes.wmo.int/common/wmdsEventAtFacil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B64"/>
  <sheetViews>
    <sheetView topLeftCell="A22" workbookViewId="0">
      <selection activeCell="A6" sqref="A6"/>
    </sheetView>
  </sheetViews>
  <sheetFormatPr defaultRowHeight="15" x14ac:dyDescent="0.25"/>
  <cols>
    <col min="1" max="1" width="31.7109375" bestFit="1" customWidth="1"/>
    <col min="2" max="2" width="14.85546875" bestFit="1" customWidth="1"/>
  </cols>
  <sheetData>
    <row r="3" spans="1:2" x14ac:dyDescent="0.25">
      <c r="A3" s="4" t="s">
        <v>19</v>
      </c>
      <c r="B3" t="s">
        <v>22</v>
      </c>
    </row>
    <row r="4" spans="1:2" x14ac:dyDescent="0.25">
      <c r="A4" s="5" t="s">
        <v>20</v>
      </c>
      <c r="B4" s="6"/>
    </row>
    <row r="5" spans="1:2" x14ac:dyDescent="0.25">
      <c r="A5" s="5" t="s">
        <v>31</v>
      </c>
      <c r="B5" s="6">
        <v>1</v>
      </c>
    </row>
    <row r="6" spans="1:2" x14ac:dyDescent="0.25">
      <c r="A6" s="5" t="s">
        <v>39</v>
      </c>
      <c r="B6" s="6">
        <v>1</v>
      </c>
    </row>
    <row r="7" spans="1:2" x14ac:dyDescent="0.25">
      <c r="A7" s="5" t="s">
        <v>43</v>
      </c>
      <c r="B7" s="6">
        <v>1</v>
      </c>
    </row>
    <row r="8" spans="1:2" x14ac:dyDescent="0.25">
      <c r="A8" s="5" t="s">
        <v>46</v>
      </c>
      <c r="B8" s="6">
        <v>1</v>
      </c>
    </row>
    <row r="9" spans="1:2" x14ac:dyDescent="0.25">
      <c r="A9" s="5" t="s">
        <v>50</v>
      </c>
      <c r="B9" s="6">
        <v>1</v>
      </c>
    </row>
    <row r="10" spans="1:2" x14ac:dyDescent="0.25">
      <c r="A10" s="5" t="s">
        <v>54</v>
      </c>
      <c r="B10" s="6">
        <v>1</v>
      </c>
    </row>
    <row r="11" spans="1:2" x14ac:dyDescent="0.25">
      <c r="A11" s="5" t="s">
        <v>58</v>
      </c>
      <c r="B11" s="6">
        <v>1</v>
      </c>
    </row>
    <row r="12" spans="1:2" x14ac:dyDescent="0.25">
      <c r="A12" s="5" t="s">
        <v>61</v>
      </c>
      <c r="B12" s="6">
        <v>1</v>
      </c>
    </row>
    <row r="13" spans="1:2" x14ac:dyDescent="0.25">
      <c r="A13" s="5" t="s">
        <v>64</v>
      </c>
      <c r="B13" s="6">
        <v>1</v>
      </c>
    </row>
    <row r="14" spans="1:2" x14ac:dyDescent="0.25">
      <c r="A14" s="5" t="s">
        <v>67</v>
      </c>
      <c r="B14" s="6">
        <v>1</v>
      </c>
    </row>
    <row r="15" spans="1:2" x14ac:dyDescent="0.25">
      <c r="A15" s="5" t="s">
        <v>70</v>
      </c>
      <c r="B15" s="6">
        <v>1</v>
      </c>
    </row>
    <row r="16" spans="1:2" x14ac:dyDescent="0.25">
      <c r="A16" s="5" t="s">
        <v>73</v>
      </c>
      <c r="B16" s="6">
        <v>1</v>
      </c>
    </row>
    <row r="17" spans="1:2" x14ac:dyDescent="0.25">
      <c r="A17" s="5" t="s">
        <v>76</v>
      </c>
      <c r="B17" s="6">
        <v>1</v>
      </c>
    </row>
    <row r="18" spans="1:2" x14ac:dyDescent="0.25">
      <c r="A18" s="5" t="s">
        <v>79</v>
      </c>
      <c r="B18" s="6">
        <v>1</v>
      </c>
    </row>
    <row r="19" spans="1:2" x14ac:dyDescent="0.25">
      <c r="A19" s="5" t="s">
        <v>83</v>
      </c>
      <c r="B19" s="6">
        <v>1</v>
      </c>
    </row>
    <row r="20" spans="1:2" x14ac:dyDescent="0.25">
      <c r="A20" s="5" t="s">
        <v>87</v>
      </c>
      <c r="B20" s="6">
        <v>1</v>
      </c>
    </row>
    <row r="21" spans="1:2" x14ac:dyDescent="0.25">
      <c r="A21" s="5" t="s">
        <v>91</v>
      </c>
      <c r="B21" s="6">
        <v>1</v>
      </c>
    </row>
    <row r="22" spans="1:2" x14ac:dyDescent="0.25">
      <c r="A22" s="5" t="s">
        <v>96</v>
      </c>
      <c r="B22" s="6">
        <v>1</v>
      </c>
    </row>
    <row r="23" spans="1:2" x14ac:dyDescent="0.25">
      <c r="A23" s="5" t="s">
        <v>100</v>
      </c>
      <c r="B23" s="6">
        <v>1</v>
      </c>
    </row>
    <row r="24" spans="1:2" x14ac:dyDescent="0.25">
      <c r="A24" s="5" t="s">
        <v>104</v>
      </c>
      <c r="B24" s="6">
        <v>1</v>
      </c>
    </row>
    <row r="25" spans="1:2" x14ac:dyDescent="0.25">
      <c r="A25" s="5" t="s">
        <v>108</v>
      </c>
      <c r="B25" s="6">
        <v>1</v>
      </c>
    </row>
    <row r="26" spans="1:2" x14ac:dyDescent="0.25">
      <c r="A26" s="5" t="s">
        <v>112</v>
      </c>
      <c r="B26" s="6">
        <v>1</v>
      </c>
    </row>
    <row r="27" spans="1:2" x14ac:dyDescent="0.25">
      <c r="A27" s="5" t="s">
        <v>116</v>
      </c>
      <c r="B27" s="6">
        <v>1</v>
      </c>
    </row>
    <row r="28" spans="1:2" x14ac:dyDescent="0.25">
      <c r="A28" s="5" t="s">
        <v>120</v>
      </c>
      <c r="B28" s="6">
        <v>1</v>
      </c>
    </row>
    <row r="29" spans="1:2" x14ac:dyDescent="0.25">
      <c r="A29" s="5" t="s">
        <v>124</v>
      </c>
      <c r="B29" s="6">
        <v>1</v>
      </c>
    </row>
    <row r="30" spans="1:2" x14ac:dyDescent="0.25">
      <c r="A30" s="5" t="s">
        <v>128</v>
      </c>
      <c r="B30" s="6">
        <v>1</v>
      </c>
    </row>
    <row r="31" spans="1:2" x14ac:dyDescent="0.25">
      <c r="A31" s="5" t="s">
        <v>132</v>
      </c>
      <c r="B31" s="6">
        <v>1</v>
      </c>
    </row>
    <row r="32" spans="1:2" x14ac:dyDescent="0.25">
      <c r="A32" s="5" t="s">
        <v>136</v>
      </c>
      <c r="B32" s="6">
        <v>1</v>
      </c>
    </row>
    <row r="33" spans="1:2" x14ac:dyDescent="0.25">
      <c r="A33" s="5" t="s">
        <v>140</v>
      </c>
      <c r="B33" s="6">
        <v>1</v>
      </c>
    </row>
    <row r="34" spans="1:2" x14ac:dyDescent="0.25">
      <c r="A34" s="5" t="s">
        <v>144</v>
      </c>
      <c r="B34" s="6">
        <v>1</v>
      </c>
    </row>
    <row r="35" spans="1:2" x14ac:dyDescent="0.25">
      <c r="A35" s="5" t="s">
        <v>148</v>
      </c>
      <c r="B35" s="6">
        <v>1</v>
      </c>
    </row>
    <row r="36" spans="1:2" x14ac:dyDescent="0.25">
      <c r="A36" s="5" t="s">
        <v>152</v>
      </c>
      <c r="B36" s="6">
        <v>1</v>
      </c>
    </row>
    <row r="37" spans="1:2" x14ac:dyDescent="0.25">
      <c r="A37" s="5" t="s">
        <v>156</v>
      </c>
      <c r="B37" s="6">
        <v>1</v>
      </c>
    </row>
    <row r="38" spans="1:2" x14ac:dyDescent="0.25">
      <c r="A38" s="5" t="s">
        <v>160</v>
      </c>
      <c r="B38" s="6">
        <v>1</v>
      </c>
    </row>
    <row r="39" spans="1:2" x14ac:dyDescent="0.25">
      <c r="A39" s="5" t="s">
        <v>164</v>
      </c>
      <c r="B39" s="6">
        <v>1</v>
      </c>
    </row>
    <row r="40" spans="1:2" x14ac:dyDescent="0.25">
      <c r="A40" s="5" t="s">
        <v>168</v>
      </c>
      <c r="B40" s="6">
        <v>1</v>
      </c>
    </row>
    <row r="41" spans="1:2" x14ac:dyDescent="0.25">
      <c r="A41" s="5" t="s">
        <v>172</v>
      </c>
      <c r="B41" s="6">
        <v>1</v>
      </c>
    </row>
    <row r="42" spans="1:2" x14ac:dyDescent="0.25">
      <c r="A42" s="5" t="s">
        <v>176</v>
      </c>
      <c r="B42" s="6">
        <v>1</v>
      </c>
    </row>
    <row r="43" spans="1:2" x14ac:dyDescent="0.25">
      <c r="A43" s="5" t="s">
        <v>180</v>
      </c>
      <c r="B43" s="6">
        <v>1</v>
      </c>
    </row>
    <row r="44" spans="1:2" x14ac:dyDescent="0.25">
      <c r="A44" s="5" t="s">
        <v>184</v>
      </c>
      <c r="B44" s="6">
        <v>1</v>
      </c>
    </row>
    <row r="45" spans="1:2" x14ac:dyDescent="0.25">
      <c r="A45" s="5" t="s">
        <v>188</v>
      </c>
      <c r="B45" s="6">
        <v>1</v>
      </c>
    </row>
    <row r="46" spans="1:2" x14ac:dyDescent="0.25">
      <c r="A46" s="5" t="s">
        <v>192</v>
      </c>
      <c r="B46" s="6">
        <v>1</v>
      </c>
    </row>
    <row r="47" spans="1:2" x14ac:dyDescent="0.25">
      <c r="A47" s="5" t="s">
        <v>196</v>
      </c>
      <c r="B47" s="6">
        <v>1</v>
      </c>
    </row>
    <row r="48" spans="1:2" x14ac:dyDescent="0.25">
      <c r="A48" s="5" t="s">
        <v>200</v>
      </c>
      <c r="B48" s="6">
        <v>1</v>
      </c>
    </row>
    <row r="49" spans="1:2" x14ac:dyDescent="0.25">
      <c r="A49" s="5" t="s">
        <v>204</v>
      </c>
      <c r="B49" s="6">
        <v>1</v>
      </c>
    </row>
    <row r="50" spans="1:2" x14ac:dyDescent="0.25">
      <c r="A50" s="5" t="s">
        <v>208</v>
      </c>
      <c r="B50" s="6">
        <v>1</v>
      </c>
    </row>
    <row r="51" spans="1:2" x14ac:dyDescent="0.25">
      <c r="A51" s="5" t="s">
        <v>213</v>
      </c>
      <c r="B51" s="6">
        <v>1</v>
      </c>
    </row>
    <row r="52" spans="1:2" x14ac:dyDescent="0.25">
      <c r="A52" s="5" t="s">
        <v>217</v>
      </c>
      <c r="B52" s="6">
        <v>1</v>
      </c>
    </row>
    <row r="53" spans="1:2" x14ac:dyDescent="0.25">
      <c r="A53" s="5" t="s">
        <v>221</v>
      </c>
      <c r="B53" s="6">
        <v>1</v>
      </c>
    </row>
    <row r="54" spans="1:2" x14ac:dyDescent="0.25">
      <c r="A54" s="5" t="s">
        <v>225</v>
      </c>
      <c r="B54" s="6">
        <v>1</v>
      </c>
    </row>
    <row r="55" spans="1:2" x14ac:dyDescent="0.25">
      <c r="A55" s="5" t="s">
        <v>229</v>
      </c>
      <c r="B55" s="6">
        <v>1</v>
      </c>
    </row>
    <row r="56" spans="1:2" x14ac:dyDescent="0.25">
      <c r="A56" s="5" t="s">
        <v>233</v>
      </c>
      <c r="B56" s="6">
        <v>1</v>
      </c>
    </row>
    <row r="57" spans="1:2" x14ac:dyDescent="0.25">
      <c r="A57" s="5" t="s">
        <v>237</v>
      </c>
      <c r="B57" s="6">
        <v>1</v>
      </c>
    </row>
    <row r="58" spans="1:2" x14ac:dyDescent="0.25">
      <c r="A58" s="5" t="s">
        <v>241</v>
      </c>
      <c r="B58" s="6">
        <v>1</v>
      </c>
    </row>
    <row r="59" spans="1:2" x14ac:dyDescent="0.25">
      <c r="A59" s="5" t="s">
        <v>245</v>
      </c>
      <c r="B59" s="6">
        <v>1</v>
      </c>
    </row>
    <row r="60" spans="1:2" x14ac:dyDescent="0.25">
      <c r="A60" s="5" t="s">
        <v>249</v>
      </c>
      <c r="B60" s="6">
        <v>1</v>
      </c>
    </row>
    <row r="61" spans="1:2" x14ac:dyDescent="0.25">
      <c r="A61" s="5" t="s">
        <v>253</v>
      </c>
      <c r="B61" s="6">
        <v>1</v>
      </c>
    </row>
    <row r="62" spans="1:2" x14ac:dyDescent="0.25">
      <c r="A62" s="5" t="s">
        <v>257</v>
      </c>
      <c r="B62" s="6">
        <v>1</v>
      </c>
    </row>
    <row r="63" spans="1:2" x14ac:dyDescent="0.25">
      <c r="A63" s="5" t="s">
        <v>261</v>
      </c>
      <c r="B63" s="6">
        <v>1</v>
      </c>
    </row>
    <row r="64" spans="1:2" x14ac:dyDescent="0.25">
      <c r="A64" s="5" t="s">
        <v>21</v>
      </c>
      <c r="B64" s="6">
        <v>59</v>
      </c>
    </row>
  </sheetData>
  <autoFilter ref="B3:B226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0"/>
  <sheetViews>
    <sheetView tabSelected="1" workbookViewId="0">
      <pane ySplit="1" topLeftCell="A11" activePane="bottomLeft" state="frozen"/>
      <selection pane="bottomLeft" activeCell="E14" sqref="E14"/>
    </sheetView>
  </sheetViews>
  <sheetFormatPr defaultRowHeight="15" x14ac:dyDescent="0.25"/>
  <cols>
    <col min="1" max="3" width="14.7109375" style="3" customWidth="1"/>
    <col min="4" max="4" width="18.28515625" customWidth="1"/>
    <col min="6" max="6" width="15.42578125" customWidth="1"/>
    <col min="7" max="7" width="56.5703125" customWidth="1"/>
    <col min="9" max="9" width="39.42578125" customWidth="1"/>
    <col min="10" max="10" width="10.7109375" customWidth="1"/>
    <col min="11" max="11" width="22" customWidth="1"/>
    <col min="12" max="12" width="51.7109375" customWidth="1"/>
  </cols>
  <sheetData>
    <row r="1" spans="1:12" x14ac:dyDescent="0.25">
      <c r="A1" s="3" t="s">
        <v>6</v>
      </c>
      <c r="B1" s="3" t="s">
        <v>32</v>
      </c>
      <c r="C1" s="3" t="s">
        <v>33</v>
      </c>
      <c r="D1" t="s">
        <v>7</v>
      </c>
      <c r="E1" t="s">
        <v>8</v>
      </c>
      <c r="F1" t="s">
        <v>9</v>
      </c>
      <c r="G1" t="s">
        <v>0</v>
      </c>
      <c r="H1" s="1" t="s">
        <v>5</v>
      </c>
      <c r="I1" t="s">
        <v>1</v>
      </c>
      <c r="J1" t="s">
        <v>2</v>
      </c>
      <c r="K1" t="s">
        <v>3</v>
      </c>
      <c r="L1" t="s">
        <v>4</v>
      </c>
    </row>
    <row r="2" spans="1:12" x14ac:dyDescent="0.25">
      <c r="A2" s="3" t="s">
        <v>12</v>
      </c>
      <c r="B2" s="3" t="s">
        <v>34</v>
      </c>
      <c r="C2" s="3" t="s">
        <v>30</v>
      </c>
      <c r="D2" t="s">
        <v>35</v>
      </c>
      <c r="E2" t="s">
        <v>36</v>
      </c>
      <c r="F2" t="s">
        <v>31</v>
      </c>
      <c r="G2" t="str">
        <f t="shared" ref="G2:G33" si="0">"&lt;" &amp; BaseURI &amp; "/" &amp; F2 &amp; "&gt;"</f>
        <v>&lt;http://codes.wmo.int/wmdr/EventAtFacility/notApplicable&gt;</v>
      </c>
      <c r="H2" t="s">
        <v>10</v>
      </c>
      <c r="I2" t="str">
        <f t="shared" ref="I2" si="1">"'" &amp; E2 &amp; "'@en"</f>
        <v>'None of the codes in the table is applicable in the context of the observing facility; or: Unknown; or: Information not available'@en</v>
      </c>
      <c r="J2" t="s">
        <v>11</v>
      </c>
      <c r="K2" t="str">
        <f t="shared" ref="K2" si="2">I2</f>
        <v>'None of the codes in the table is applicable in the context of the observing facility; or: Unknown; or: Information not available'@en</v>
      </c>
      <c r="L2" t="str">
        <f t="shared" ref="L2" si="3">F2</f>
        <v>notApplicable</v>
      </c>
    </row>
    <row r="3" spans="1:12" x14ac:dyDescent="0.25">
      <c r="A3" s="3" t="s">
        <v>13</v>
      </c>
      <c r="B3" s="3" t="s">
        <v>37</v>
      </c>
      <c r="C3" s="3" t="s">
        <v>30</v>
      </c>
      <c r="D3" t="s">
        <v>38</v>
      </c>
      <c r="E3" t="s">
        <v>264</v>
      </c>
      <c r="F3" t="s">
        <v>39</v>
      </c>
      <c r="G3" t="str">
        <f t="shared" si="0"/>
        <v>&lt;http://codes.wmo.int/wmdr/EventAtFacility/incident&gt;</v>
      </c>
      <c r="H3" t="s">
        <v>10</v>
      </c>
      <c r="I3" t="str">
        <f t="shared" ref="I3:I60" si="4">"'" &amp; E3 &amp; "'@en"</f>
        <v>'An unexpected eventthat has (or may have) impacted the observations'@en</v>
      </c>
      <c r="J3" t="s">
        <v>11</v>
      </c>
      <c r="K3" t="str">
        <f t="shared" ref="K3:K60" si="5">I3</f>
        <v>'An unexpected eventthat has (or may have) impacted the observations'@en</v>
      </c>
      <c r="L3" t="str">
        <f t="shared" ref="L3:L60" si="6">F3</f>
        <v>incident</v>
      </c>
    </row>
    <row r="4" spans="1:12" x14ac:dyDescent="0.25">
      <c r="A4" s="3" t="s">
        <v>14</v>
      </c>
      <c r="B4" s="3" t="s">
        <v>40</v>
      </c>
      <c r="C4" s="3" t="s">
        <v>30</v>
      </c>
      <c r="D4" t="s">
        <v>41</v>
      </c>
      <c r="E4" t="s">
        <v>42</v>
      </c>
      <c r="F4" t="s">
        <v>43</v>
      </c>
      <c r="G4" t="str">
        <f t="shared" si="0"/>
        <v>&lt;http://codes.wmo.int/wmdr/EventAtFacility/intervention&gt;</v>
      </c>
      <c r="H4" t="s">
        <v>10</v>
      </c>
      <c r="I4" t="str">
        <f t="shared" si="4"/>
        <v>'Human activity that has (or may have) impacted the observations'@en</v>
      </c>
      <c r="J4" t="s">
        <v>11</v>
      </c>
      <c r="K4" t="str">
        <f t="shared" si="5"/>
        <v>'Human activity that has (or may have) impacted the observations'@en</v>
      </c>
      <c r="L4" t="str">
        <f t="shared" si="6"/>
        <v>intervention</v>
      </c>
    </row>
    <row r="5" spans="1:12" x14ac:dyDescent="0.25">
      <c r="A5" s="3" t="s">
        <v>15</v>
      </c>
      <c r="B5" s="3" t="s">
        <v>44</v>
      </c>
      <c r="C5" s="3" t="s">
        <v>13</v>
      </c>
      <c r="D5" t="s">
        <v>45</v>
      </c>
      <c r="E5" t="str">
        <f>D5 &amp; " - Definition to be inserted"</f>
        <v>Environmental - Definition to be inserted</v>
      </c>
      <c r="F5" t="s">
        <v>46</v>
      </c>
      <c r="G5" t="str">
        <f t="shared" si="0"/>
        <v>&lt;http://codes.wmo.int/wmdr/EventAtFacility/environmental&gt;</v>
      </c>
      <c r="H5" t="s">
        <v>10</v>
      </c>
      <c r="I5" t="str">
        <f t="shared" si="4"/>
        <v>'Environmental - Definition to be inserted'@en</v>
      </c>
      <c r="J5" t="s">
        <v>11</v>
      </c>
      <c r="K5" t="str">
        <f t="shared" si="5"/>
        <v>'Environmental - Definition to be inserted'@en</v>
      </c>
      <c r="L5" t="str">
        <f t="shared" si="6"/>
        <v>environmental</v>
      </c>
    </row>
    <row r="6" spans="1:12" x14ac:dyDescent="0.25">
      <c r="A6" s="3" t="s">
        <v>16</v>
      </c>
      <c r="B6" s="3" t="s">
        <v>47</v>
      </c>
      <c r="C6" s="3" t="s">
        <v>13</v>
      </c>
      <c r="D6" t="s">
        <v>48</v>
      </c>
      <c r="E6" t="s">
        <v>49</v>
      </c>
      <c r="F6" t="s">
        <v>50</v>
      </c>
      <c r="G6" t="str">
        <f t="shared" si="0"/>
        <v>&lt;http://codes.wmo.int/wmdr/EventAtFacility/fire&gt;</v>
      </c>
      <c r="H6" t="s">
        <v>10</v>
      </c>
      <c r="I6" t="str">
        <f t="shared" si="4"/>
        <v>'Fire inside building'@en</v>
      </c>
      <c r="J6" t="s">
        <v>11</v>
      </c>
      <c r="K6" t="str">
        <f t="shared" si="5"/>
        <v>'Fire inside building'@en</v>
      </c>
      <c r="L6" t="str">
        <f t="shared" si="6"/>
        <v>fire</v>
      </c>
    </row>
    <row r="7" spans="1:12" x14ac:dyDescent="0.25">
      <c r="A7" s="3" t="s">
        <v>23</v>
      </c>
      <c r="B7" s="3" t="s">
        <v>51</v>
      </c>
      <c r="C7" s="3" t="s">
        <v>13</v>
      </c>
      <c r="D7" t="s">
        <v>52</v>
      </c>
      <c r="E7" t="s">
        <v>53</v>
      </c>
      <c r="F7" t="s">
        <v>54</v>
      </c>
      <c r="G7" t="str">
        <f t="shared" si="0"/>
        <v>&lt;http://codes.wmo.int/wmdr/EventAtFacility/severeWeather&gt;</v>
      </c>
      <c r="H7" t="s">
        <v>10</v>
      </c>
      <c r="I7" t="str">
        <f t="shared" si="4"/>
        <v>'A natural severe weather event that has (or may have) impacted the observations'@en</v>
      </c>
      <c r="J7" t="s">
        <v>11</v>
      </c>
      <c r="K7" t="str">
        <f t="shared" si="5"/>
        <v>'A natural severe weather event that has (or may have) impacted the observations'@en</v>
      </c>
      <c r="L7" t="str">
        <f t="shared" si="6"/>
        <v>severeWeather</v>
      </c>
    </row>
    <row r="8" spans="1:12" x14ac:dyDescent="0.25">
      <c r="A8" s="3" t="s">
        <v>17</v>
      </c>
      <c r="B8" s="3" t="s">
        <v>55</v>
      </c>
      <c r="C8" s="3" t="s">
        <v>13</v>
      </c>
      <c r="D8" t="s">
        <v>56</v>
      </c>
      <c r="E8" t="s">
        <v>57</v>
      </c>
      <c r="F8" t="s">
        <v>58</v>
      </c>
      <c r="G8" t="str">
        <f t="shared" si="0"/>
        <v>&lt;http://codes.wmo.int/wmdr/EventAtFacility/spaceWeather&gt;</v>
      </c>
      <c r="H8" t="s">
        <v>10</v>
      </c>
      <c r="I8" t="str">
        <f t="shared" si="4"/>
        <v>'An event in outer space that has (or may have) impacted the observations'@en</v>
      </c>
      <c r="J8" t="s">
        <v>11</v>
      </c>
      <c r="K8" t="str">
        <f t="shared" si="5"/>
        <v>'An event in outer space that has (or may have) impacted the observations'@en</v>
      </c>
      <c r="L8" t="str">
        <f t="shared" si="6"/>
        <v>spaceWeather</v>
      </c>
    </row>
    <row r="9" spans="1:12" x14ac:dyDescent="0.25">
      <c r="A9" s="3" t="s">
        <v>18</v>
      </c>
      <c r="B9" s="3" t="s">
        <v>59</v>
      </c>
      <c r="C9" s="3" t="s">
        <v>13</v>
      </c>
      <c r="D9" t="s">
        <v>60</v>
      </c>
      <c r="E9" t="str">
        <f t="shared" ref="E9:E13" si="7">D9 &amp; " - Definition to be inserted"</f>
        <v>Technical - Definition to be inserted</v>
      </c>
      <c r="F9" t="s">
        <v>61</v>
      </c>
      <c r="G9" t="str">
        <f t="shared" si="0"/>
        <v>&lt;http://codes.wmo.int/wmdr/EventAtFacility/technical&gt;</v>
      </c>
      <c r="H9" t="s">
        <v>10</v>
      </c>
      <c r="I9" t="str">
        <f t="shared" si="4"/>
        <v>'Technical - Definition to be inserted'@en</v>
      </c>
      <c r="J9" t="s">
        <v>11</v>
      </c>
      <c r="K9" t="str">
        <f t="shared" si="5"/>
        <v>'Technical - Definition to be inserted'@en</v>
      </c>
      <c r="L9" t="str">
        <f t="shared" si="6"/>
        <v>technical</v>
      </c>
    </row>
    <row r="10" spans="1:12" x14ac:dyDescent="0.25">
      <c r="A10" s="3" t="s">
        <v>24</v>
      </c>
      <c r="B10" s="3" t="s">
        <v>62</v>
      </c>
      <c r="C10" s="3" t="s">
        <v>14</v>
      </c>
      <c r="D10" t="s">
        <v>63</v>
      </c>
      <c r="E10" t="str">
        <f t="shared" si="7"/>
        <v>Agricultural activity - Definition to be inserted</v>
      </c>
      <c r="F10" t="s">
        <v>64</v>
      </c>
      <c r="G10" t="str">
        <f t="shared" si="0"/>
        <v>&lt;http://codes.wmo.int/wmdr/EventAtFacility/agriculturalActivity&gt;</v>
      </c>
      <c r="H10" t="s">
        <v>10</v>
      </c>
      <c r="I10" t="str">
        <f t="shared" si="4"/>
        <v>'Agricultural activity - Definition to be inserted'@en</v>
      </c>
      <c r="J10" t="s">
        <v>11</v>
      </c>
      <c r="K10" t="str">
        <f t="shared" si="5"/>
        <v>'Agricultural activity - Definition to be inserted'@en</v>
      </c>
      <c r="L10" t="str">
        <f t="shared" si="6"/>
        <v>agriculturalActivity</v>
      </c>
    </row>
    <row r="11" spans="1:12" x14ac:dyDescent="0.25">
      <c r="A11" s="3" t="s">
        <v>25</v>
      </c>
      <c r="B11" s="3" t="s">
        <v>65</v>
      </c>
      <c r="C11" s="3" t="s">
        <v>14</v>
      </c>
      <c r="D11" t="s">
        <v>66</v>
      </c>
      <c r="E11" t="str">
        <f t="shared" si="7"/>
        <v>Biomass burning (planned) - Definition to be inserted</v>
      </c>
      <c r="F11" t="s">
        <v>67</v>
      </c>
      <c r="G11" t="str">
        <f t="shared" si="0"/>
        <v>&lt;http://codes.wmo.int/wmdr/EventAtFacility/biomassBurningPlanned&gt;</v>
      </c>
      <c r="H11" t="s">
        <v>10</v>
      </c>
      <c r="I11" t="str">
        <f t="shared" si="4"/>
        <v>'Biomass burning (planned) - Definition to be inserted'@en</v>
      </c>
      <c r="J11" t="s">
        <v>11</v>
      </c>
      <c r="K11" t="str">
        <f t="shared" si="5"/>
        <v>'Biomass burning (planned) - Definition to be inserted'@en</v>
      </c>
      <c r="L11" t="str">
        <f t="shared" si="6"/>
        <v>biomassBurningPlanned</v>
      </c>
    </row>
    <row r="12" spans="1:12" x14ac:dyDescent="0.25">
      <c r="A12" s="3" t="s">
        <v>26</v>
      </c>
      <c r="B12" s="3" t="s">
        <v>68</v>
      </c>
      <c r="C12" s="3" t="s">
        <v>14</v>
      </c>
      <c r="D12" t="s">
        <v>69</v>
      </c>
      <c r="E12" t="str">
        <f t="shared" si="7"/>
        <v>Construction - Definition to be inserted</v>
      </c>
      <c r="F12" t="s">
        <v>70</v>
      </c>
      <c r="G12" t="str">
        <f t="shared" si="0"/>
        <v>&lt;http://codes.wmo.int/wmdr/EventAtFacility/construction&gt;</v>
      </c>
      <c r="H12" t="s">
        <v>10</v>
      </c>
      <c r="I12" t="str">
        <f t="shared" si="4"/>
        <v>'Construction - Definition to be inserted'@en</v>
      </c>
      <c r="J12" t="s">
        <v>11</v>
      </c>
      <c r="K12" t="str">
        <f t="shared" si="5"/>
        <v>'Construction - Definition to be inserted'@en</v>
      </c>
      <c r="L12" t="str">
        <f t="shared" si="6"/>
        <v>construction</v>
      </c>
    </row>
    <row r="13" spans="1:12" x14ac:dyDescent="0.25">
      <c r="A13" s="3" t="s">
        <v>27</v>
      </c>
      <c r="B13" s="3" t="s">
        <v>71</v>
      </c>
      <c r="C13" s="3" t="s">
        <v>14</v>
      </c>
      <c r="D13" t="s">
        <v>72</v>
      </c>
      <c r="E13" t="str">
        <f t="shared" si="7"/>
        <v>Equipment cleaning/ painting - Definition to be inserted</v>
      </c>
      <c r="F13" t="s">
        <v>73</v>
      </c>
      <c r="G13" t="str">
        <f t="shared" si="0"/>
        <v>&lt;http://codes.wmo.int/wmdr/EventAtFacility/equipmentCleaning&gt;</v>
      </c>
      <c r="H13" t="s">
        <v>10</v>
      </c>
      <c r="I13" t="str">
        <f t="shared" si="4"/>
        <v>'Equipment cleaning/ painting - Definition to be inserted'@en</v>
      </c>
      <c r="J13" t="s">
        <v>11</v>
      </c>
      <c r="K13" t="str">
        <f t="shared" si="5"/>
        <v>'Equipment cleaning/ painting - Definition to be inserted'@en</v>
      </c>
      <c r="L13" t="str">
        <f t="shared" si="6"/>
        <v>equipmentCleaning</v>
      </c>
    </row>
    <row r="14" spans="1:12" x14ac:dyDescent="0.25">
      <c r="A14" s="3" t="s">
        <v>28</v>
      </c>
      <c r="B14" s="3" t="s">
        <v>74</v>
      </c>
      <c r="C14" s="3" t="s">
        <v>14</v>
      </c>
      <c r="D14" t="s">
        <v>75</v>
      </c>
      <c r="E14" t="s">
        <v>263</v>
      </c>
      <c r="F14" t="s">
        <v>76</v>
      </c>
      <c r="G14" t="str">
        <f t="shared" si="0"/>
        <v>&lt;http://codes.wmo.int/wmdr/EventAtFacility/equipmentMaintenance&gt;</v>
      </c>
      <c r="H14" t="s">
        <v>10</v>
      </c>
      <c r="I14" t="str">
        <f t="shared" si="4"/>
        <v>'Equipment maintenance - how is this different from _preventive maintenance_'@en</v>
      </c>
      <c r="J14" t="s">
        <v>11</v>
      </c>
      <c r="K14" t="str">
        <f t="shared" si="5"/>
        <v>'Equipment maintenance - how is this different from _preventive maintenance_'@en</v>
      </c>
      <c r="L14" t="str">
        <f t="shared" si="6"/>
        <v>equipmentMaintenance</v>
      </c>
    </row>
    <row r="15" spans="1:12" x14ac:dyDescent="0.25">
      <c r="A15" s="3" t="s">
        <v>29</v>
      </c>
      <c r="B15" s="3" t="s">
        <v>77</v>
      </c>
      <c r="C15" s="3" t="s">
        <v>14</v>
      </c>
      <c r="D15" t="s">
        <v>78</v>
      </c>
      <c r="E15" t="str">
        <f t="shared" ref="E15:E18" si="8">D15 &amp; " - Definition to be inserted"</f>
        <v>Equipment repair/ replacement - Definition to be inserted</v>
      </c>
      <c r="F15" t="s">
        <v>79</v>
      </c>
      <c r="G15" t="str">
        <f t="shared" si="0"/>
        <v>&lt;http://codes.wmo.int/wmdr/EventAtFacility/repairReplacement&gt;</v>
      </c>
      <c r="H15" t="s">
        <v>10</v>
      </c>
      <c r="I15" t="str">
        <f t="shared" si="4"/>
        <v>'Equipment repair/ replacement - Definition to be inserted'@en</v>
      </c>
      <c r="J15" t="s">
        <v>11</v>
      </c>
      <c r="K15" t="str">
        <f t="shared" si="5"/>
        <v>'Equipment repair/ replacement - Definition to be inserted'@en</v>
      </c>
      <c r="L15" t="str">
        <f t="shared" si="6"/>
        <v>repairReplacement</v>
      </c>
    </row>
    <row r="16" spans="1:12" x14ac:dyDescent="0.25">
      <c r="A16" s="3" t="s">
        <v>80</v>
      </c>
      <c r="B16" s="3" t="s">
        <v>81</v>
      </c>
      <c r="C16" s="3" t="s">
        <v>14</v>
      </c>
      <c r="D16" t="s">
        <v>82</v>
      </c>
      <c r="E16" t="str">
        <f t="shared" si="8"/>
        <v>Equipment verification/ calibration - Definition to be inserted</v>
      </c>
      <c r="F16" t="s">
        <v>83</v>
      </c>
      <c r="G16" t="str">
        <f t="shared" si="0"/>
        <v>&lt;http://codes.wmo.int/wmdr/EventAtFacility/equipmentVerificationCalibration&gt;</v>
      </c>
      <c r="H16" t="s">
        <v>10</v>
      </c>
      <c r="I16" t="str">
        <f t="shared" si="4"/>
        <v>'Equipment verification/ calibration - Definition to be inserted'@en</v>
      </c>
      <c r="J16" t="s">
        <v>11</v>
      </c>
      <c r="K16" t="str">
        <f t="shared" si="5"/>
        <v>'Equipment verification/ calibration - Definition to be inserted'@en</v>
      </c>
      <c r="L16" t="str">
        <f t="shared" si="6"/>
        <v>equipmentVerificationCalibration</v>
      </c>
    </row>
    <row r="17" spans="1:12" x14ac:dyDescent="0.25">
      <c r="A17" s="3" t="s">
        <v>84</v>
      </c>
      <c r="B17" s="3" t="s">
        <v>85</v>
      </c>
      <c r="C17" s="3" t="s">
        <v>14</v>
      </c>
      <c r="D17" t="s">
        <v>86</v>
      </c>
      <c r="E17" t="str">
        <f t="shared" si="8"/>
        <v>Personnel absent - Definition to be inserted</v>
      </c>
      <c r="F17" t="s">
        <v>87</v>
      </c>
      <c r="G17" t="str">
        <f t="shared" si="0"/>
        <v>&lt;http://codes.wmo.int/wmdr/EventAtFacility/personnelAbsence&gt;</v>
      </c>
      <c r="H17" t="s">
        <v>10</v>
      </c>
      <c r="I17" t="str">
        <f t="shared" si="4"/>
        <v>'Personnel absent - Definition to be inserted'@en</v>
      </c>
      <c r="J17" t="s">
        <v>11</v>
      </c>
      <c r="K17" t="str">
        <f t="shared" si="5"/>
        <v>'Personnel absent - Definition to be inserted'@en</v>
      </c>
      <c r="L17" t="str">
        <f t="shared" si="6"/>
        <v>personnelAbsence</v>
      </c>
    </row>
    <row r="18" spans="1:12" x14ac:dyDescent="0.25">
      <c r="A18" s="3" t="s">
        <v>88</v>
      </c>
      <c r="B18" s="3" t="s">
        <v>89</v>
      </c>
      <c r="C18" s="3" t="s">
        <v>14</v>
      </c>
      <c r="D18" t="s">
        <v>90</v>
      </c>
      <c r="E18" t="str">
        <f t="shared" si="8"/>
        <v>Infrastructure works - Definition to be inserted</v>
      </c>
      <c r="F18" t="s">
        <v>91</v>
      </c>
      <c r="G18" t="str">
        <f t="shared" si="0"/>
        <v>&lt;http://codes.wmo.int/wmdr/EventAtFacility/infrastructureWorks&gt;</v>
      </c>
      <c r="H18" t="s">
        <v>10</v>
      </c>
      <c r="I18" t="str">
        <f t="shared" si="4"/>
        <v>'Infrastructure works - Definition to be inserted'@en</v>
      </c>
      <c r="J18" t="s">
        <v>11</v>
      </c>
      <c r="K18" t="str">
        <f t="shared" si="5"/>
        <v>'Infrastructure works - Definition to be inserted'@en</v>
      </c>
      <c r="L18" t="str">
        <f t="shared" si="6"/>
        <v>infrastructureWorks</v>
      </c>
    </row>
    <row r="19" spans="1:12" x14ac:dyDescent="0.25">
      <c r="A19" s="3" t="s">
        <v>92</v>
      </c>
      <c r="B19" s="3" t="s">
        <v>93</v>
      </c>
      <c r="C19" s="3" t="s">
        <v>14</v>
      </c>
      <c r="D19" t="s">
        <v>94</v>
      </c>
      <c r="E19" t="s">
        <v>95</v>
      </c>
      <c r="F19" t="s">
        <v>96</v>
      </c>
      <c r="G19" t="str">
        <f t="shared" si="0"/>
        <v>&lt;http://codes.wmo.int/wmdr/EventAtFacility/inspectionAuditing&gt;</v>
      </c>
      <c r="H19" t="s">
        <v>10</v>
      </c>
      <c r="I19" t="str">
        <f t="shared" si="4"/>
        <v>'Corrosion of components, seizing'@en</v>
      </c>
      <c r="J19" t="s">
        <v>11</v>
      </c>
      <c r="K19" t="str">
        <f t="shared" si="5"/>
        <v>'Corrosion of components, seizing'@en</v>
      </c>
      <c r="L19" t="str">
        <f t="shared" si="6"/>
        <v>inspectionAuditing</v>
      </c>
    </row>
    <row r="20" spans="1:12" x14ac:dyDescent="0.25">
      <c r="A20" s="3" t="s">
        <v>97</v>
      </c>
      <c r="B20" s="3" t="s">
        <v>98</v>
      </c>
      <c r="C20" s="3" t="s">
        <v>14</v>
      </c>
      <c r="D20" t="s">
        <v>99</v>
      </c>
      <c r="E20" t="str">
        <f t="shared" ref="E20:E47" si="9">D20 &amp; " - Definition to be inserted"</f>
        <v>Land use change - Definition to be inserted</v>
      </c>
      <c r="F20" t="s">
        <v>100</v>
      </c>
      <c r="G20" t="str">
        <f t="shared" si="0"/>
        <v>&lt;http://codes.wmo.int/wmdr/EventAtFacility/landUseChange&gt;</v>
      </c>
      <c r="H20" t="s">
        <v>10</v>
      </c>
      <c r="I20" t="str">
        <f t="shared" si="4"/>
        <v>'Land use change - Definition to be inserted'@en</v>
      </c>
      <c r="J20" t="s">
        <v>11</v>
      </c>
      <c r="K20" t="str">
        <f t="shared" si="5"/>
        <v>'Land use change - Definition to be inserted'@en</v>
      </c>
      <c r="L20" t="str">
        <f t="shared" si="6"/>
        <v>landUseChange</v>
      </c>
    </row>
    <row r="21" spans="1:12" x14ac:dyDescent="0.25">
      <c r="A21" s="3" t="s">
        <v>101</v>
      </c>
      <c r="B21" s="3" t="s">
        <v>102</v>
      </c>
      <c r="C21" s="3" t="s">
        <v>14</v>
      </c>
      <c r="D21" t="s">
        <v>103</v>
      </c>
      <c r="E21" t="str">
        <f t="shared" si="9"/>
        <v>Planned service outage - Definition to be inserted</v>
      </c>
      <c r="F21" t="s">
        <v>104</v>
      </c>
      <c r="G21" t="str">
        <f t="shared" si="0"/>
        <v>&lt;http://codes.wmo.int/wmdr/EventAtFacility/plannedServiceOutage&gt;</v>
      </c>
      <c r="H21" t="s">
        <v>10</v>
      </c>
      <c r="I21" t="str">
        <f t="shared" si="4"/>
        <v>'Planned service outage - Definition to be inserted'@en</v>
      </c>
      <c r="J21" t="s">
        <v>11</v>
      </c>
      <c r="K21" t="str">
        <f t="shared" si="5"/>
        <v>'Planned service outage - Definition to be inserted'@en</v>
      </c>
      <c r="L21" t="str">
        <f t="shared" si="6"/>
        <v>plannedServiceOutage</v>
      </c>
    </row>
    <row r="22" spans="1:12" x14ac:dyDescent="0.25">
      <c r="A22" s="3" t="s">
        <v>105</v>
      </c>
      <c r="B22" s="3" t="s">
        <v>106</v>
      </c>
      <c r="C22" s="3" t="s">
        <v>14</v>
      </c>
      <c r="D22" t="s">
        <v>107</v>
      </c>
      <c r="E22" t="str">
        <f t="shared" si="9"/>
        <v>Preventative maintenance - Definition to be inserted</v>
      </c>
      <c r="F22" t="s">
        <v>108</v>
      </c>
      <c r="G22" t="str">
        <f t="shared" si="0"/>
        <v>&lt;http://codes.wmo.int/wmdr/EventAtFacility/preventiveMaintenance&gt;</v>
      </c>
      <c r="H22" t="s">
        <v>10</v>
      </c>
      <c r="I22" t="str">
        <f t="shared" si="4"/>
        <v>'Preventative maintenance - Definition to be inserted'@en</v>
      </c>
      <c r="J22" t="s">
        <v>11</v>
      </c>
      <c r="K22" t="str">
        <f t="shared" si="5"/>
        <v>'Preventative maintenance - Definition to be inserted'@en</v>
      </c>
      <c r="L22" t="str">
        <f t="shared" si="6"/>
        <v>preventiveMaintenance</v>
      </c>
    </row>
    <row r="23" spans="1:12" x14ac:dyDescent="0.25">
      <c r="A23" s="3" t="s">
        <v>109</v>
      </c>
      <c r="B23" s="3" t="s">
        <v>110</v>
      </c>
      <c r="C23" s="3" t="s">
        <v>14</v>
      </c>
      <c r="D23" t="s">
        <v>111</v>
      </c>
      <c r="E23" t="str">
        <f t="shared" si="9"/>
        <v>Road work - Definition to be inserted</v>
      </c>
      <c r="F23" t="s">
        <v>112</v>
      </c>
      <c r="G23" t="str">
        <f t="shared" si="0"/>
        <v>&lt;http://codes.wmo.int/wmdr/EventAtFacility/roadWork&gt;</v>
      </c>
      <c r="H23" t="s">
        <v>10</v>
      </c>
      <c r="I23" t="str">
        <f t="shared" si="4"/>
        <v>'Road work - Definition to be inserted'@en</v>
      </c>
      <c r="J23" t="s">
        <v>11</v>
      </c>
      <c r="K23" t="str">
        <f t="shared" si="5"/>
        <v>'Road work - Definition to be inserted'@en</v>
      </c>
      <c r="L23" t="str">
        <f t="shared" si="6"/>
        <v>roadWork</v>
      </c>
    </row>
    <row r="24" spans="1:12" x14ac:dyDescent="0.25">
      <c r="A24" s="3" t="s">
        <v>113</v>
      </c>
      <c r="B24" s="3" t="s">
        <v>114</v>
      </c>
      <c r="C24" s="3" t="s">
        <v>14</v>
      </c>
      <c r="D24" t="s">
        <v>115</v>
      </c>
      <c r="E24" t="str">
        <f t="shared" si="9"/>
        <v>Theft of equipment - Definition to be inserted</v>
      </c>
      <c r="F24" t="s">
        <v>116</v>
      </c>
      <c r="G24" t="str">
        <f t="shared" si="0"/>
        <v>&lt;http://codes.wmo.int/wmdr/EventAtFacility/theft&gt;</v>
      </c>
      <c r="H24" t="s">
        <v>10</v>
      </c>
      <c r="I24" t="str">
        <f t="shared" si="4"/>
        <v>'Theft of equipment - Definition to be inserted'@en</v>
      </c>
      <c r="J24" t="s">
        <v>11</v>
      </c>
      <c r="K24" t="str">
        <f t="shared" si="5"/>
        <v>'Theft of equipment - Definition to be inserted'@en</v>
      </c>
      <c r="L24" t="str">
        <f t="shared" si="6"/>
        <v>theft</v>
      </c>
    </row>
    <row r="25" spans="1:12" x14ac:dyDescent="0.25">
      <c r="A25" s="3" t="s">
        <v>117</v>
      </c>
      <c r="B25" s="3" t="s">
        <v>118</v>
      </c>
      <c r="C25" s="3" t="s">
        <v>14</v>
      </c>
      <c r="D25" t="s">
        <v>119</v>
      </c>
      <c r="E25" t="str">
        <f t="shared" si="9"/>
        <v>Unrest/strike - Definition to be inserted</v>
      </c>
      <c r="F25" t="s">
        <v>120</v>
      </c>
      <c r="G25" t="str">
        <f t="shared" si="0"/>
        <v>&lt;http://codes.wmo.int/wmdr/EventAtFacility/unrestStrike&gt;</v>
      </c>
      <c r="H25" t="s">
        <v>10</v>
      </c>
      <c r="I25" t="str">
        <f t="shared" si="4"/>
        <v>'Unrest/strike - Definition to be inserted'@en</v>
      </c>
      <c r="J25" t="s">
        <v>11</v>
      </c>
      <c r="K25" t="str">
        <f t="shared" si="5"/>
        <v>'Unrest/strike - Definition to be inserted'@en</v>
      </c>
      <c r="L25" t="str">
        <f t="shared" si="6"/>
        <v>unrestStrike</v>
      </c>
    </row>
    <row r="26" spans="1:12" x14ac:dyDescent="0.25">
      <c r="A26" s="3" t="s">
        <v>121</v>
      </c>
      <c r="B26" s="3" t="s">
        <v>122</v>
      </c>
      <c r="C26" s="3" t="s">
        <v>14</v>
      </c>
      <c r="D26" t="s">
        <v>123</v>
      </c>
      <c r="E26" t="str">
        <f t="shared" si="9"/>
        <v>Urban development - Definition to be inserted</v>
      </c>
      <c r="F26" t="s">
        <v>124</v>
      </c>
      <c r="G26" t="str">
        <f t="shared" si="0"/>
        <v>&lt;http://codes.wmo.int/wmdr/EventAtFacility/urbanDevelopment&gt;</v>
      </c>
      <c r="H26" t="s">
        <v>10</v>
      </c>
      <c r="I26" t="str">
        <f t="shared" si="4"/>
        <v>'Urban development - Definition to be inserted'@en</v>
      </c>
      <c r="J26" t="s">
        <v>11</v>
      </c>
      <c r="K26" t="str">
        <f t="shared" si="5"/>
        <v>'Urban development - Definition to be inserted'@en</v>
      </c>
      <c r="L26" t="str">
        <f t="shared" si="6"/>
        <v>urbanDevelopment</v>
      </c>
    </row>
    <row r="27" spans="1:12" x14ac:dyDescent="0.25">
      <c r="A27" s="3" t="s">
        <v>125</v>
      </c>
      <c r="B27" s="3" t="s">
        <v>126</v>
      </c>
      <c r="C27" s="3" t="s">
        <v>14</v>
      </c>
      <c r="D27" t="s">
        <v>127</v>
      </c>
      <c r="E27" t="str">
        <f t="shared" si="9"/>
        <v>Vandalism - Definition to be inserted</v>
      </c>
      <c r="F27" t="s">
        <v>128</v>
      </c>
      <c r="G27" t="str">
        <f t="shared" si="0"/>
        <v>&lt;http://codes.wmo.int/wmdr/EventAtFacility/vandalism&gt;</v>
      </c>
      <c r="H27" t="s">
        <v>10</v>
      </c>
      <c r="I27" t="str">
        <f t="shared" si="4"/>
        <v>'Vandalism - Definition to be inserted'@en</v>
      </c>
      <c r="J27" t="s">
        <v>11</v>
      </c>
      <c r="K27" t="str">
        <f t="shared" si="5"/>
        <v>'Vandalism - Definition to be inserted'@en</v>
      </c>
      <c r="L27" t="str">
        <f t="shared" si="6"/>
        <v>vandalism</v>
      </c>
    </row>
    <row r="28" spans="1:12" x14ac:dyDescent="0.25">
      <c r="A28" s="3" t="s">
        <v>129</v>
      </c>
      <c r="B28" s="3" t="s">
        <v>130</v>
      </c>
      <c r="C28" s="3" t="s">
        <v>14</v>
      </c>
      <c r="D28" t="s">
        <v>131</v>
      </c>
      <c r="E28" t="str">
        <f t="shared" si="9"/>
        <v>Vegetation trimming/ cutting - Definition to be inserted</v>
      </c>
      <c r="F28" t="s">
        <v>132</v>
      </c>
      <c r="G28" t="str">
        <f t="shared" si="0"/>
        <v>&lt;http://codes.wmo.int/wmdr/EventAtFacility/vegetationTrimming&gt;</v>
      </c>
      <c r="H28" t="s">
        <v>10</v>
      </c>
      <c r="I28" t="str">
        <f t="shared" si="4"/>
        <v>'Vegetation trimming/ cutting - Definition to be inserted'@en</v>
      </c>
      <c r="J28" t="s">
        <v>11</v>
      </c>
      <c r="K28" t="str">
        <f t="shared" si="5"/>
        <v>'Vegetation trimming/ cutting - Definition to be inserted'@en</v>
      </c>
      <c r="L28" t="str">
        <f t="shared" si="6"/>
        <v>vegetationTrimming</v>
      </c>
    </row>
    <row r="29" spans="1:12" x14ac:dyDescent="0.25">
      <c r="A29" s="3" t="s">
        <v>133</v>
      </c>
      <c r="B29" s="3" t="s">
        <v>134</v>
      </c>
      <c r="C29" s="3" t="s">
        <v>15</v>
      </c>
      <c r="D29" t="s">
        <v>135</v>
      </c>
      <c r="E29" t="str">
        <f t="shared" si="9"/>
        <v>Cyclone/tornado - Definition to be inserted</v>
      </c>
      <c r="F29" t="s">
        <v>136</v>
      </c>
      <c r="G29" t="str">
        <f t="shared" si="0"/>
        <v>&lt;http://codes.wmo.int/wmdr/EventAtFacility/cycloneTornado&gt;</v>
      </c>
      <c r="H29" t="s">
        <v>10</v>
      </c>
      <c r="I29" t="str">
        <f t="shared" si="4"/>
        <v>'Cyclone/tornado - Definition to be inserted'@en</v>
      </c>
      <c r="J29" t="s">
        <v>11</v>
      </c>
      <c r="K29" t="str">
        <f t="shared" si="5"/>
        <v>'Cyclone/tornado - Definition to be inserted'@en</v>
      </c>
      <c r="L29" t="str">
        <f t="shared" si="6"/>
        <v>cycloneTornado</v>
      </c>
    </row>
    <row r="30" spans="1:12" x14ac:dyDescent="0.25">
      <c r="A30" s="3" t="s">
        <v>137</v>
      </c>
      <c r="B30" s="3" t="s">
        <v>138</v>
      </c>
      <c r="C30" s="3" t="s">
        <v>15</v>
      </c>
      <c r="D30" t="s">
        <v>139</v>
      </c>
      <c r="E30" t="str">
        <f t="shared" si="9"/>
        <v>Dust/sand storm - Definition to be inserted</v>
      </c>
      <c r="F30" t="s">
        <v>140</v>
      </c>
      <c r="G30" t="str">
        <f t="shared" si="0"/>
        <v>&lt;http://codes.wmo.int/wmdr/EventAtFacility/dustSandStorm&gt;</v>
      </c>
      <c r="H30" t="s">
        <v>10</v>
      </c>
      <c r="I30" t="str">
        <f t="shared" si="4"/>
        <v>'Dust/sand storm - Definition to be inserted'@en</v>
      </c>
      <c r="J30" t="s">
        <v>11</v>
      </c>
      <c r="K30" t="str">
        <f t="shared" si="5"/>
        <v>'Dust/sand storm - Definition to be inserted'@en</v>
      </c>
      <c r="L30" t="str">
        <f t="shared" si="6"/>
        <v>dustSandStorm</v>
      </c>
    </row>
    <row r="31" spans="1:12" x14ac:dyDescent="0.25">
      <c r="A31" s="3" t="s">
        <v>141</v>
      </c>
      <c r="B31" s="3" t="s">
        <v>142</v>
      </c>
      <c r="C31" s="3" t="s">
        <v>15</v>
      </c>
      <c r="D31" t="s">
        <v>143</v>
      </c>
      <c r="E31" t="str">
        <f t="shared" si="9"/>
        <v>Extreme cold - Definition to be inserted</v>
      </c>
      <c r="F31" t="s">
        <v>144</v>
      </c>
      <c r="G31" t="str">
        <f t="shared" si="0"/>
        <v>&lt;http://codes.wmo.int/wmdr/EventAtFacility/extremeCold&gt;</v>
      </c>
      <c r="H31" t="s">
        <v>10</v>
      </c>
      <c r="I31" t="str">
        <f t="shared" si="4"/>
        <v>'Extreme cold - Definition to be inserted'@en</v>
      </c>
      <c r="J31" t="s">
        <v>11</v>
      </c>
      <c r="K31" t="str">
        <f t="shared" si="5"/>
        <v>'Extreme cold - Definition to be inserted'@en</v>
      </c>
      <c r="L31" t="str">
        <f t="shared" si="6"/>
        <v>extremeCold</v>
      </c>
    </row>
    <row r="32" spans="1:12" x14ac:dyDescent="0.25">
      <c r="A32" s="3" t="s">
        <v>145</v>
      </c>
      <c r="B32" s="3" t="s">
        <v>146</v>
      </c>
      <c r="C32" s="3" t="s">
        <v>15</v>
      </c>
      <c r="D32" t="s">
        <v>147</v>
      </c>
      <c r="E32" t="str">
        <f t="shared" si="9"/>
        <v>Extreme heat - Definition to be inserted</v>
      </c>
      <c r="F32" t="s">
        <v>148</v>
      </c>
      <c r="G32" t="str">
        <f t="shared" si="0"/>
        <v>&lt;http://codes.wmo.int/wmdr/EventAtFacility/extremeHeat&gt;</v>
      </c>
      <c r="H32" t="s">
        <v>10</v>
      </c>
      <c r="I32" t="str">
        <f t="shared" si="4"/>
        <v>'Extreme heat - Definition to be inserted'@en</v>
      </c>
      <c r="J32" t="s">
        <v>11</v>
      </c>
      <c r="K32" t="str">
        <f t="shared" si="5"/>
        <v>'Extreme heat - Definition to be inserted'@en</v>
      </c>
      <c r="L32" t="str">
        <f t="shared" si="6"/>
        <v>extremeHeat</v>
      </c>
    </row>
    <row r="33" spans="1:12" x14ac:dyDescent="0.25">
      <c r="A33" s="3" t="s">
        <v>149</v>
      </c>
      <c r="B33" s="3" t="s">
        <v>150</v>
      </c>
      <c r="C33" s="3" t="s">
        <v>15</v>
      </c>
      <c r="D33" t="s">
        <v>151</v>
      </c>
      <c r="E33" t="str">
        <f t="shared" si="9"/>
        <v>Hail - Definition to be inserted</v>
      </c>
      <c r="F33" t="s">
        <v>152</v>
      </c>
      <c r="G33" t="str">
        <f t="shared" si="0"/>
        <v>&lt;http://codes.wmo.int/wmdr/EventAtFacility/hail&gt;</v>
      </c>
      <c r="H33" t="s">
        <v>10</v>
      </c>
      <c r="I33" t="str">
        <f t="shared" si="4"/>
        <v>'Hail - Definition to be inserted'@en</v>
      </c>
      <c r="J33" t="s">
        <v>11</v>
      </c>
      <c r="K33" t="str">
        <f t="shared" si="5"/>
        <v>'Hail - Definition to be inserted'@en</v>
      </c>
      <c r="L33" t="str">
        <f t="shared" si="6"/>
        <v>hail</v>
      </c>
    </row>
    <row r="34" spans="1:12" x14ac:dyDescent="0.25">
      <c r="A34" s="3" t="s">
        <v>153</v>
      </c>
      <c r="B34" s="3" t="s">
        <v>154</v>
      </c>
      <c r="C34" s="3" t="s">
        <v>15</v>
      </c>
      <c r="D34" t="s">
        <v>155</v>
      </c>
      <c r="E34" t="str">
        <f t="shared" si="9"/>
        <v>Heavy precipitation/flooding - Definition to be inserted</v>
      </c>
      <c r="F34" t="s">
        <v>156</v>
      </c>
      <c r="G34" t="str">
        <f t="shared" ref="G34:G60" si="10">"&lt;" &amp; BaseURI &amp; "/" &amp; F34 &amp; "&gt;"</f>
        <v>&lt;http://codes.wmo.int/wmdr/EventAtFacility/flooding&gt;</v>
      </c>
      <c r="H34" t="s">
        <v>10</v>
      </c>
      <c r="I34" t="str">
        <f t="shared" si="4"/>
        <v>'Heavy precipitation/flooding - Definition to be inserted'@en</v>
      </c>
      <c r="J34" t="s">
        <v>11</v>
      </c>
      <c r="K34" t="str">
        <f t="shared" si="5"/>
        <v>'Heavy precipitation/flooding - Definition to be inserted'@en</v>
      </c>
      <c r="L34" t="str">
        <f t="shared" si="6"/>
        <v>flooding</v>
      </c>
    </row>
    <row r="35" spans="1:12" x14ac:dyDescent="0.25">
      <c r="A35" s="3" t="s">
        <v>157</v>
      </c>
      <c r="B35" s="3" t="s">
        <v>158</v>
      </c>
      <c r="C35" s="3" t="s">
        <v>15</v>
      </c>
      <c r="D35" t="s">
        <v>159</v>
      </c>
      <c r="E35" t="str">
        <f t="shared" si="9"/>
        <v>High wind/ blowing debris - Definition to be inserted</v>
      </c>
      <c r="F35" t="s">
        <v>160</v>
      </c>
      <c r="G35" t="str">
        <f t="shared" si="10"/>
        <v>&lt;http://codes.wmo.int/wmdr/EventAtFacility/windDebris&gt;</v>
      </c>
      <c r="H35" t="s">
        <v>10</v>
      </c>
      <c r="I35" t="str">
        <f t="shared" si="4"/>
        <v>'High wind/ blowing debris - Definition to be inserted'@en</v>
      </c>
      <c r="J35" t="s">
        <v>11</v>
      </c>
      <c r="K35" t="str">
        <f t="shared" si="5"/>
        <v>'High wind/ blowing debris - Definition to be inserted'@en</v>
      </c>
      <c r="L35" t="str">
        <f t="shared" si="6"/>
        <v>windDebris</v>
      </c>
    </row>
    <row r="36" spans="1:12" x14ac:dyDescent="0.25">
      <c r="A36" s="3" t="s">
        <v>161</v>
      </c>
      <c r="B36" s="3" t="s">
        <v>162</v>
      </c>
      <c r="C36" s="3" t="s">
        <v>15</v>
      </c>
      <c r="D36" t="s">
        <v>163</v>
      </c>
      <c r="E36" t="str">
        <f t="shared" si="9"/>
        <v>Snow/blizzard/icing - Definition to be inserted</v>
      </c>
      <c r="F36" t="s">
        <v>164</v>
      </c>
      <c r="G36" t="str">
        <f t="shared" si="10"/>
        <v>&lt;http://codes.wmo.int/wmdr/EventAtFacility/snowBlizzardIcing&gt;</v>
      </c>
      <c r="H36" t="s">
        <v>10</v>
      </c>
      <c r="I36" t="str">
        <f t="shared" si="4"/>
        <v>'Snow/blizzard/icing - Definition to be inserted'@en</v>
      </c>
      <c r="J36" t="s">
        <v>11</v>
      </c>
      <c r="K36" t="str">
        <f t="shared" si="5"/>
        <v>'Snow/blizzard/icing - Definition to be inserted'@en</v>
      </c>
      <c r="L36" t="str">
        <f t="shared" si="6"/>
        <v>snowBlizzardIcing</v>
      </c>
    </row>
    <row r="37" spans="1:12" x14ac:dyDescent="0.25">
      <c r="A37" s="3" t="s">
        <v>165</v>
      </c>
      <c r="B37" s="3" t="s">
        <v>166</v>
      </c>
      <c r="C37" s="3" t="s">
        <v>15</v>
      </c>
      <c r="D37" t="s">
        <v>167</v>
      </c>
      <c r="E37" t="str">
        <f t="shared" si="9"/>
        <v>Thunderstorm/ lightning strike - Definition to be inserted</v>
      </c>
      <c r="F37" t="s">
        <v>168</v>
      </c>
      <c r="G37" t="str">
        <f t="shared" si="10"/>
        <v>&lt;http://codes.wmo.int/wmdr/EventAtFacility/thunderstormLightning&gt;</v>
      </c>
      <c r="H37" t="s">
        <v>10</v>
      </c>
      <c r="I37" t="str">
        <f t="shared" si="4"/>
        <v>'Thunderstorm/ lightning strike - Definition to be inserted'@en</v>
      </c>
      <c r="J37" t="s">
        <v>11</v>
      </c>
      <c r="K37" t="str">
        <f t="shared" si="5"/>
        <v>'Thunderstorm/ lightning strike - Definition to be inserted'@en</v>
      </c>
      <c r="L37" t="str">
        <f t="shared" si="6"/>
        <v>thunderstormLightning</v>
      </c>
    </row>
    <row r="38" spans="1:12" x14ac:dyDescent="0.25">
      <c r="A38" s="3" t="s">
        <v>169</v>
      </c>
      <c r="B38" s="3" t="s">
        <v>170</v>
      </c>
      <c r="C38" s="3" t="s">
        <v>16</v>
      </c>
      <c r="D38" t="s">
        <v>171</v>
      </c>
      <c r="E38" t="str">
        <f t="shared" si="9"/>
        <v>Magnetic storm - Definition to be inserted</v>
      </c>
      <c r="F38" t="s">
        <v>172</v>
      </c>
      <c r="G38" t="str">
        <f t="shared" si="10"/>
        <v>&lt;http://codes.wmo.int/wmdr/EventAtFacility/magneticStorm&gt;</v>
      </c>
      <c r="H38" t="s">
        <v>10</v>
      </c>
      <c r="I38" t="str">
        <f t="shared" si="4"/>
        <v>'Magnetic storm - Definition to be inserted'@en</v>
      </c>
      <c r="J38" t="s">
        <v>11</v>
      </c>
      <c r="K38" t="str">
        <f t="shared" si="5"/>
        <v>'Magnetic storm - Definition to be inserted'@en</v>
      </c>
      <c r="L38" t="str">
        <f t="shared" si="6"/>
        <v>magneticStorm</v>
      </c>
    </row>
    <row r="39" spans="1:12" x14ac:dyDescent="0.25">
      <c r="A39" s="3" t="s">
        <v>173</v>
      </c>
      <c r="B39" s="3" t="s">
        <v>174</v>
      </c>
      <c r="C39" s="3" t="s">
        <v>16</v>
      </c>
      <c r="D39" t="s">
        <v>175</v>
      </c>
      <c r="E39" t="str">
        <f t="shared" si="9"/>
        <v>Solar flares - Definition to be inserted</v>
      </c>
      <c r="F39" t="s">
        <v>176</v>
      </c>
      <c r="G39" t="str">
        <f t="shared" si="10"/>
        <v>&lt;http://codes.wmo.int/wmdr/EventAtFacility/solarFlares&gt;</v>
      </c>
      <c r="H39" t="s">
        <v>10</v>
      </c>
      <c r="I39" t="str">
        <f t="shared" si="4"/>
        <v>'Solar flares - Definition to be inserted'@en</v>
      </c>
      <c r="J39" t="s">
        <v>11</v>
      </c>
      <c r="K39" t="str">
        <f t="shared" si="5"/>
        <v>'Solar flares - Definition to be inserted'@en</v>
      </c>
      <c r="L39" t="str">
        <f t="shared" si="6"/>
        <v>solarFlares</v>
      </c>
    </row>
    <row r="40" spans="1:12" x14ac:dyDescent="0.25">
      <c r="A40" s="3" t="s">
        <v>177</v>
      </c>
      <c r="B40" s="3" t="s">
        <v>178</v>
      </c>
      <c r="C40" s="3" t="s">
        <v>23</v>
      </c>
      <c r="D40" t="s">
        <v>179</v>
      </c>
      <c r="E40" t="str">
        <f t="shared" si="9"/>
        <v>Avalanche - Definition to be inserted</v>
      </c>
      <c r="F40" t="s">
        <v>180</v>
      </c>
      <c r="G40" t="str">
        <f t="shared" si="10"/>
        <v>&lt;http://codes.wmo.int/wmdr/EventAtFacility/avalanche&gt;</v>
      </c>
      <c r="H40" t="s">
        <v>10</v>
      </c>
      <c r="I40" t="str">
        <f t="shared" si="4"/>
        <v>'Avalanche - Definition to be inserted'@en</v>
      </c>
      <c r="J40" t="s">
        <v>11</v>
      </c>
      <c r="K40" t="str">
        <f t="shared" si="5"/>
        <v>'Avalanche - Definition to be inserted'@en</v>
      </c>
      <c r="L40" t="str">
        <f t="shared" si="6"/>
        <v>avalanche</v>
      </c>
    </row>
    <row r="41" spans="1:12" x14ac:dyDescent="0.25">
      <c r="A41" s="3" t="s">
        <v>181</v>
      </c>
      <c r="B41" s="3" t="s">
        <v>182</v>
      </c>
      <c r="C41" s="3" t="s">
        <v>23</v>
      </c>
      <c r="D41" t="s">
        <v>183</v>
      </c>
      <c r="E41" t="str">
        <f t="shared" si="9"/>
        <v>Biological fouling - Definition to be inserted</v>
      </c>
      <c r="F41" t="s">
        <v>184</v>
      </c>
      <c r="G41" t="str">
        <f t="shared" si="10"/>
        <v>&lt;http://codes.wmo.int/wmdr/EventAtFacility/biologicalFouling&gt;</v>
      </c>
      <c r="H41" t="s">
        <v>10</v>
      </c>
      <c r="I41" t="str">
        <f t="shared" si="4"/>
        <v>'Biological fouling - Definition to be inserted'@en</v>
      </c>
      <c r="J41" t="s">
        <v>11</v>
      </c>
      <c r="K41" t="str">
        <f t="shared" si="5"/>
        <v>'Biological fouling - Definition to be inserted'@en</v>
      </c>
      <c r="L41" t="str">
        <f t="shared" si="6"/>
        <v>biologicalFouling</v>
      </c>
    </row>
    <row r="42" spans="1:12" x14ac:dyDescent="0.25">
      <c r="A42" s="3" t="s">
        <v>185</v>
      </c>
      <c r="B42" s="3" t="s">
        <v>186</v>
      </c>
      <c r="C42" s="3" t="s">
        <v>23</v>
      </c>
      <c r="D42" t="s">
        <v>187</v>
      </c>
      <c r="E42" t="str">
        <f t="shared" si="9"/>
        <v>Biomass burning (unplanned) - Definition to be inserted</v>
      </c>
      <c r="F42" t="s">
        <v>188</v>
      </c>
      <c r="G42" t="str">
        <f t="shared" si="10"/>
        <v>&lt;http://codes.wmo.int/wmdr/EventAtFacility/biomassBurningUnplanned&gt;</v>
      </c>
      <c r="H42" t="s">
        <v>10</v>
      </c>
      <c r="I42" t="str">
        <f t="shared" si="4"/>
        <v>'Biomass burning (unplanned) - Definition to be inserted'@en</v>
      </c>
      <c r="J42" t="s">
        <v>11</v>
      </c>
      <c r="K42" t="str">
        <f t="shared" si="5"/>
        <v>'Biomass burning (unplanned) - Definition to be inserted'@en</v>
      </c>
      <c r="L42" t="str">
        <f t="shared" si="6"/>
        <v>biomassBurningUnplanned</v>
      </c>
    </row>
    <row r="43" spans="1:12" x14ac:dyDescent="0.25">
      <c r="A43" s="3" t="s">
        <v>189</v>
      </c>
      <c r="B43" s="3" t="s">
        <v>190</v>
      </c>
      <c r="C43" s="3" t="s">
        <v>23</v>
      </c>
      <c r="D43" t="s">
        <v>191</v>
      </c>
      <c r="E43" t="str">
        <f t="shared" si="9"/>
        <v>Corrosion - Definition to be inserted</v>
      </c>
      <c r="F43" t="s">
        <v>192</v>
      </c>
      <c r="G43" t="str">
        <f t="shared" si="10"/>
        <v>&lt;http://codes.wmo.int/wmdr/EventAtFacility/corrosion&gt;</v>
      </c>
      <c r="H43" t="s">
        <v>10</v>
      </c>
      <c r="I43" t="str">
        <f t="shared" si="4"/>
        <v>'Corrosion - Definition to be inserted'@en</v>
      </c>
      <c r="J43" t="s">
        <v>11</v>
      </c>
      <c r="K43" t="str">
        <f t="shared" si="5"/>
        <v>'Corrosion - Definition to be inserted'@en</v>
      </c>
      <c r="L43" t="str">
        <f t="shared" si="6"/>
        <v>corrosion</v>
      </c>
    </row>
    <row r="44" spans="1:12" x14ac:dyDescent="0.25">
      <c r="A44" s="3" t="s">
        <v>193</v>
      </c>
      <c r="B44" s="3" t="s">
        <v>194</v>
      </c>
      <c r="C44" s="3" t="s">
        <v>23</v>
      </c>
      <c r="D44" t="s">
        <v>195</v>
      </c>
      <c r="E44" t="str">
        <f t="shared" si="9"/>
        <v>Earthquake - Definition to be inserted</v>
      </c>
      <c r="F44" t="s">
        <v>196</v>
      </c>
      <c r="G44" t="str">
        <f t="shared" si="10"/>
        <v>&lt;http://codes.wmo.int/wmdr/EventAtFacility/earthQuake&gt;</v>
      </c>
      <c r="H44" t="s">
        <v>10</v>
      </c>
      <c r="I44" t="str">
        <f t="shared" si="4"/>
        <v>'Earthquake - Definition to be inserted'@en</v>
      </c>
      <c r="J44" t="s">
        <v>11</v>
      </c>
      <c r="K44" t="str">
        <f t="shared" si="5"/>
        <v>'Earthquake - Definition to be inserted'@en</v>
      </c>
      <c r="L44" t="str">
        <f t="shared" si="6"/>
        <v>earthQuake</v>
      </c>
    </row>
    <row r="45" spans="1:12" x14ac:dyDescent="0.25">
      <c r="A45" s="3" t="s">
        <v>197</v>
      </c>
      <c r="B45" s="3" t="s">
        <v>198</v>
      </c>
      <c r="C45" s="3" t="s">
        <v>23</v>
      </c>
      <c r="D45" t="s">
        <v>199</v>
      </c>
      <c r="E45" t="str">
        <f t="shared" si="9"/>
        <v>Erosion - Definition to be inserted</v>
      </c>
      <c r="F45" t="s">
        <v>200</v>
      </c>
      <c r="G45" t="str">
        <f t="shared" si="10"/>
        <v>&lt;http://codes.wmo.int/wmdr/EventAtFacility/erosion&gt;</v>
      </c>
      <c r="H45" t="s">
        <v>10</v>
      </c>
      <c r="I45" t="str">
        <f t="shared" si="4"/>
        <v>'Erosion - Definition to be inserted'@en</v>
      </c>
      <c r="J45" t="s">
        <v>11</v>
      </c>
      <c r="K45" t="str">
        <f t="shared" si="5"/>
        <v>'Erosion - Definition to be inserted'@en</v>
      </c>
      <c r="L45" t="str">
        <f t="shared" si="6"/>
        <v>erosion</v>
      </c>
    </row>
    <row r="46" spans="1:12" x14ac:dyDescent="0.25">
      <c r="A46" s="3" t="s">
        <v>201</v>
      </c>
      <c r="B46" s="3" t="s">
        <v>202</v>
      </c>
      <c r="C46" s="3" t="s">
        <v>23</v>
      </c>
      <c r="D46" t="s">
        <v>203</v>
      </c>
      <c r="E46" t="str">
        <f t="shared" si="9"/>
        <v>Guano fouling - Definition to be inserted</v>
      </c>
      <c r="F46" t="s">
        <v>204</v>
      </c>
      <c r="G46" t="str">
        <f t="shared" si="10"/>
        <v>&lt;http://codes.wmo.int/wmdr/EventAtFacility/guanoFouling&gt;</v>
      </c>
      <c r="H46" t="s">
        <v>10</v>
      </c>
      <c r="I46" t="str">
        <f t="shared" si="4"/>
        <v>'Guano fouling - Definition to be inserted'@en</v>
      </c>
      <c r="J46" t="s">
        <v>11</v>
      </c>
      <c r="K46" t="str">
        <f t="shared" si="5"/>
        <v>'Guano fouling - Definition to be inserted'@en</v>
      </c>
      <c r="L46" t="str">
        <f t="shared" si="6"/>
        <v>guanoFouling</v>
      </c>
    </row>
    <row r="47" spans="1:12" x14ac:dyDescent="0.25">
      <c r="A47" s="3" t="s">
        <v>205</v>
      </c>
      <c r="B47" s="3" t="s">
        <v>206</v>
      </c>
      <c r="C47" s="3" t="s">
        <v>23</v>
      </c>
      <c r="D47" t="s">
        <v>207</v>
      </c>
      <c r="E47" t="str">
        <f t="shared" si="9"/>
        <v>Insect/animal infestation - Definition to be inserted</v>
      </c>
      <c r="F47" t="s">
        <v>208</v>
      </c>
      <c r="G47" t="str">
        <f t="shared" si="10"/>
        <v>&lt;http://codes.wmo.int/wmdr/EventAtFacility/infestation&gt;</v>
      </c>
      <c r="H47" t="s">
        <v>10</v>
      </c>
      <c r="I47" t="str">
        <f t="shared" si="4"/>
        <v>'Insect/animal infestation - Definition to be inserted'@en</v>
      </c>
      <c r="J47" t="s">
        <v>11</v>
      </c>
      <c r="K47" t="str">
        <f t="shared" si="5"/>
        <v>'Insect/animal infestation - Definition to be inserted'@en</v>
      </c>
      <c r="L47" t="str">
        <f t="shared" si="6"/>
        <v>infestation</v>
      </c>
    </row>
    <row r="48" spans="1:12" x14ac:dyDescent="0.25">
      <c r="A48" s="3" t="s">
        <v>209</v>
      </c>
      <c r="B48" s="3" t="s">
        <v>210</v>
      </c>
      <c r="C48" s="3" t="s">
        <v>23</v>
      </c>
      <c r="D48" t="s">
        <v>211</v>
      </c>
      <c r="E48" t="s">
        <v>212</v>
      </c>
      <c r="F48" t="s">
        <v>213</v>
      </c>
      <c r="G48" t="str">
        <f t="shared" si="10"/>
        <v>&lt;http://codes.wmo.int/wmdr/EventAtFacility/landslide&gt;</v>
      </c>
      <c r="H48" t="s">
        <v>10</v>
      </c>
      <c r="I48" t="str">
        <f t="shared" si="4"/>
        <v>'Hazard event'@en</v>
      </c>
      <c r="J48" t="s">
        <v>11</v>
      </c>
      <c r="K48" t="str">
        <f t="shared" si="5"/>
        <v>'Hazard event'@en</v>
      </c>
      <c r="L48" t="str">
        <f t="shared" si="6"/>
        <v>landslide</v>
      </c>
    </row>
    <row r="49" spans="1:12" x14ac:dyDescent="0.25">
      <c r="A49" s="3" t="s">
        <v>214</v>
      </c>
      <c r="B49" s="3" t="s">
        <v>215</v>
      </c>
      <c r="C49" s="3" t="s">
        <v>23</v>
      </c>
      <c r="D49" t="s">
        <v>216</v>
      </c>
      <c r="E49" t="str">
        <f t="shared" ref="E49:E60" si="11">D49 &amp; " - Definition to be inserted"</f>
        <v>Pollution - Definition to be inserted</v>
      </c>
      <c r="F49" t="s">
        <v>217</v>
      </c>
      <c r="G49" t="str">
        <f t="shared" si="10"/>
        <v>&lt;http://codes.wmo.int/wmdr/EventAtFacility/pollution&gt;</v>
      </c>
      <c r="H49" t="s">
        <v>10</v>
      </c>
      <c r="I49" t="str">
        <f t="shared" si="4"/>
        <v>'Pollution - Definition to be inserted'@en</v>
      </c>
      <c r="J49" t="s">
        <v>11</v>
      </c>
      <c r="K49" t="str">
        <f t="shared" si="5"/>
        <v>'Pollution - Definition to be inserted'@en</v>
      </c>
      <c r="L49" t="str">
        <f t="shared" si="6"/>
        <v>pollution</v>
      </c>
    </row>
    <row r="50" spans="1:12" x14ac:dyDescent="0.25">
      <c r="A50" s="3" t="s">
        <v>218</v>
      </c>
      <c r="B50" s="3" t="s">
        <v>219</v>
      </c>
      <c r="C50" s="3" t="s">
        <v>23</v>
      </c>
      <c r="D50" t="s">
        <v>220</v>
      </c>
      <c r="E50" t="str">
        <f t="shared" si="11"/>
        <v>Storm surge - Definition to be inserted</v>
      </c>
      <c r="F50" t="s">
        <v>221</v>
      </c>
      <c r="G50" t="str">
        <f t="shared" si="10"/>
        <v>&lt;http://codes.wmo.int/wmdr/EventAtFacility/stormSurge&gt;</v>
      </c>
      <c r="H50" t="s">
        <v>10</v>
      </c>
      <c r="I50" t="str">
        <f t="shared" si="4"/>
        <v>'Storm surge - Definition to be inserted'@en</v>
      </c>
      <c r="J50" t="s">
        <v>11</v>
      </c>
      <c r="K50" t="str">
        <f t="shared" si="5"/>
        <v>'Storm surge - Definition to be inserted'@en</v>
      </c>
      <c r="L50" t="str">
        <f t="shared" si="6"/>
        <v>stormSurge</v>
      </c>
    </row>
    <row r="51" spans="1:12" x14ac:dyDescent="0.25">
      <c r="A51" s="3" t="s">
        <v>222</v>
      </c>
      <c r="B51" s="3" t="s">
        <v>223</v>
      </c>
      <c r="C51" s="3" t="s">
        <v>23</v>
      </c>
      <c r="D51" t="s">
        <v>224</v>
      </c>
      <c r="E51" t="str">
        <f t="shared" si="11"/>
        <v>Tsunami - Definition to be inserted</v>
      </c>
      <c r="F51" t="s">
        <v>225</v>
      </c>
      <c r="G51" t="str">
        <f t="shared" si="10"/>
        <v>&lt;http://codes.wmo.int/wmdr/EventAtFacility/tsunami&gt;</v>
      </c>
      <c r="H51" t="s">
        <v>10</v>
      </c>
      <c r="I51" t="str">
        <f t="shared" si="4"/>
        <v>'Tsunami - Definition to be inserted'@en</v>
      </c>
      <c r="J51" t="s">
        <v>11</v>
      </c>
      <c r="K51" t="str">
        <f t="shared" si="5"/>
        <v>'Tsunami - Definition to be inserted'@en</v>
      </c>
      <c r="L51" t="str">
        <f t="shared" si="6"/>
        <v>tsunami</v>
      </c>
    </row>
    <row r="52" spans="1:12" x14ac:dyDescent="0.25">
      <c r="A52" s="3" t="s">
        <v>226</v>
      </c>
      <c r="B52" s="3" t="s">
        <v>227</v>
      </c>
      <c r="C52" s="3" t="s">
        <v>23</v>
      </c>
      <c r="D52" t="s">
        <v>228</v>
      </c>
      <c r="E52" t="str">
        <f t="shared" si="11"/>
        <v>Volcanic eruption/ Ash - Definition to be inserted</v>
      </c>
      <c r="F52" t="s">
        <v>229</v>
      </c>
      <c r="G52" t="str">
        <f t="shared" si="10"/>
        <v>&lt;http://codes.wmo.int/wmdr/EventAtFacility/volcanicEruption&gt;</v>
      </c>
      <c r="H52" t="s">
        <v>10</v>
      </c>
      <c r="I52" t="str">
        <f t="shared" si="4"/>
        <v>'Volcanic eruption/ Ash - Definition to be inserted'@en</v>
      </c>
      <c r="J52" t="s">
        <v>11</v>
      </c>
      <c r="K52" t="str">
        <f t="shared" si="5"/>
        <v>'Volcanic eruption/ Ash - Definition to be inserted'@en</v>
      </c>
      <c r="L52" t="str">
        <f t="shared" si="6"/>
        <v>volcanicEruption</v>
      </c>
    </row>
    <row r="53" spans="1:12" x14ac:dyDescent="0.25">
      <c r="A53" s="3" t="s">
        <v>230</v>
      </c>
      <c r="B53" s="3" t="s">
        <v>231</v>
      </c>
      <c r="C53" s="3" t="s">
        <v>17</v>
      </c>
      <c r="D53" t="s">
        <v>232</v>
      </c>
      <c r="E53" t="str">
        <f t="shared" si="11"/>
        <v>Cyber security penetration/ virus/ worm - Definition to be inserted</v>
      </c>
      <c r="F53" t="s">
        <v>233</v>
      </c>
      <c r="G53" t="str">
        <f t="shared" si="10"/>
        <v>&lt;http://codes.wmo.int/wmdr/EventAtFacility/cyberAttack&gt;</v>
      </c>
      <c r="H53" t="s">
        <v>10</v>
      </c>
      <c r="I53" t="str">
        <f t="shared" si="4"/>
        <v>'Cyber security penetration/ virus/ worm - Definition to be inserted'@en</v>
      </c>
      <c r="J53" t="s">
        <v>11</v>
      </c>
      <c r="K53" t="str">
        <f t="shared" si="5"/>
        <v>'Cyber security penetration/ virus/ worm - Definition to be inserted'@en</v>
      </c>
      <c r="L53" t="str">
        <f t="shared" si="6"/>
        <v>cyberAttack</v>
      </c>
    </row>
    <row r="54" spans="1:12" x14ac:dyDescent="0.25">
      <c r="A54" s="3" t="s">
        <v>234</v>
      </c>
      <c r="B54" s="3" t="s">
        <v>235</v>
      </c>
      <c r="C54" s="3" t="s">
        <v>17</v>
      </c>
      <c r="D54" t="s">
        <v>236</v>
      </c>
      <c r="E54" t="str">
        <f t="shared" si="11"/>
        <v>Data communications outage - Definition to be inserted</v>
      </c>
      <c r="F54" t="s">
        <v>237</v>
      </c>
      <c r="G54" t="str">
        <f t="shared" si="10"/>
        <v>&lt;http://codes.wmo.int/wmdr/EventAtFacility/dataCommOutage&gt;</v>
      </c>
      <c r="H54" t="s">
        <v>10</v>
      </c>
      <c r="I54" t="str">
        <f t="shared" si="4"/>
        <v>'Data communications outage - Definition to be inserted'@en</v>
      </c>
      <c r="J54" t="s">
        <v>11</v>
      </c>
      <c r="K54" t="str">
        <f t="shared" si="5"/>
        <v>'Data communications outage - Definition to be inserted'@en</v>
      </c>
      <c r="L54" t="str">
        <f t="shared" si="6"/>
        <v>dataCommOutage</v>
      </c>
    </row>
    <row r="55" spans="1:12" x14ac:dyDescent="0.25">
      <c r="A55" s="3" t="s">
        <v>238</v>
      </c>
      <c r="B55" s="3" t="s">
        <v>239</v>
      </c>
      <c r="C55" s="3" t="s">
        <v>17</v>
      </c>
      <c r="D55" t="s">
        <v>240</v>
      </c>
      <c r="E55" t="str">
        <f t="shared" si="11"/>
        <v>Equipment malfunction - Definition to be inserted</v>
      </c>
      <c r="F55" t="s">
        <v>241</v>
      </c>
      <c r="G55" t="str">
        <f t="shared" si="10"/>
        <v>&lt;http://codes.wmo.int/wmdr/EventAtFacility/malfunction&gt;</v>
      </c>
      <c r="H55" t="s">
        <v>10</v>
      </c>
      <c r="I55" t="str">
        <f t="shared" si="4"/>
        <v>'Equipment malfunction - Definition to be inserted'@en</v>
      </c>
      <c r="J55" t="s">
        <v>11</v>
      </c>
      <c r="K55" t="str">
        <f t="shared" si="5"/>
        <v>'Equipment malfunction - Definition to be inserted'@en</v>
      </c>
      <c r="L55" t="str">
        <f t="shared" si="6"/>
        <v>malfunction</v>
      </c>
    </row>
    <row r="56" spans="1:12" x14ac:dyDescent="0.25">
      <c r="A56" s="3" t="s">
        <v>242</v>
      </c>
      <c r="B56" s="3" t="s">
        <v>243</v>
      </c>
      <c r="C56" s="3" t="s">
        <v>17</v>
      </c>
      <c r="D56" t="s">
        <v>244</v>
      </c>
      <c r="E56" t="str">
        <f t="shared" si="11"/>
        <v>Ground clutter/ signal blockage/ degradation - Definition to be inserted</v>
      </c>
      <c r="F56" t="s">
        <v>245</v>
      </c>
      <c r="G56" t="str">
        <f t="shared" si="10"/>
        <v>&lt;http://codes.wmo.int/wmdr/EventAtFacility/groundClutter&gt;</v>
      </c>
      <c r="H56" t="s">
        <v>10</v>
      </c>
      <c r="I56" t="str">
        <f t="shared" si="4"/>
        <v>'Ground clutter/ signal blockage/ degradation - Definition to be inserted'@en</v>
      </c>
      <c r="J56" t="s">
        <v>11</v>
      </c>
      <c r="K56" t="str">
        <f t="shared" si="5"/>
        <v>'Ground clutter/ signal blockage/ degradation - Definition to be inserted'@en</v>
      </c>
      <c r="L56" t="str">
        <f t="shared" si="6"/>
        <v>groundClutter</v>
      </c>
    </row>
    <row r="57" spans="1:12" x14ac:dyDescent="0.25">
      <c r="A57" s="3" t="s">
        <v>246</v>
      </c>
      <c r="B57" s="3" t="s">
        <v>247</v>
      </c>
      <c r="C57" s="3" t="s">
        <v>17</v>
      </c>
      <c r="D57" t="s">
        <v>248</v>
      </c>
      <c r="E57" t="str">
        <f t="shared" si="11"/>
        <v>Hardware failure - Definition to be inserted</v>
      </c>
      <c r="F57" t="s">
        <v>249</v>
      </c>
      <c r="G57" t="str">
        <f t="shared" si="10"/>
        <v>&lt;http://codes.wmo.int/wmdr/EventAtFacility/hardwareFailure&gt;</v>
      </c>
      <c r="H57" t="s">
        <v>10</v>
      </c>
      <c r="I57" t="str">
        <f t="shared" si="4"/>
        <v>'Hardware failure - Definition to be inserted'@en</v>
      </c>
      <c r="J57" t="s">
        <v>11</v>
      </c>
      <c r="K57" t="str">
        <f t="shared" si="5"/>
        <v>'Hardware failure - Definition to be inserted'@en</v>
      </c>
      <c r="L57" t="str">
        <f t="shared" si="6"/>
        <v>hardwareFailure</v>
      </c>
    </row>
    <row r="58" spans="1:12" x14ac:dyDescent="0.25">
      <c r="A58" s="3" t="s">
        <v>250</v>
      </c>
      <c r="B58" s="3" t="s">
        <v>251</v>
      </c>
      <c r="C58" s="3" t="s">
        <v>17</v>
      </c>
      <c r="D58" t="s">
        <v>252</v>
      </c>
      <c r="E58" t="str">
        <f t="shared" si="11"/>
        <v>Power outage - Definition to be inserted</v>
      </c>
      <c r="F58" t="s">
        <v>253</v>
      </c>
      <c r="G58" t="str">
        <f t="shared" si="10"/>
        <v>&lt;http://codes.wmo.int/wmdr/EventAtFacility/powerOutage&gt;</v>
      </c>
      <c r="H58" t="s">
        <v>10</v>
      </c>
      <c r="I58" t="str">
        <f t="shared" si="4"/>
        <v>'Power outage - Definition to be inserted'@en</v>
      </c>
      <c r="J58" t="s">
        <v>11</v>
      </c>
      <c r="K58" t="str">
        <f t="shared" si="5"/>
        <v>'Power outage - Definition to be inserted'@en</v>
      </c>
      <c r="L58" t="str">
        <f t="shared" si="6"/>
        <v>powerOutage</v>
      </c>
    </row>
    <row r="59" spans="1:12" x14ac:dyDescent="0.25">
      <c r="A59" s="3" t="s">
        <v>254</v>
      </c>
      <c r="B59" s="3" t="s">
        <v>255</v>
      </c>
      <c r="C59" s="3" t="s">
        <v>17</v>
      </c>
      <c r="D59" t="s">
        <v>256</v>
      </c>
      <c r="E59" t="str">
        <f t="shared" si="11"/>
        <v>Radio frequency interference - Definition to be inserted</v>
      </c>
      <c r="F59" t="s">
        <v>257</v>
      </c>
      <c r="G59" t="str">
        <f t="shared" si="10"/>
        <v>&lt;http://codes.wmo.int/wmdr/EventAtFacility/radioFrequencyInterference&gt;</v>
      </c>
      <c r="H59" t="s">
        <v>10</v>
      </c>
      <c r="I59" t="str">
        <f t="shared" si="4"/>
        <v>'Radio frequency interference - Definition to be inserted'@en</v>
      </c>
      <c r="J59" t="s">
        <v>11</v>
      </c>
      <c r="K59" t="str">
        <f t="shared" si="5"/>
        <v>'Radio frequency interference - Definition to be inserted'@en</v>
      </c>
      <c r="L59" t="str">
        <f t="shared" si="6"/>
        <v>radioFrequencyInterference</v>
      </c>
    </row>
    <row r="60" spans="1:12" x14ac:dyDescent="0.25">
      <c r="A60" s="3" t="s">
        <v>258</v>
      </c>
      <c r="B60" s="3" t="s">
        <v>259</v>
      </c>
      <c r="C60" s="3" t="s">
        <v>17</v>
      </c>
      <c r="D60" t="s">
        <v>260</v>
      </c>
      <c r="E60" t="str">
        <f t="shared" si="11"/>
        <v>Software failure - Definition to be inserted</v>
      </c>
      <c r="F60" t="s">
        <v>261</v>
      </c>
      <c r="G60" t="str">
        <f t="shared" si="10"/>
        <v>&lt;http://codes.wmo.int/wmdr/EventAtFacility/softwareFailure&gt;</v>
      </c>
      <c r="H60" t="s">
        <v>10</v>
      </c>
      <c r="I60" t="str">
        <f t="shared" si="4"/>
        <v>'Software failure - Definition to be inserted'@en</v>
      </c>
      <c r="J60" t="s">
        <v>11</v>
      </c>
      <c r="K60" t="str">
        <f t="shared" si="5"/>
        <v>'Software failure - Definition to be inserted'@en</v>
      </c>
      <c r="L60" t="str">
        <f t="shared" si="6"/>
        <v>softwareFailure</v>
      </c>
    </row>
  </sheetData>
  <autoFilter ref="A1:L60"/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cols>
    <col min="1" max="1" width="124.85546875" customWidth="1"/>
  </cols>
  <sheetData>
    <row r="1" spans="1:1" ht="23.25" customHeight="1" x14ac:dyDescent="0.25">
      <c r="A1" s="2" t="s">
        <v>262</v>
      </c>
    </row>
  </sheetData>
  <hyperlinks>
    <hyperlink ref="A1" r:id="rId1" display="http://codes.wmo.int/common/wmdsEventAtFacility"/>
  </hyperlinks>
  <pageMargins left="0.7" right="0.7" top="0.75" bottom="0.75" header="0.3" footer="0.3"/>
  <pageSetup paperSize="9" orientation="portrait" verticalDpi="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Sheet3</vt:lpstr>
      <vt:lpstr>TableEntries</vt:lpstr>
      <vt:lpstr>References</vt:lpstr>
      <vt:lpstr>BaseURI</vt:lpstr>
    </vt:vector>
  </TitlesOfParts>
  <Company>World Meteorological Organization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 Foreman</dc:creator>
  <cp:lastModifiedBy>Steve Foreman</cp:lastModifiedBy>
  <dcterms:created xsi:type="dcterms:W3CDTF">2017-03-20T09:23:45Z</dcterms:created>
  <dcterms:modified xsi:type="dcterms:W3CDTF">2017-04-06T15:06:59Z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06f437e7-a83f-443c-9c13-691795a67e61</vt:lpwstr>
  </property>
</Properties>
</file>