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TableEntries!$A$1:$J$11</definedName>
    <definedName name="BaseURI">References!$A$1</definedName>
  </definedNames>
  <calcPr calcId="145621"/>
  <pivotCaches>
    <pivotCache cacheId="27" r:id="rId4"/>
  </pivotCaches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G12" i="1" s="1"/>
  <c r="I12" i="1" s="1"/>
  <c r="C13" i="1"/>
  <c r="C14" i="1"/>
  <c r="C15" i="1"/>
  <c r="G15" i="1" s="1"/>
  <c r="I15" i="1" s="1"/>
  <c r="C3" i="1"/>
  <c r="E12" i="1"/>
  <c r="J12" i="1"/>
  <c r="E13" i="1"/>
  <c r="G13" i="1"/>
  <c r="I13" i="1"/>
  <c r="J13" i="1"/>
  <c r="E14" i="1"/>
  <c r="G14" i="1"/>
  <c r="I14" i="1"/>
  <c r="J14" i="1"/>
  <c r="E15" i="1"/>
  <c r="J15" i="1"/>
  <c r="G4" i="1" l="1"/>
  <c r="I4" i="1" s="1"/>
  <c r="G8" i="1"/>
  <c r="I8" i="1" s="1"/>
  <c r="G2" i="1"/>
  <c r="I2" i="1" s="1"/>
  <c r="G3" i="1"/>
  <c r="I3" i="1" s="1"/>
  <c r="G6" i="1"/>
  <c r="I6" i="1" s="1"/>
  <c r="G10" i="1"/>
  <c r="I10" i="1" s="1"/>
  <c r="G11" i="1"/>
  <c r="I11" i="1" s="1"/>
  <c r="G5" i="1"/>
  <c r="I5" i="1" s="1"/>
  <c r="G9" i="1"/>
  <c r="I9" i="1" s="1"/>
  <c r="E8" i="1"/>
  <c r="J8" i="1"/>
  <c r="E9" i="1"/>
  <c r="J9" i="1"/>
  <c r="E10" i="1"/>
  <c r="J10" i="1"/>
  <c r="E11" i="1"/>
  <c r="J11" i="1"/>
  <c r="E2" i="1"/>
  <c r="J2" i="1"/>
  <c r="E3" i="1"/>
  <c r="J3" i="1"/>
  <c r="E4" i="1"/>
  <c r="J4" i="1"/>
  <c r="E5" i="1"/>
  <c r="J5" i="1"/>
  <c r="E6" i="1"/>
  <c r="J6" i="1"/>
  <c r="E7" i="1"/>
  <c r="G7" i="1"/>
  <c r="I7" i="1" s="1"/>
  <c r="J7" i="1"/>
</calcChain>
</file>

<file path=xl/sharedStrings.xml><?xml version="1.0" encoding="utf-8"?>
<sst xmlns="http://schemas.openxmlformats.org/spreadsheetml/2006/main" count="100" uniqueCount="60">
  <si>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</si>
  <si>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</si>
  <si>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</si>
  <si>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</si>
  <si>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</si>
  <si>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</si>
  <si>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</si>
  <si>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</si>
  <si>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</si>
  <si>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</si>
  <si>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</si>
  <si>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</si>
  <si>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Row Labels</t>
  </si>
  <si>
    <t>(blank)</t>
  </si>
  <si>
    <t>Grand Total</t>
  </si>
  <si>
    <t>Count of @id</t>
  </si>
  <si>
    <t>NA</t>
  </si>
  <si>
    <t>None of the codes in the table are applicable in the context of this particular observation (nilReason)</t>
  </si>
  <si>
    <t>Water</t>
  </si>
  <si>
    <t>water</t>
  </si>
  <si>
    <t>Urban and built-up</t>
  </si>
  <si>
    <t>Snow and ice</t>
  </si>
  <si>
    <t>snowIce</t>
  </si>
  <si>
    <t>barren</t>
  </si>
  <si>
    <t>Unclassified</t>
  </si>
  <si>
    <t>unclassified</t>
  </si>
  <si>
    <t>http://codes.wmo.int/wmdr/SurfaceCoverPFT</t>
  </si>
  <si>
    <t>4-01-05-01</t>
  </si>
  <si>
    <t>4-01-05-02</t>
  </si>
  <si>
    <t>Evergreen Needleleaf trees</t>
  </si>
  <si>
    <t>evergreenNeedleTrees</t>
  </si>
  <si>
    <t>4-01-05-03</t>
  </si>
  <si>
    <t>Evergreen Broadleaf trees</t>
  </si>
  <si>
    <t>evergreenBroadleafTrees</t>
  </si>
  <si>
    <t>4-01-05-04</t>
  </si>
  <si>
    <t>Deciduous Needleleaf trees</t>
  </si>
  <si>
    <t>deciduousNeedleafTrees</t>
  </si>
  <si>
    <t>4-01-05-05</t>
  </si>
  <si>
    <t>Deciduous Broadleaf trees</t>
  </si>
  <si>
    <t>deciduousBroadleafTrees</t>
  </si>
  <si>
    <t>4-01-05-06</t>
  </si>
  <si>
    <t>Shrub</t>
  </si>
  <si>
    <t>shrub</t>
  </si>
  <si>
    <t>4-01-05-07</t>
  </si>
  <si>
    <t>Grass</t>
  </si>
  <si>
    <t>grass</t>
  </si>
  <si>
    <t>4-01-05-08</t>
  </si>
  <si>
    <t>Cereal crops</t>
  </si>
  <si>
    <t>cerealCrops</t>
  </si>
  <si>
    <t>4-01-05-09</t>
  </si>
  <si>
    <t>Broad-leaf crops</t>
  </si>
  <si>
    <t>broadLeafCrops</t>
  </si>
  <si>
    <t>4-01-05-10</t>
  </si>
  <si>
    <t>urbanBuiltUp</t>
  </si>
  <si>
    <t>4-01-05-11</t>
  </si>
  <si>
    <t>4-01-05-12</t>
  </si>
  <si>
    <t>Barren or sparse vegetation</t>
  </si>
  <si>
    <t>4-01-05-13</t>
  </si>
  <si>
    <t>4-01-05-14</t>
  </si>
  <si>
    <t>Fill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</si>
</sst>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694763310188" createdVersion="4" refreshedVersion="4" minRefreshableVersion="3" recordCount="15">
  <cacheSource type="worksheet">
    <worksheetSource ref="E1:J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726">
        <s v="water"/>
        <s v="evergreenNeedleTrees"/>
        <s v="evergreenBroadleafTrees"/>
        <s v="deciduousNeedleafTrees"/>
        <s v="deciduousBroadleafTrees"/>
        <s v="shrub"/>
        <s v="grass"/>
        <s v="cerealCrops"/>
        <s v="broadLeafCrops"/>
        <s v="urbanBuiltUp"/>
        <s v="snowIce"/>
        <s v="barren"/>
        <s v="unclassified"/>
        <s v="NA"/>
        <m/>
        <s v="galion" u="1"/>
        <s v="ecIABP" u="1"/>
        <s v="CUW" u="1"/>
        <s v="dbcpINOCARTSU" u="1"/>
        <s v="osWHOI" u="1"/>
        <s v="dbcpUKMOMB" u="1"/>
        <s v="rbsnST" u="1"/>
        <s v="dbcpItalyOGS" u="1"/>
        <s v="BOL" u="1"/>
        <s v="asap" u="1"/>
        <s v="OS-NIO" u="1"/>
        <s v="AIA" u="1"/>
        <s v="OS-EU-THOR" u="1"/>
        <s v="vos3P" u="1"/>
        <s v="osDFO" u="1"/>
        <s v="hkObsDb" u="1"/>
        <s v="gosSurface" u="1"/>
        <s v="argoSouthAfrica" u="1"/>
        <s v="argoNorway" u="1"/>
        <s v="eSurfmarNOAA" u="1"/>
        <s v="FSM" u="1"/>
        <s v="DOM" u="1"/>
        <s v="vosZA" u="1"/>
        <s v="vosNZ" u="1"/>
        <s v="CMR" u="1"/>
        <s v="dbcpTaoAtlas" u="1"/>
        <s v="dbcpMeteoFranceMB" u="1"/>
        <s v="BGD" u="1"/>
        <s v="GUY" u="1"/>
        <s v="dbcpSIODB" u="1"/>
        <s v="rbsnSP" u="1"/>
        <s v="unknown" u="1"/>
        <s v="OS-CSIRO" u="1"/>
        <s v="argoEqNDBC" u="1"/>
        <s v="GMB" u="1"/>
        <s v="galionAdnet" u="1"/>
        <s v="BGR" u="1"/>
        <s v="argoCanada" u="1"/>
        <s v="castnet" u="1"/>
        <s v="lakeRiverMobile" u="1"/>
        <s v="CIV" u="1"/>
        <s v="dbcpCDIP" u="1"/>
        <s v="eSurfmarUKFRMB" u="1"/>
        <s v="esrlccg" u="1"/>
        <s v="MYS" u="1"/>
        <s v="osWHOIsioOSU" u="1"/>
        <s v="gawPFR" u="1"/>
        <s v="osIFREMER" u="1"/>
        <s v="GIB" u="1"/>
        <s v="dbcpEurositesPlanier" u="1"/>
        <s v="argoAustralia" u="1"/>
        <s v="BCT" u="1"/>
        <s v="HKG" u="1"/>
        <s v="CAF" u="1"/>
        <s v="idaf" u="1"/>
        <s v="osBCCR" u="1"/>
        <s v="LSO" u="1"/>
        <s v="GIN" u="1"/>
        <s v="voiceRadio" u="1"/>
        <s v="CAN" u="1"/>
        <s v="MUS" u="1"/>
        <s v="JOR" u="1"/>
        <s v="cryonet" u="1"/>
        <s v="argoSIO" u="1"/>
        <s v="OS-NIWA" u="1"/>
        <s v="vosRU" u="1"/>
        <s v="dataRadio" u="1"/>
        <s v="closedShrublands" u="1"/>
        <s v="voiceLandline" u="1"/>
        <s v="RWA" u="1"/>
        <s v="OS-IFREMER" u="1"/>
        <s v="SYC" u="1"/>
        <s v="GEO" u="1"/>
        <s v="LKA" u="1"/>
        <s v="PSE" u="1"/>
        <s v="nonAffiliated" u="1"/>
        <s v="argoEqFERHRI" u="1"/>
        <s v="GAB" u="1"/>
        <s v="capmon" u="1"/>
        <s v="ASAP-ZA" u="1"/>
        <s v="OS-CENTRE D'OCEANOLOGIE DE MARSEILLE" u="1"/>
        <s v="SYR" u="1"/>
        <s v="argoEqUMOSU" u="1"/>
        <s v="dbcpNDBCBP" u="1"/>
        <s v="dbcpUCSDScripps" u="1"/>
        <s v="osSOA" u="1"/>
        <s v="gosOther" u="1"/>
        <s v="NOR" u="1"/>
        <s v="MMR" u="1"/>
        <s v="KIR" u="1"/>
        <s v="airFixed" u="1"/>
        <s v="osKIOST" u="1"/>
        <s v="OS-LDEO" u="1"/>
        <s v="argoUWEq" u="1"/>
        <s v="gaw" u="1"/>
        <s v="POL" u="1"/>
        <s v="TWN" u="1"/>
        <s v="underwaterFixed" u="1"/>
        <s v="OMN" u="1"/>
        <s v="KEN" u="1"/>
        <s v="SUR" u="1"/>
        <s v="NGA" u="1"/>
        <s v="argoCoriolisOvide" u="1"/>
        <s v="LCA" u="1"/>
        <s v="whycos" u="1"/>
        <s v="osOGS" u="1"/>
        <s v="osNIO" u="1"/>
        <s v="dbcpIABPNIC" u="1"/>
        <s v="argoUKBIO" u="1"/>
        <s v="dbcpBrazilPNBOIAINPE" u="1"/>
        <s v="osSIO" u="1"/>
        <s v="osNOC" u="1"/>
        <s v="ROM" u="1"/>
        <s v="argoSIOEqASIRI" u="1"/>
        <s v="germanAOD" u="1"/>
        <s v="argoEqJamstec" u="1"/>
        <s v="dbcpUSCGDB" u="1"/>
        <s v="OS-UN_HAWAII_MANOA" u="1"/>
        <s v="osCNRS" u="1"/>
        <s v="MAC" u="1"/>
        <s v="argoCoriolisGoodHope" u="1"/>
        <s v="vosUS" u="1"/>
        <s v="OS-HAV" u="1"/>
        <s v="MEX" u="1"/>
        <s v="argoIreland" u="1"/>
        <s v="KAZ" u="1"/>
        <s v="TON" u="1"/>
        <s v="NCL" u="1"/>
        <s v="dbcpBshDWDMD" u="1"/>
        <s v="ZWE" u="1"/>
        <s v="CORIOLIS-REMOCEAN EQ" u="1"/>
        <s v="MAR" u="1"/>
        <s v="svannas" u="1"/>
        <s v="grassesCerealCrops" u="1"/>
        <s v="dbcpIBPIO" u="1"/>
        <s v="osMBARI" u="1"/>
        <s v="TKL" u="1"/>
        <s v="afirs" u="1"/>
        <s v="TKM" u="1"/>
        <s v="argoNaosFrance" u="1"/>
        <s v="PCN" u="1"/>
        <s v="vos" u="1"/>
        <s v="OS-SIO" u="1"/>
        <s v="argoEcuador" u="1"/>
        <s v="argoNetherlands" u="1"/>
        <s v="dbcpCandhis" u="1"/>
        <s v="OS-NIOT" u="1"/>
        <s v="SEN" u="1"/>
        <s v="TGO" u="1"/>
        <s v="goos" u="1"/>
        <s v="annualBroadleafVegetation" u="1"/>
        <s v="TCA" u="1"/>
        <s v="VGB" u="1"/>
        <s v="dbcpAOML" u="1"/>
        <s v="TCD" u="1"/>
        <s v="QAT" u="1"/>
        <s v="nadp" u="1"/>
        <s v="tamdar" u="1"/>
        <s v="argoEqPomme" u="1"/>
        <s v="osGEOMAR" u="1"/>
        <s v="osDML" u="1"/>
        <s v="windProfiler" u="1"/>
        <s v="AZE" u="1"/>
        <s v="OS-SNU" u="1"/>
        <s v="sibrad" u="1"/>
        <s v="argoEqTU" u="1"/>
        <s v="soopBOM" u="1"/>
        <s v="OS-NOC" u="1"/>
        <s v="SAU" u="1"/>
        <s v="VOS-PL" u="1"/>
        <s v="argoEqIreland" u="1"/>
        <s v="argoUKEq" u="1"/>
        <s v="OS-ROYAL NETHERLANDS INSTITUTE FOR SEA RESEARCH (NIOZ)" u="1"/>
        <s v="CZE" u="1"/>
        <s v="OS-CNR" u="1"/>
        <s v="osNIWA" u="1"/>
        <s v="VCT" u="1"/>
        <s v="galionEarlinet" u="1"/>
        <s v="galionMplnet" u="1"/>
        <s v="YEM" u="1"/>
        <s v="osHCMR" u="1"/>
        <s v="savannas" u="1"/>
        <s v="OS-HELLENIC CENTRE FOR MARINE RESEARCH" u="1"/>
        <s v="ARE" u="1"/>
        <s v="gcos" u="1"/>
        <s v="ARG" u="1"/>
        <s v="osIRD" u="1"/>
        <s v="ARM" u="1"/>
        <s v="BTN" u="1"/>
        <s v="airMobile" u="1"/>
        <s v="eSurfmarIrishIMI" u="1"/>
        <s v="argoEqORI" u="1"/>
        <s v="seaFixed" u="1"/>
        <s v="CRI" u="1"/>
        <s v="mixedForest" u="1"/>
        <s v="argoEqBSH" u="1"/>
        <s v="dbcpBshMB" u="1"/>
        <s v="osJAMSTEC" u="1"/>
        <s v="ERI" u="1"/>
        <s v="dbcpIABPCanada" u="1"/>
        <s v="OS-HAMBURG UNIVERSITY" u="1"/>
        <s v="argoChile" u="1"/>
        <s v="osCOM" u="1"/>
        <s v="GRC" u="1"/>
        <s v="BLR" u="1"/>
        <s v="GRD" u="1"/>
        <s v="argoChina" u="1"/>
        <s v="argoWHOI" u="1"/>
        <s v="HTI" u="1"/>
        <s v="OS-DML" u="1"/>
        <s v="AFG" u="1"/>
        <s v="antonT" u="1"/>
        <s v="BLZ" u="1"/>
        <s v="GRL" u="1"/>
        <s v="GNB" u="1"/>
        <s v="argoCoriolisDrake" u="1"/>
        <s v="seaOnIce" u="1"/>
        <s v="argoCoriolisProsat" u="1"/>
        <s v="BHR" u="1"/>
        <s v="osIMR" u="1"/>
        <s v="gosContributing" u="1"/>
        <s v="BHS" u="1"/>
        <s v="vosCA" u="1"/>
        <s v="aline" u="1"/>
        <s v="evergreenNeedleleafVegetation" u="1"/>
        <s v="dbcpNDBCNASA" u="1"/>
        <s v="IRL" u="1"/>
        <s v="BDI" u="1"/>
        <s v="FLK" u="1"/>
        <s v="IRN" u="1"/>
        <s v="OS-JAMSTEC" u="1"/>
        <s v="IRQ" u="1"/>
        <s v="GNQ" u="1"/>
        <s v="goShip" u="1"/>
        <s v="soot" u="1"/>
        <s v="IND" u="1"/>
        <s v="dataSatGeostationary" u="1"/>
        <s v="evergreenNeedleleafForest" u="1"/>
        <s v="argoCoriolisSpice" u="1"/>
        <s v="northCentralAmericaCaribbean" u="1"/>
        <s v="JPN" u="1"/>
        <s v="osCNR" u="1"/>
        <s v="argoMauritius" u="1"/>
        <s v="faxCellular" u="1"/>
        <s v="KNA" u="1"/>
        <s v="deciduousNeedleleafVegetation" u="1"/>
        <s v="LTU" u="1"/>
        <s v="amdar" u="1"/>
        <s v="OS-IO-NTU" u="1"/>
        <s v="improve" u="1"/>
        <s v="deciduousNeedleleafForest" u="1"/>
        <s v="antarctica" u="1"/>
        <s v="osNOAAaoml" u="1"/>
        <s v="MRT" u="1"/>
        <s v="MNE" u="1"/>
        <s v="MNG" u="1"/>
        <s v="dbcpShell" u="1"/>
        <s v="dbcpGermanyMB" u="1"/>
        <s v="NIC-IABP" u="1"/>
        <s v="argoGabon" u="1"/>
        <s v="NPL" u="1"/>
        <s v="osEUthor" u="1"/>
        <s v="UZB" u="1"/>
        <s v="argoMersea" u="1"/>
        <s v="argoEAims" u="1"/>
        <s v="NLD" u="1"/>
        <s v="OS-ICCM - ACIISI - GOBIERNO DE CANARIAS" u="1"/>
        <s v="GBR" u="1"/>
        <s v="dbcp" u="1"/>
        <s v="dbcpColombiaTSU" u="1"/>
        <s v="SVK" u="1"/>
        <s v="osUW" u="1"/>
        <s v="SVN" u="1"/>
        <s v="asapZA" u="1"/>
        <s v="SRB" u="1"/>
        <s v="argoEqNavoceano" u="1"/>
        <s v="argoCoriolisPirata" u="1"/>
        <s v="argoCoriolisEGEE" u="1"/>
        <s v="grasslands" u="1"/>
        <s v="dbcpNDBCCSI" u="1"/>
        <s v="MarlinDb" u="1"/>
        <s v="SOOP-BOM" u="1"/>
        <s v="argoIFMGeomar" u="1"/>
        <s v="argoEqUH" u="1"/>
        <s v="seaMobile" u="1"/>
        <s v="OS-SOA" u="1"/>
        <s v="TTO" u="1"/>
        <s v="argoEqTSK" u="1"/>
        <s v="osSNU" u="1"/>
        <s v="OS-CNRS" u="1"/>
        <s v="argoWHOIMRVEq" u="1"/>
        <s v="dbcpUKJerseyMB" u="1"/>
        <s v="argoPoland" u="1"/>
        <s v="vosDE" u="1"/>
        <s v="eAsap" u="1"/>
        <s v="PLW" u="1"/>
        <s v="osNIOZ" u="1"/>
        <s v="OS-MARUM" u="1"/>
        <s v="OS-IMARPE" u="1"/>
        <s v="PHL" u="1"/>
        <s v="rbcnClimatCT" u="1"/>
        <s v="dataSatConstellation" u="1"/>
        <s v="lakeRiverFixed" u="1"/>
        <s v="rbcn" u="1"/>
        <s v="URY" u="1"/>
        <s v="southWestPacific" u="1"/>
        <s v="eSurfmar" u="1"/>
        <s v="wro" u="1"/>
        <s v="argoCoriolisCanoa" u="1"/>
        <s v="cislinet" u="1"/>
        <s v="gtos" u="1"/>
        <s v="argoSaudiArabia" u="1"/>
        <s v="THA" u="1"/>
        <s v="OS-KIOST" u="1"/>
        <s v="TLS" u="1"/>
        <s v="dbcpNOAACBIBS" u="1"/>
        <s v="rbsn" u="1"/>
        <s v="argoUWSpursEq" u="1"/>
        <s v="argoRussia" u="1"/>
        <s v="osUNmiami" u="1"/>
        <s v="dbcpKMAMB" u="1"/>
        <s v="dbcpNDBCCOE" u="1"/>
        <s v="landFixed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OS-NOAA/PMEL" u="1"/>
        <s v="shrubs" u="1"/>
        <s v="osHAMBURGu" u="1"/>
        <s v="vosCL" u="1"/>
        <s v="osAWI" u="1"/>
        <s v="osUSP" u="1"/>
        <s v="dataLandline" u="1"/>
        <s v="bsrn" u="1"/>
        <s v="OS-BAS" u="1"/>
        <s v="eSurfmarUKMB" u="1"/>
        <s v="argoChinaSOA" u="1"/>
        <s v="dbcpScrips" u="1"/>
        <s v="EC-IABP" u="1"/>
        <s v="guan" u="1"/>
        <s v="MARLIN-DB" u="1"/>
        <s v="argoMIMRKMA" u="1"/>
        <s v="gawRegional" u="1"/>
        <s v="osUNhawaii" u="1"/>
        <s v="OS-IO-WARNEMUENDE" u="1"/>
        <s v="argoMeridianGoodHope" u="1"/>
        <s v="COD" u="1"/>
        <s v="COG" u="1"/>
        <s v="ESH" u="1"/>
        <s v="argoBulargo" u="1"/>
        <s v="COK" u="1"/>
        <s v="COL" u="1"/>
        <s v="COM" u="1"/>
        <s v="skynet" u="1"/>
        <s v="argoLebanon" u="1"/>
        <s v="ESP" u="1"/>
        <s v="globalAOD" u="1"/>
        <s v="DMA" u="1"/>
        <s v="EST" u="1"/>
        <s v="PMEL MB" u="1"/>
        <s v="argoSpain" u="1"/>
        <s v="dbcpFerhriTSU" u="1"/>
        <s v="BMU" u="1"/>
        <s v="BIH" u="1"/>
        <s v="OS-GEOMAR" u="1"/>
        <s v="dataSatIntermittent" u="1"/>
        <s v="HUN" u="1"/>
        <s v="gsn" u="1"/>
        <s v="argoEqAWI" u="1"/>
        <s v="AGO" u="1"/>
        <s v="argoCoriolisCongas" u="1"/>
        <s v="vosAU" u="1"/>
        <s v="DBCPgen" u="1"/>
        <s v="ndacc" u="1"/>
        <s v="shadoz" u="1"/>
        <s v="asia" u="1"/>
        <s v="ISL" u="1"/>
        <s v="argoEqNIPR" u="1"/>
        <s v="dbcpNewZealandDB" u="1"/>
        <s v="vosIE" u="1"/>
        <s v="argoDamocles" u="1"/>
        <s v="BEL" u="1"/>
        <s v="argoDekosim" u="1"/>
        <s v="dbcpTaoPirataUS" u="1"/>
        <s v="BEN" u="1"/>
        <s v="dbcpGloscal" u="1"/>
        <s v="ISR" u="1"/>
        <s v="nicIABP" u="1"/>
        <s v="KWT" u="1"/>
        <s v="gos" u="1"/>
        <s v="gruan" u="1"/>
        <s v="MWI" u="1"/>
        <s v="CCK" u="1"/>
        <s v="argoEqPMEL" u="1"/>
        <s v="FIN" u="1"/>
        <s v="PYF" u="1"/>
        <s v="argoEurargo" u="1"/>
        <s v="argoEqChina" u="1"/>
        <s v="argoCostaRica" u="1"/>
        <s v="dbcpNWSNDBCMB" u="1"/>
        <s v="dbcpMeteoFranceWB" u="1"/>
        <s v="emep" u="1"/>
        <s v="eanet" u="1"/>
        <s v="LUX" u="1"/>
        <s v="argoUWAplEq" u="1"/>
        <s v="DEU" u="1"/>
        <s v="gnssRadioOccultation" u="1"/>
        <s v="EGY" u="1"/>
        <s v="MSR" u="1"/>
        <s v="OS-IRD" u="1"/>
        <s v="KOR" u="1"/>
        <s v="faxLandline" u="1"/>
        <s v="whos" u="1"/>
        <s v="argoSriLanka" u="1"/>
        <s v="ECU" u="1"/>
        <s v="dbcpTaoTriton" u="1"/>
        <s v="aroEqAustralia" u="1"/>
        <s v="argoEqUHH" u="1"/>
        <s v="argoEqIFM" u="1"/>
        <s v="OS-UW" u="1"/>
        <s v="SWE" u="1"/>
        <s v="argoTWREng" u="1"/>
        <s v="MKD" u="1"/>
        <s v="LIE" u="1"/>
        <s v="gcw" u="1"/>
        <s v="MOZ" u="1"/>
        <s v="vosHK" u="1"/>
        <s v="argoEqOIST" u="1"/>
        <s v="africa" u="1"/>
        <s v="argoGreece" u="1"/>
        <s v="RUS" u="1"/>
        <s v="SSD" u="1"/>
        <s v="dbcpLocean" u="1"/>
        <s v="NIC" u="1"/>
        <s v="ctbto" u="1"/>
        <s v="osICCM" u="1"/>
        <s v="argoEqWHOI" u="1"/>
        <s v="gawNonAffiliated" u="1"/>
        <s v="Co-sponsored" u="1"/>
        <s v="SWZ" u="1"/>
        <s v="KGZ" u="1"/>
        <s v="TUN" u="1"/>
        <s v="USA" u="1"/>
        <s v="JAM" u="1"/>
        <s v="TUR" u="1"/>
        <s v="dataCellular" u="1"/>
        <s v="TUV" u="1"/>
        <s v="argoKenya" u="1"/>
        <s v="dbcpItalyDB" u="1"/>
        <s v="argoCoriolisRemocean" u="1"/>
        <s v="NIU" u="1"/>
        <s v="argoCoriolisPrevimer" u="1"/>
        <s v="vosES" u="1"/>
        <s v="dbcpAWIDB" u="1"/>
        <s v="dbcpcNOAANWS" u="1"/>
        <s v="galionNdacc" u="1"/>
        <s v="SOM" u="1"/>
        <s v="urban" u="1"/>
        <s v="MCO" u="1"/>
        <s v="LAO" u="1"/>
        <s v="VUT" u="1"/>
        <s v="UK-MO LV" u="1"/>
        <s v="sot" u="1"/>
        <s v="rbsnP" u="1"/>
        <s v="gawLocal" u="1"/>
        <s v="NER" u="1"/>
        <s v="dbcpUKMOLV" u="1"/>
        <s v="OS-DFO" u="1"/>
        <s v="dbcpIndiaNIO" u="1"/>
        <s v="vosFR" u="1"/>
        <s v="WSM" u="1"/>
        <s v="vosIL" u="1"/>
        <s v="AOML-MF_DB" u="1"/>
        <s v="argoMexCoUS" u="1"/>
        <s v="dbcpIABP" u="1"/>
        <s v="AOML-MF DB" u="1"/>
        <s v="argoEqVocals" u="1"/>
        <s v="NAM" u="1"/>
        <s v="argoUWSoccomEq" u="1"/>
        <s v="argoEqFSU" u="1"/>
        <s v="PER" u="1"/>
        <s v="itpWHOI" u="1"/>
        <s v="osLDEO" u="1"/>
        <s v="vosEU" u="1"/>
        <s v="gawOther" u="1"/>
        <s v="dbcpTaoPirata" u="1"/>
        <s v="PAK" u="1"/>
        <s v="argoEqJMA" u="1"/>
        <s v="dbcpNDBCMB" u="1"/>
        <s v="PMELmb" u="1"/>
        <s v="argoAWI" u="1"/>
        <s v="PAN" u="1"/>
        <s v="SGP" u="1"/>
        <s v="UGA" u="1"/>
        <s v="UKR" u="1"/>
        <s v="SGS" u="1"/>
        <s v="notApplicable" u="1"/>
        <s v="dbcpIABPEC" u="1"/>
        <s v="vosGR" u="1"/>
        <s v="vosIN" u="1"/>
        <s v="europe" u="1"/>
        <s v="argoCoriolisEqypt" u="1"/>
        <s v="ZMB" u="1"/>
        <s v="argoFinland" u="1"/>
        <s v="rbsnS" u="1"/>
        <s v="dbcpECDB" u="1"/>
        <s v="dbcpNDBCTABS" u="1"/>
        <s v="VEN" u="1"/>
        <s v="OS-INSTITUTE OF MARINE RESEARCH" u="1"/>
        <s v="rbsnT" u="1"/>
        <s v="aerocan" u="1"/>
        <s v="argoCoriolisFlops" u="1"/>
        <s v="dbcpECMB" u="1"/>
        <s v="DZA" u="1"/>
        <s v="lightningDetection" u="1"/>
        <s v="ATA" u="1"/>
        <s v="argoDenmark" u="1"/>
        <s v="argoBSH" u="1"/>
        <s v="dbcpBomDB" u="1"/>
        <s v="ATG" u="1"/>
        <s v="dbcpNCCOOS" u="1"/>
        <s v="dbcpUKMODB" u="1"/>
        <s v="rbcnClimatC" u="1"/>
        <s v="BRA" u="1"/>
        <s v="CXR" u="1"/>
        <s v="BRB" u="1"/>
        <s v="mosaic" u="1"/>
        <s v="argoCoriolisBioargo" u="1"/>
        <s v="argo" u="1"/>
        <s v="dbcpCormpNC" u="1"/>
        <s v="dbcpNorwayIMR" u="1"/>
        <s v="dbcpCarioca" u="1"/>
        <s v="ZAF" u="1"/>
        <s v="vosJP" u="1"/>
        <s v="BRN" u="1"/>
        <s v="dbcpMeteoFranceDB" u="1"/>
        <s v="coriolisRemoceanEQ" u="1"/>
        <s v="dbcpTaoRamaUSIndia" u="1"/>
        <s v="ALB" u="1"/>
        <s v="ETH" u="1"/>
        <s v="dbcpStratus" u="1"/>
        <s v="vosIS" u="1"/>
        <s v="FRA" u="1"/>
        <s v="southAmerica" u="1"/>
        <s v="dbcpCaricoos" u="1"/>
        <s v="CPV" u="1"/>
        <s v="dbcpIndiaNIOTSU" u="1"/>
        <s v="argoWHOIEqIR" u="1"/>
        <s v="evergreenBroadleafForest" u="1"/>
        <s v="DNK" u="1"/>
        <s v="GTM" u="1"/>
        <s v="argoEqIFM2" u="1"/>
        <s v="osIONTU" u="1"/>
        <s v="argoCoriolisFlostral" u="1"/>
        <s v="cln" u="1"/>
        <s v="ITA" u="1"/>
        <s v="BFA" u="1"/>
        <s v="OS-MBARI" u="1"/>
        <s v="add" u="1"/>
        <s v="CHE" u="1"/>
        <s v="post" u="1"/>
        <s v="dbcpPacioos" u="1"/>
        <s v="DJI" u="1"/>
        <s v="CHL" u="1"/>
        <s v="argoMedargo" u="1"/>
        <s v="LVA" u="1"/>
        <s v="CHN" u="1"/>
        <s v="OS-BIOS" u="1"/>
        <s v="vosShipMask" u="1"/>
        <s v="deciduousBroadleafForest" u="1"/>
        <s v="ceilometer" u="1"/>
        <s v="voiceCellular" u="1"/>
        <s v="HND" u="1"/>
        <s v="rbcnClimatT" u="1"/>
        <s v="OS-BCCR" u="1"/>
        <s v="argoArgentina" u="1"/>
        <s v="HRV" u="1"/>
        <s v="argoPMEL" u="1"/>
        <s v="argoKiost" u="1"/>
        <s v="NZL" u="1"/>
        <s v="photons" u="1"/>
        <s v="FJI" u="1"/>
        <s v="dbcpAOMLeSurfmar" u="1"/>
        <s v="argoCoriolisFNOBJCOMMOPS" u="1"/>
        <s v="vosKR" u="1"/>
        <s v="nonVegetated" u="1"/>
        <s v="Non-affiliated" u="1"/>
        <s v="vosNL" u="1"/>
        <s v="faxRadio" u="1"/>
        <s v="landMobile" u="1"/>
        <s v="GHA" u="1"/>
        <s v="dbcpIndiaNIOT" u="1"/>
        <s v="HK-OBS-DB" u="1"/>
        <s v="cbcpDFODB" u="1"/>
        <s v="underwaterMobile" u="1"/>
        <s v="osCSIRO" u="1"/>
        <s v="dbcpNDBCMBARI" u="1"/>
        <s v="argoCoriolisFrontalis" u="1"/>
        <s v="argoEqHNFRI" u="1"/>
        <s v="argoUW" u="1"/>
        <s v="agage" u="1"/>
        <s v="permanentWetlands" u="1"/>
        <s v="dbcpJMADB" u="1"/>
        <s v="TZA" u="1"/>
        <s v="argoSIOEqOKMC" u="1"/>
        <s v="NRU" u="1"/>
        <s v="dbcpIABPUW" u="1"/>
        <s v="PRI" u="1"/>
        <s v="MLI" u="1"/>
        <s v="PRK" u="1"/>
        <s v="gawContributing" u="1"/>
        <s v="KHM" u="1"/>
        <s v="aeronet" u="1"/>
        <s v="argoEqTNFRI" u="1"/>
        <s v="IDN" u="1"/>
        <s v="vosNO" u="1"/>
        <s v="PRT" u="1"/>
        <s v="MLT" u="1"/>
        <s v="vosSE" u="1"/>
        <s v="argoUWMbariEq" u="1"/>
        <s v="argoBrazilNavy" u="1"/>
        <s v="PNG" u="1"/>
        <s v="OS-AWI" u="1"/>
        <s v="argoItaly" u="1"/>
        <s v="OS-WHOI/SIO/OSU" u="1"/>
        <s v="PRY" u="1"/>
        <s v="MHL" u="1"/>
        <s v="dbcpBomTSU" u="1"/>
        <s v="STP" u="1"/>
        <s v="dbcpBPInc" u="1"/>
        <s v="osMARUM" u="1"/>
        <s v="vosPL" u="1"/>
        <s v="MDA" u="1"/>
        <s v="argoJMA" u="1"/>
        <s v="OS-USP" u="1"/>
        <s v="polarAOD" u="1"/>
        <s v="MDG" u="1"/>
        <s v="SPM" u="1"/>
        <s v="dbcpShoaTSU" u="1"/>
        <s v="LBN" u="1"/>
        <s v="SLB" u="1"/>
        <s v="tccon" u="1"/>
        <s v="LBR" u="1"/>
        <s v="SLE" u="1"/>
        <s v="argoGermany" u="1"/>
        <s v="MDV" u="1"/>
        <s v="iagos" u="1"/>
        <s v="landOnIce" u="1"/>
        <s v="osIMARPE" u="1"/>
        <s v="LBY" u="1"/>
        <s v="argoEqAOML" u="1"/>
        <s v="dbcpGreeceMB" u="1"/>
        <s v="SLV" u="1"/>
        <s v="dbcpIABPUS" u="1"/>
        <s v="TJK" u="1"/>
        <s v="VNM" u="1"/>
        <s v="dbcpNDBCUSCG" u="1"/>
        <s v="owBIOS" u="1"/>
        <s v="SHN" u="1"/>
        <s v="osBAS" u="1"/>
        <s v="dbcpAPLUW" u="1"/>
        <s v="dbcpPetrobras" u="1"/>
        <s v="argoUWUAEq" u="1"/>
        <s v="argoBrazil" u="1"/>
        <s v="spaceBased" u="1"/>
        <s v="adsc" u="1"/>
        <s v="argoUK" u="1"/>
        <s v="SDN" u="1"/>
        <s v="argoEqESPOMZ" u="1"/>
        <s v="argoNewZealand" u="1"/>
        <s v="asapAWI" u="1"/>
        <s v="dbcpNDBCTSU" u="1"/>
        <s v="argoGyroscope" u="1"/>
        <s v="evergreenBroadleafVegetation" u="1"/>
        <s v="croplands" u="1"/>
        <s v="BWA" u="1"/>
        <s v="dbcpUKMOFixed" u="1"/>
        <s v="anton" u="1"/>
        <s v="dbcpINCOISTSU" u="1"/>
        <s v="wigos" u="1"/>
        <s v="osHAV" u="1"/>
        <s v="oceanSITES" u="1"/>
        <s v="deciduousBroadleafVegetation" u="1"/>
        <s v="CYM" u="1"/>
        <s v="openShrublands" u="1"/>
        <s v="CYP" u="1"/>
        <s v="dbcpNDBCWB" u="1"/>
        <s v="vosMY" u="1"/>
        <s v="CUB" u="1"/>
        <s v="OS-OGS" u="1"/>
        <s v="argoCoriolisTrack" u="1"/>
        <s v="voiceSatellite" u="1"/>
        <s v="AUS" u="1"/>
        <s v="AUT" u="1"/>
        <s v="gawGlobal" u="1"/>
        <s v="argoEqSage" u="1"/>
        <s v="dbcpJMATSU" u="1"/>
        <s v="argoJamstec" u="1"/>
        <s v="dbcpNDWCTSU" u="1"/>
        <s v="OS-NOAA/AOML" u="1"/>
        <s v="argoIndia" u="1"/>
        <s v="osNOAApmel" u="1"/>
        <s v="woodySavannas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s v="&lt;http://codes.wmo.int/wmdr/SurfaceCoverPFT/water&gt;"/>
    <s v="Experimental"/>
    <s v="'None of the codes in the table are applicable in the context of this particular observation (nilReason)'@en"/>
    <s v="skos:Concept"/>
    <s v="'None of the codes in the table are applicable in the context of this particular observation (nilReason)'@en"/>
    <x v="0"/>
  </r>
  <r>
    <s v="&lt;http://codes.wmo.int/wmdr/SurfaceCoverPFT/evergreenNeedleTrees&gt;"/>
    <s v="Experimental"/>
    <s v="'Evergreen Needleleaf trees - Definition to be inserted'@en"/>
    <s v="skos:Concept"/>
    <s v="'Evergreen Needleleaf trees - Definition to be inserted'@en"/>
    <x v="1"/>
  </r>
  <r>
    <s v="&lt;http://codes.wmo.int/wmdr/SurfaceCoverPFT/evergreenBroadleafTrees&gt;"/>
    <s v="Experimental"/>
    <s v="'Evergreen Broadleaf trees - Definition to be inserted'@en"/>
    <s v="skos:Concept"/>
    <s v="'Evergreen Broadleaf trees - Definition to be inserted'@en"/>
    <x v="2"/>
  </r>
  <r>
    <s v="&lt;http://codes.wmo.int/wmdr/SurfaceCoverPFT/deciduousNeedleafTrees&gt;"/>
    <s v="Experimental"/>
    <s v="'Deciduous Needleleaf trees - Definition to be inserted'@en"/>
    <s v="skos:Concept"/>
    <s v="'Deciduous Needleleaf trees - Definition to be inserted'@en"/>
    <x v="3"/>
  </r>
  <r>
    <s v="&lt;http://codes.wmo.int/wmdr/SurfaceCoverPFT/deciduousBroadleafTrees&gt;"/>
    <s v="Experimental"/>
    <s v="'Deciduous Broadleaf trees - Definition to be inserted'@en"/>
    <s v="skos:Concept"/>
    <s v="'Deciduous Broadleaf trees - Definition to be inserted'@en"/>
    <x v="4"/>
  </r>
  <r>
    <s v="&lt;http://codes.wmo.int/wmdr/SurfaceCoverPFT/shrub&gt;"/>
    <s v="Experimental"/>
    <s v="'Shrub - Definition to be inserted'@en"/>
    <s v="skos:Concept"/>
    <s v="'Shrub - Definition to be inserted'@en"/>
    <x v="5"/>
  </r>
  <r>
    <s v="&lt;http://codes.wmo.int/wmdr/SurfaceCoverPFT/grass&gt;"/>
    <s v="Experimental"/>
    <s v="'Grass - Definition to be inserted'@en"/>
    <s v="skos:Concept"/>
    <s v="'Grass - Definition to be inserted'@en"/>
    <x v="6"/>
  </r>
  <r>
    <s v="&lt;http://codes.wmo.int/wmdr/SurfaceCoverPFT/cerealCrops&gt;"/>
    <s v="Experimental"/>
    <s v="'Cereal crops - Definition to be inserted'@en"/>
    <s v="skos:Concept"/>
    <s v="'Cereal crops - Definition to be inserted'@en"/>
    <x v="7"/>
  </r>
  <r>
    <s v="&lt;http://codes.wmo.int/wmdr/SurfaceCoverPFT/broadLeafCrops&gt;"/>
    <s v="Experimental"/>
    <s v="'Broad-leaf crops - Definition to be inserted'@en"/>
    <s v="skos:Concept"/>
    <s v="'Broad-leaf crops - Definition to be inserted'@en"/>
    <x v="8"/>
  </r>
  <r>
    <s v="&lt;http://codes.wmo.int/wmdr/SurfaceCoverPFT/urbanBuiltUp&gt;"/>
    <s v="Experimental"/>
    <s v="'Urban and built-up - Definition to be inserted'@en"/>
    <s v="skos:Concept"/>
    <s v="'Urban and built-up - Definition to be inserted'@en"/>
    <x v="9"/>
  </r>
  <r>
    <s v="&lt;http://codes.wmo.int/wmdr/SurfaceCoverPFT/snowIce&gt;"/>
    <s v="Experimental"/>
    <s v="'Snow and ice - Definition to be inserted'@en"/>
    <s v="skos:Concept"/>
    <s v="'Snow and ice - Definition to be inserted'@en"/>
    <x v="10"/>
  </r>
  <r>
    <s v="&lt;http://codes.wmo.int/wmdr/SurfaceCoverPFT/barren&gt;"/>
    <s v="Experimental"/>
    <s v="'Barren or sparse vegetation - Definition to be inserted'@en"/>
    <s v="skos:Concept"/>
    <s v="'Barren or sparse vegetation - Definition to be inserted'@en"/>
    <x v="11"/>
  </r>
  <r>
    <s v="&lt;http://codes.wmo.int/wmdr/SurfaceCoverPFT/unclassified&gt;"/>
    <s v="Experimental"/>
    <s v="'Unclassified - Definition to be inserted'@en"/>
    <s v="skos:Concept"/>
    <s v="'Unclassified - Definition to be inserted'@en"/>
    <x v="12"/>
  </r>
  <r>
    <s v="&lt;http://codes.wmo.int/wmdr/SurfaceCoverPFT/NA&gt;"/>
    <s v="Experimental"/>
    <s v="'Fill Value - Definition to be inserted'@en"/>
    <s v="skos:Concept"/>
    <s v="'Fill Value - Definition to be inserted'@en"/>
    <x v="13"/>
  </r>
  <r>
    <m/>
    <m/>
    <m/>
    <m/>
    <m/>
    <x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9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727">
        <item m="1" x="580"/>
        <item m="1" x="687"/>
        <item m="1" x="532"/>
        <item m="1" x="634"/>
        <item m="1" x="152"/>
        <item m="1" x="622"/>
        <item m="1" x="346"/>
        <item m="1" x="238"/>
        <item m="1" x="262"/>
        <item m="1" x="699"/>
        <item m="1" x="226"/>
        <item m="1" x="497"/>
        <item m="1" x="550"/>
        <item m="1" x="597"/>
        <item m="1" x="65"/>
        <item m="1" x="512"/>
        <item m="1" x="685"/>
        <item m="1" x="642"/>
        <item m="1" x="539"/>
        <item m="1" x="371"/>
        <item m="1" x="52"/>
        <item m="1" x="216"/>
        <item m="1" x="221"/>
        <item m="1" x="358"/>
        <item m="1" x="340"/>
        <item m="1" x="549"/>
        <item m="1" x="323"/>
        <item m="1" x="392"/>
        <item m="1" x="230"/>
        <item m="1" x="292"/>
        <item m="1" x="523"/>
        <item m="1" x="533"/>
        <item m="1" x="575"/>
        <item m="1" x="605"/>
        <item m="1" x="619"/>
        <item m="1" x="135"/>
        <item m="1" x="117"/>
        <item m="1" x="291"/>
        <item m="1" x="473"/>
        <item m="1" x="232"/>
        <item m="1" x="471"/>
        <item m="1" x="253"/>
        <item m="1" x="712"/>
        <item m="1" x="420"/>
        <item m="1" x="402"/>
        <item m="1" x="404"/>
        <item m="1" x="538"/>
        <item m="1" x="279"/>
        <item m="1" x="158"/>
        <item m="1" x="672"/>
        <item m="1" x="390"/>
        <item m="1" x="210"/>
        <item m="1" x="419"/>
        <item m="1" x="690"/>
        <item m="1" x="91"/>
        <item m="1" x="501"/>
        <item m="1" x="620"/>
        <item m="1" x="440"/>
        <item m="1" x="573"/>
        <item m="1" x="185"/>
        <item m="1" x="130"/>
        <item m="1" x="509"/>
        <item m="1" x="290"/>
        <item m="1" x="48"/>
        <item m="1" x="399"/>
        <item m="1" x="338"/>
        <item m="1" x="449"/>
        <item m="1" x="206"/>
        <item m="1" x="415"/>
        <item m="1" x="173"/>
        <item m="1" x="717"/>
        <item m="1" x="635"/>
        <item m="1" x="302"/>
        <item m="1" x="180"/>
        <item m="1" x="298"/>
        <item m="1" x="439"/>
        <item m="1" x="97"/>
        <item m="1" x="498"/>
        <item m="1" x="458"/>
        <item m="1" x="418"/>
        <item m="1" x="525"/>
        <item m="1" x="274"/>
        <item m="1" x="666"/>
        <item m="1" x="451"/>
        <item m="1" x="694"/>
        <item m="1" x="297"/>
        <item m="1" x="722"/>
        <item m="1" x="139"/>
        <item m="1" x="645"/>
        <item m="1" x="719"/>
        <item m="1" x="655"/>
        <item m="1" x="469"/>
        <item m="1" x="600"/>
        <item m="1" x="376"/>
        <item m="1" x="257"/>
        <item m="1" x="586"/>
        <item m="1" x="367"/>
        <item m="1" x="278"/>
        <item m="1" x="495"/>
        <item m="1" x="343"/>
        <item m="1" x="363"/>
        <item m="1" x="154"/>
        <item m="1" x="159"/>
        <item m="1" x="691"/>
        <item m="1" x="33"/>
        <item m="1" x="599"/>
        <item m="1" x="307"/>
        <item m="1" x="333"/>
        <item m="1" x="326"/>
        <item m="1" x="78"/>
        <item m="1" x="128"/>
        <item m="1" x="626"/>
        <item m="1" x="32"/>
        <item m="1" x="382"/>
        <item m="1" x="435"/>
        <item m="1" x="443"/>
        <item m="1" x="688"/>
        <item m="1" x="123"/>
        <item m="1" x="186"/>
        <item m="1" x="621"/>
        <item m="1" x="426"/>
        <item m="1" x="108"/>
        <item m="1" x="641"/>
        <item m="1" x="500"/>
        <item m="1" x="332"/>
        <item m="1" x="684"/>
        <item m="1" x="222"/>
        <item m="1" x="569"/>
        <item m="1" x="305"/>
        <item m="1" x="438"/>
        <item m="1" x="24"/>
        <item m="1" x="692"/>
        <item m="1" x="94"/>
        <item m="1" x="355"/>
        <item m="1" x="93"/>
        <item m="1" x="53"/>
        <item m="1" x="615"/>
        <item m="1" x="592"/>
        <item m="1" x="324"/>
        <item m="1" x="576"/>
        <item m="1" x="145"/>
        <item m="1" x="460"/>
        <item m="1" x="77"/>
        <item m="1" x="456"/>
        <item m="1" x="283"/>
        <item m="1" x="168"/>
        <item m="1" x="604"/>
        <item m="1" x="682"/>
        <item m="1" x="475"/>
        <item m="1" x="540"/>
        <item m="1" x="649"/>
        <item m="1" x="651"/>
        <item m="1" x="124"/>
        <item m="1" x="347"/>
        <item m="1" x="143"/>
        <item m="1" x="211"/>
        <item m="1" x="160"/>
        <item m="1" x="566"/>
        <item m="1" x="553"/>
        <item m="1" x="56"/>
        <item m="1" x="476"/>
        <item m="1" x="284"/>
        <item m="1" x="551"/>
        <item m="1" x="527"/>
        <item m="1" x="534"/>
        <item m="1" x="64"/>
        <item m="1" x="383"/>
        <item m="1" x="272"/>
        <item m="1" x="407"/>
        <item m="1" x="673"/>
        <item m="1" x="496"/>
        <item m="1" x="214"/>
        <item m="1" x="519"/>
        <item m="1" x="122"/>
        <item m="1" x="675"/>
        <item m="1" x="628"/>
        <item m="1" x="149"/>
        <item m="1" x="700"/>
        <item m="1" x="490"/>
        <item m="1" x="613"/>
        <item m="1" x="568"/>
        <item m="1" x="18"/>
        <item m="1" x="470"/>
        <item m="1" x="22"/>
        <item m="1" x="624"/>
        <item m="1" x="718"/>
        <item m="1" x="335"/>
        <item m="1" x="454"/>
        <item m="1" x="557"/>
        <item m="1" x="41"/>
        <item m="1" x="422"/>
        <item m="1" x="542"/>
        <item m="1" x="98"/>
        <item m="1" x="336"/>
        <item m="1" x="294"/>
        <item m="1" x="510"/>
        <item m="1" x="618"/>
        <item m="1" x="240"/>
        <item m="1" x="528"/>
        <item m="1" x="693"/>
        <item m="1" x="678"/>
        <item m="1" x="708"/>
        <item m="1" x="720"/>
        <item m="1" x="400"/>
        <item m="1" x="330"/>
        <item m="1" x="552"/>
        <item m="1" x="421"/>
        <item m="1" x="583"/>
        <item m="1" x="683"/>
        <item m="1" x="359"/>
        <item m="1" x="271"/>
        <item m="1" x="660"/>
        <item m="1" x="44"/>
        <item m="1" x="342"/>
        <item m="1" x="562"/>
        <item m="1" x="40"/>
        <item m="1" x="507"/>
        <item m="1" x="405"/>
        <item m="1" x="559"/>
        <item m="1" x="437"/>
        <item m="1" x="99"/>
        <item m="1" x="306"/>
        <item m="1" x="543"/>
        <item m="1" x="698"/>
        <item m="1" x="20"/>
        <item m="1" x="131"/>
        <item m="1" x="424"/>
        <item m="1" x="309"/>
        <item m="1" x="360"/>
        <item m="1" x="423"/>
        <item m="1" x="58"/>
        <item m="1" x="321"/>
        <item m="1" x="205"/>
        <item m="1" x="34"/>
        <item m="1" x="57"/>
        <item m="1" x="357"/>
        <item m="1" x="15"/>
        <item m="1" x="50"/>
        <item m="1" x="192"/>
        <item m="1" x="193"/>
        <item m="1" x="477"/>
        <item m="1" x="109"/>
        <item m="1" x="632"/>
        <item m="1" x="716"/>
        <item m="1" x="486"/>
        <item m="1" x="506"/>
        <item m="1" x="61"/>
        <item m="1" x="364"/>
        <item m="1" x="199"/>
        <item m="1" x="446"/>
        <item m="1" x="129"/>
        <item m="1" x="378"/>
        <item m="1" x="428"/>
        <item m="1" x="164"/>
        <item m="1" x="411"/>
        <item m="1" x="235"/>
        <item m="1" x="248"/>
        <item m="1" x="101"/>
        <item m="1" x="31"/>
        <item m="1" x="412"/>
        <item m="1" x="389"/>
        <item m="1" x="325"/>
        <item m="1" x="361"/>
        <item m="1" x="614"/>
        <item m="1" x="668"/>
        <item m="1" x="69"/>
        <item m="1" x="264"/>
        <item m="1" x="536"/>
        <item m="1" x="362"/>
        <item m="1" x="171"/>
        <item m="1" x="395"/>
        <item m="1" x="273"/>
        <item m="1" x="90"/>
        <item m="1" x="608"/>
        <item m="1" x="703"/>
        <item m="1" x="644"/>
        <item m="1" x="356"/>
        <item m="1" x="596"/>
        <item m="1" x="589"/>
        <item m="1" x="95"/>
        <item m="1" x="189"/>
        <item m="1" x="304"/>
        <item m="1" x="47"/>
        <item m="1" x="489"/>
        <item m="1" x="224"/>
        <item m="1" x="27"/>
        <item m="1" x="386"/>
        <item m="1" x="215"/>
        <item m="1" x="137"/>
        <item m="1" x="197"/>
        <item m="1" x="281"/>
        <item m="1" x="85"/>
        <item m="1" x="313"/>
        <item m="1" x="530"/>
        <item m="1" x="263"/>
        <item m="1" x="366"/>
        <item m="1" x="431"/>
        <item m="1" x="245"/>
        <item m="1" x="328"/>
        <item m="1" x="107"/>
        <item m="1" x="312"/>
        <item m="1" x="579"/>
        <item m="1" x="25"/>
        <item m="1" x="161"/>
        <item m="1" x="79"/>
        <item m="1" x="721"/>
        <item m="1" x="348"/>
        <item m="1" x="182"/>
        <item m="1" x="711"/>
        <item m="1" x="187"/>
        <item m="1" x="157"/>
        <item m="1" x="178"/>
        <item m="1" x="300"/>
        <item m="1" x="132"/>
        <item m="1" x="725"/>
        <item m="1" x="656"/>
        <item m="1" x="441"/>
        <item m="1" x="339"/>
        <item m="1" x="646"/>
        <item m="1" x="602"/>
        <item m="1" x="381"/>
        <item m="1" x="657"/>
        <item m="1" x="318"/>
        <item m="1" x="544"/>
        <item m="1" x="315"/>
        <item m="1" x="595"/>
        <item m="1" x="331"/>
        <item m="1" x="485"/>
        <item m="1" x="526"/>
        <item m="1" x="45"/>
        <item m="1" x="21"/>
        <item m="1" x="531"/>
        <item m="1" x="396"/>
        <item m="1" x="179"/>
        <item m="1" x="375"/>
        <item m="1" x="296"/>
        <item m="1" x="249"/>
        <item m="1" x="484"/>
        <item m="1" x="172"/>
        <item m="1" x="663"/>
        <item m="1" x="483"/>
        <item m="1" x="156"/>
        <item m="1" x="28"/>
        <item m="1" x="393"/>
        <item m="1" x="237"/>
        <item m="1" x="351"/>
        <item m="1" x="308"/>
        <item m="1" x="474"/>
        <item m="1" x="505"/>
        <item m="1" x="491"/>
        <item m="1" x="344"/>
        <item m="1" x="520"/>
        <item m="1" x="448"/>
        <item m="1" x="401"/>
        <item m="1" x="493"/>
        <item m="1" x="521"/>
        <item m="1" x="563"/>
        <item m="1" x="555"/>
        <item m="1" x="606"/>
        <item m="1" x="709"/>
        <item m="1" x="609"/>
        <item m="1" x="637"/>
        <item m="1" x="38"/>
        <item m="1" x="184"/>
        <item m="1" x="80"/>
        <item m="1" x="640"/>
        <item m="1" x="590"/>
        <item m="1" x="136"/>
        <item m="1" x="37"/>
        <item m="1" x="434"/>
        <item m="1" x="119"/>
        <item m="1" x="701"/>
        <item m="1" x="176"/>
        <item m="1" x="322"/>
        <item x="14"/>
        <item x="13"/>
        <item m="1" x="394"/>
        <item m="1" x="494"/>
        <item m="1" x="16"/>
        <item m="1" x="30"/>
        <item m="1" x="295"/>
        <item m="1" x="511"/>
        <item m="1" x="488"/>
        <item m="1" x="288"/>
        <item m="1" x="181"/>
        <item m="1" x="653"/>
        <item m="1" x="459"/>
        <item m="1" x="352"/>
        <item m="1" x="681"/>
        <item m="1" x="70"/>
        <item m="1" x="679"/>
        <item m="1" x="217"/>
        <item m="1" x="256"/>
        <item m="1" x="133"/>
        <item m="1" x="617"/>
        <item m="1" x="29"/>
        <item m="1" x="175"/>
        <item m="1" x="276"/>
        <item m="1" x="174"/>
        <item m="1" x="350"/>
        <item m="1" x="702"/>
        <item m="1" x="195"/>
        <item m="1" x="457"/>
        <item m="1" x="62"/>
        <item m="1" x="670"/>
        <item m="1" x="234"/>
        <item m="1" x="574"/>
        <item m="1" x="341"/>
        <item m="1" x="201"/>
        <item m="1" x="212"/>
        <item m="1" x="106"/>
        <item m="1" x="504"/>
        <item m="1" x="652"/>
        <item m="1" x="150"/>
        <item m="1" x="121"/>
        <item m="1" x="345"/>
        <item m="1" x="190"/>
        <item m="1" x="267"/>
        <item m="1" x="723"/>
        <item m="1" x="126"/>
        <item m="1" x="120"/>
        <item m="1" x="311"/>
        <item m="1" x="125"/>
        <item m="1" x="303"/>
        <item m="1" x="100"/>
        <item m="1" x="365"/>
        <item m="1" x="334"/>
        <item m="1" x="353"/>
        <item m="1" x="286"/>
        <item m="1" x="19"/>
        <item m="1" x="60"/>
        <item m="1" x="558"/>
        <item m="1" x="409"/>
        <item m="1" x="503"/>
        <item m="1" x="450"/>
        <item m="1" x="397"/>
        <item m="1" x="565"/>
        <item m="1" x="254"/>
        <item m="1" x="320"/>
        <item m="1" x="522"/>
        <item m="1" x="266"/>
        <item m="1" x="46"/>
        <item m="1" x="225"/>
        <item m="1" x="560"/>
        <item m="1" x="535"/>
        <item m="1" x="391"/>
        <item m="1" x="26"/>
        <item m="1" x="537"/>
        <item m="1" x="541"/>
        <item m="1" x="200"/>
        <item m="1" x="202"/>
        <item m="1" x="714"/>
        <item m="1" x="715"/>
        <item m="1" x="177"/>
        <item m="1" x="236"/>
        <item m="1" x="233"/>
        <item m="1" x="42"/>
        <item m="1" x="547"/>
        <item m="1" x="219"/>
        <item m="1" x="403"/>
        <item m="1" x="227"/>
        <item m="1" x="406"/>
        <item m="1" x="384"/>
        <item m="1" x="203"/>
        <item m="1" x="23"/>
        <item m="1" x="385"/>
        <item m="1" x="697"/>
        <item m="1" x="545"/>
        <item m="1" x="66"/>
        <item m="1" x="167"/>
        <item m="1" x="556"/>
        <item m="1" x="51"/>
        <item m="1" x="578"/>
        <item m="1" x="242"/>
        <item m="1" x="567"/>
        <item m="1" x="633"/>
        <item m="1" x="39"/>
        <item m="1" x="74"/>
        <item m="1" x="705"/>
        <item m="1" x="68"/>
        <item m="1" x="169"/>
        <item m="1" x="585"/>
        <item m="1" x="588"/>
        <item m="1" x="546"/>
        <item m="1" x="414"/>
        <item m="1" x="373"/>
        <item m="1" x="374"/>
        <item m="1" x="369"/>
        <item m="1" x="368"/>
        <item m="1" x="372"/>
        <item m="1" x="208"/>
        <item m="1" x="55"/>
        <item m="1" x="598"/>
        <item m="1" x="710"/>
        <item m="1" x="17"/>
        <item m="1" x="707"/>
        <item m="1" x="188"/>
        <item m="1" x="571"/>
        <item m="1" x="584"/>
        <item m="1" x="379"/>
        <item m="1" x="36"/>
        <item m="1" x="436"/>
        <item m="1" x="429"/>
        <item m="1" x="674"/>
        <item m="1" x="247"/>
        <item m="1" x="213"/>
        <item m="1" x="380"/>
        <item m="1" x="561"/>
        <item m="1" x="243"/>
        <item m="1" x="603"/>
        <item m="1" x="416"/>
        <item m="1" x="564"/>
        <item m="1" x="417"/>
        <item m="1" x="92"/>
        <item m="1" x="49"/>
        <item m="1" x="87"/>
        <item m="1" x="427"/>
        <item m="1" x="612"/>
        <item m="1" x="63"/>
        <item m="1" x="218"/>
        <item m="1" x="228"/>
        <item m="1" x="220"/>
        <item m="1" x="572"/>
        <item m="1" x="72"/>
        <item m="1" x="229"/>
        <item m="1" x="43"/>
        <item m="1" x="223"/>
        <item m="1" x="594"/>
        <item m="1" x="67"/>
        <item m="1" x="388"/>
        <item m="1" x="398"/>
        <item m="1" x="250"/>
        <item m="1" x="636"/>
        <item m="1" x="244"/>
        <item m="1" x="246"/>
        <item m="1" x="241"/>
        <item m="1" x="408"/>
        <item m="1" x="577"/>
        <item m="1" x="465"/>
        <item m="1" x="255"/>
        <item m="1" x="76"/>
        <item m="1" x="140"/>
        <item m="1" x="114"/>
        <item m="1" x="104"/>
        <item m="1" x="631"/>
        <item m="1" x="432"/>
        <item m="1" x="410"/>
        <item m="1" x="462"/>
        <item m="1" x="481"/>
        <item m="1" x="587"/>
        <item m="1" x="661"/>
        <item m="1" x="71"/>
        <item m="1" x="664"/>
        <item m="1" x="671"/>
        <item m="1" x="445"/>
        <item m="1" x="261"/>
        <item m="1" x="425"/>
        <item m="1" x="134"/>
        <item m="1" x="444"/>
        <item m="1" x="658"/>
        <item m="1" x="413"/>
        <item m="1" x="59"/>
        <item m="1" x="667"/>
        <item m="1" x="630"/>
        <item m="1" x="639"/>
        <item m="1" x="648"/>
        <item m="1" x="268"/>
        <item m="1" x="75"/>
        <item m="1" x="138"/>
        <item m="1" x="35"/>
        <item m="1" x="654"/>
        <item m="1" x="480"/>
        <item m="1" x="270"/>
        <item m="1" x="269"/>
        <item m="1" x="430"/>
        <item m="1" x="146"/>
        <item m="1" x="447"/>
        <item m="1" x="103"/>
        <item m="1" x="499"/>
        <item m="1" x="627"/>
        <item m="1" x="275"/>
        <item m="1" x="280"/>
        <item m="1" x="142"/>
        <item m="1" x="601"/>
        <item m="1" x="455"/>
        <item m="1" x="487"/>
        <item m="1" x="116"/>
        <item m="1" x="472"/>
        <item m="1" x="102"/>
        <item m="1" x="113"/>
        <item m="1" x="508"/>
        <item m="1" x="310"/>
        <item m="1" x="89"/>
        <item m="1" x="513"/>
        <item m="1" x="643"/>
        <item m="1" x="647"/>
        <item m="1" x="502"/>
        <item m="1" x="314"/>
        <item m="1" x="155"/>
        <item m="1" x="110"/>
        <item m="1" x="638"/>
        <item m="1" x="629"/>
        <item m="1" x="170"/>
        <item m="1" x="127"/>
        <item m="1" x="452"/>
        <item m="1" x="84"/>
        <item m="1" x="680"/>
        <item m="1" x="259"/>
        <item m="1" x="118"/>
        <item m="1" x="659"/>
        <item m="1" x="191"/>
        <item m="1" x="492"/>
        <item m="1" x="650"/>
        <item m="1" x="183"/>
        <item m="1" x="162"/>
        <item m="1" x="289"/>
        <item m="1" x="86"/>
        <item m="1" x="665"/>
        <item m="1" x="514"/>
        <item m="1" x="285"/>
        <item m="1" x="287"/>
        <item m="1" x="662"/>
        <item m="1" x="478"/>
        <item m="1" x="554"/>
        <item m="1" x="517"/>
        <item m="1" x="453"/>
        <item m="1" x="377"/>
        <item m="1" x="88"/>
        <item m="1" x="689"/>
        <item m="1" x="115"/>
        <item m="1" x="461"/>
        <item m="1" x="442"/>
        <item m="1" x="581"/>
        <item m="1" x="96"/>
        <item m="1" x="111"/>
        <item m="1" x="676"/>
        <item m="1" x="625"/>
        <item m="1" x="327"/>
        <item m="1" x="329"/>
        <item m="1" x="163"/>
        <item m="1" x="151"/>
        <item m="1" x="141"/>
        <item m="1" x="301"/>
        <item m="1" x="463"/>
        <item m="1" x="466"/>
        <item m="1" x="153"/>
        <item m="1" x="166"/>
        <item m="1" x="468"/>
        <item m="1" x="515"/>
        <item m="1" x="516"/>
        <item m="1" x="198"/>
        <item m="1" x="282"/>
        <item m="1" x="464"/>
        <item m="1" x="319"/>
        <item m="1" x="277"/>
        <item m="1" x="482"/>
        <item m="1" x="529"/>
        <item m="1" x="677"/>
        <item m="1" x="370"/>
        <item m="1" x="194"/>
        <item m="1" x="524"/>
        <item m="1" x="144"/>
        <item m="1" x="337"/>
        <item m="1" x="611"/>
        <item m="1" x="207"/>
        <item m="1" x="299"/>
        <item m="1" x="105"/>
        <item m="1" x="204"/>
        <item m="1" x="112"/>
        <item m="1" x="616"/>
        <item m="1" x="669"/>
        <item m="1" x="231"/>
        <item m="1" x="317"/>
        <item m="1" x="54"/>
        <item m="1" x="686"/>
        <item m="1" x="83"/>
        <item m="1" x="593"/>
        <item m="1" x="73"/>
        <item m="1" x="713"/>
        <item m="1" x="354"/>
        <item m="1" x="467"/>
        <item m="1" x="81"/>
        <item m="1" x="251"/>
        <item m="1" x="316"/>
        <item m="1" x="387"/>
        <item m="1" x="433"/>
        <item m="1" x="258"/>
        <item m="1" x="610"/>
        <item m="1" x="582"/>
        <item m="1" x="518"/>
        <item x="0"/>
        <item m="1" x="252"/>
        <item m="1" x="570"/>
        <item m="1" x="265"/>
        <item m="1" x="591"/>
        <item m="1" x="209"/>
        <item m="1" x="82"/>
        <item m="1" x="706"/>
        <item m="1" x="724"/>
        <item m="1" x="147"/>
        <item m="1" x="293"/>
        <item m="1" x="623"/>
        <item m="1" x="696"/>
        <item x="9"/>
        <item m="1" x="548"/>
        <item x="10"/>
        <item x="11"/>
        <item x="12"/>
        <item m="1" x="196"/>
        <item m="1" x="148"/>
        <item m="1" x="349"/>
        <item x="8"/>
        <item m="1" x="607"/>
        <item m="1" x="479"/>
        <item m="1" x="239"/>
        <item m="1" x="695"/>
        <item m="1" x="260"/>
        <item m="1" x="704"/>
        <item m="1" x="165"/>
        <item x="1"/>
        <item x="2"/>
        <item x="3"/>
        <item x="4"/>
        <item x="5"/>
        <item x="6"/>
        <item x="7"/>
        <item t="default"/>
      </items>
    </pivotField>
  </pivotFields>
  <rowFields count="1">
    <field x="5"/>
  </rowFields>
  <rowItems count="16">
    <i>
      <x v="374"/>
    </i>
    <i>
      <x v="375"/>
    </i>
    <i>
      <x v="690"/>
    </i>
    <i>
      <x v="703"/>
    </i>
    <i>
      <x v="705"/>
    </i>
    <i>
      <x v="706"/>
    </i>
    <i>
      <x v="707"/>
    </i>
    <i>
      <x v="711"/>
    </i>
    <i>
      <x v="719"/>
    </i>
    <i>
      <x v="720"/>
    </i>
    <i>
      <x v="721"/>
    </i>
    <i>
      <x v="722"/>
    </i>
    <i>
      <x v="723"/>
    </i>
    <i>
      <x v="724"/>
    </i>
    <i>
      <x v="725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SurfaceCoverPF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"/>
  <sheetViews>
    <sheetView topLeftCell="A10" workbookViewId="0">
      <selection activeCell="A12" sqref="A12"/>
    </sheetView>
  </sheetViews>
  <sheetFormatPr defaultRowHeight="15" x14ac:dyDescent="0.25"/>
  <cols>
    <col min="1" max="1" width="24" bestFit="1" customWidth="1"/>
    <col min="2" max="2" width="14.85546875" bestFit="1" customWidth="1"/>
  </cols>
  <sheetData>
    <row r="3" spans="1:2" x14ac:dyDescent="0.25">
      <c r="A3" s="4" t="s">
        <v>12</v>
      </c>
      <c r="B3" t="s">
        <v>15</v>
      </c>
    </row>
    <row r="4" spans="1:2" x14ac:dyDescent="0.25">
      <c r="A4" s="5" t="s">
        <v>13</v>
      </c>
      <c r="B4" s="6"/>
    </row>
    <row r="5" spans="1:2" x14ac:dyDescent="0.25">
      <c r="A5" s="5" t="s">
        <v>16</v>
      </c>
      <c r="B5" s="6">
        <v>1</v>
      </c>
    </row>
    <row r="6" spans="1:2" x14ac:dyDescent="0.25">
      <c r="A6" s="5" t="s">
        <v>19</v>
      </c>
      <c r="B6" s="6">
        <v>1</v>
      </c>
    </row>
    <row r="7" spans="1:2" x14ac:dyDescent="0.25">
      <c r="A7" s="5" t="s">
        <v>53</v>
      </c>
      <c r="B7" s="6">
        <v>1</v>
      </c>
    </row>
    <row r="8" spans="1:2" x14ac:dyDescent="0.25">
      <c r="A8" s="5" t="s">
        <v>22</v>
      </c>
      <c r="B8" s="6">
        <v>1</v>
      </c>
    </row>
    <row r="9" spans="1:2" x14ac:dyDescent="0.25">
      <c r="A9" s="5" t="s">
        <v>23</v>
      </c>
      <c r="B9" s="6">
        <v>1</v>
      </c>
    </row>
    <row r="10" spans="1:2" x14ac:dyDescent="0.25">
      <c r="A10" s="5" t="s">
        <v>25</v>
      </c>
      <c r="B10" s="6">
        <v>1</v>
      </c>
    </row>
    <row r="11" spans="1:2" x14ac:dyDescent="0.25">
      <c r="A11" s="5" t="s">
        <v>51</v>
      </c>
      <c r="B11" s="6">
        <v>1</v>
      </c>
    </row>
    <row r="12" spans="1:2" x14ac:dyDescent="0.25">
      <c r="A12" s="5" t="s">
        <v>30</v>
      </c>
      <c r="B12" s="6">
        <v>1</v>
      </c>
    </row>
    <row r="13" spans="1:2" x14ac:dyDescent="0.25">
      <c r="A13" s="5" t="s">
        <v>33</v>
      </c>
      <c r="B13" s="6">
        <v>1</v>
      </c>
    </row>
    <row r="14" spans="1:2" x14ac:dyDescent="0.25">
      <c r="A14" s="5" t="s">
        <v>36</v>
      </c>
      <c r="B14" s="6">
        <v>1</v>
      </c>
    </row>
    <row r="15" spans="1:2" x14ac:dyDescent="0.25">
      <c r="A15" s="5" t="s">
        <v>39</v>
      </c>
      <c r="B15" s="6">
        <v>1</v>
      </c>
    </row>
    <row r="16" spans="1:2" x14ac:dyDescent="0.25">
      <c r="A16" s="5" t="s">
        <v>42</v>
      </c>
      <c r="B16" s="6">
        <v>1</v>
      </c>
    </row>
    <row r="17" spans="1:2" x14ac:dyDescent="0.25">
      <c r="A17" s="5" t="s">
        <v>45</v>
      </c>
      <c r="B17" s="6">
        <v>1</v>
      </c>
    </row>
    <row r="18" spans="1:2" x14ac:dyDescent="0.25">
      <c r="A18" s="5" t="s">
        <v>48</v>
      </c>
      <c r="B18" s="6">
        <v>1</v>
      </c>
    </row>
    <row r="19" spans="1:2" x14ac:dyDescent="0.25">
      <c r="A19" s="5" t="s">
        <v>14</v>
      </c>
      <c r="B19" s="6">
        <v>14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pane ySplit="1" topLeftCell="A2" activePane="bottomLeft" state="frozen"/>
      <selection pane="bottomLeft" activeCell="B13" sqref="B13"/>
    </sheetView>
  </sheetViews>
  <sheetFormatPr defaultRowHeight="15" x14ac:dyDescent="0.25"/>
  <cols>
    <col min="1" max="1" width="14.7109375" style="3" customWidth="1"/>
    <col min="2" max="2" width="18.28515625" customWidth="1"/>
    <col min="4" max="4" width="15.42578125" customWidth="1"/>
    <col min="5" max="5" width="56.5703125" customWidth="1"/>
    <col min="7" max="7" width="39.42578125" customWidth="1"/>
    <col min="8" max="8" width="10.7109375" customWidth="1"/>
    <col min="9" max="9" width="22" customWidth="1"/>
    <col min="10" max="10" width="51.7109375" customWidth="1"/>
  </cols>
  <sheetData>
    <row r="1" spans="1:10" x14ac:dyDescent="0.25">
      <c r="A1" s="3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3" t="s">
        <v>27</v>
      </c>
      <c r="B2" t="s">
        <v>18</v>
      </c>
      <c r="C2" t="s">
        <v>17</v>
      </c>
      <c r="D2" t="s">
        <v>19</v>
      </c>
      <c r="E2" t="str">
        <f>"&lt;" &amp; BaseURI &amp; "/" &amp; D2 &amp; "&gt;"</f>
        <v>&lt;http://codes.wmo.int/wmdr/SurfaceCoverPFT/water&gt;</v>
      </c>
      <c r="F2" t="s">
        <v>10</v>
      </c>
      <c r="G2" t="str">
        <f t="shared" ref="G2:G7" si="0">"'" &amp; C2 &amp; "'@en"</f>
        <v>'None of the codes in the table are applicable in the context of this particular observation (nilReason)'@en</v>
      </c>
      <c r="H2" t="s">
        <v>11</v>
      </c>
      <c r="I2" t="str">
        <f t="shared" ref="I2:I7" si="1">G2</f>
        <v>'None of the codes in the table are applicable in the context of this particular observation (nilReason)'@en</v>
      </c>
      <c r="J2" t="str">
        <f t="shared" ref="J2:J7" si="2">D2</f>
        <v>water</v>
      </c>
    </row>
    <row r="3" spans="1:10" x14ac:dyDescent="0.25">
      <c r="A3" s="3" t="s">
        <v>28</v>
      </c>
      <c r="B3" t="s">
        <v>29</v>
      </c>
      <c r="C3" t="str">
        <f>B3 &amp; " - Definition to be inserted"</f>
        <v>Evergreen Needleleaf trees - Definition to be inserted</v>
      </c>
      <c r="D3" t="s">
        <v>30</v>
      </c>
      <c r="E3" t="str">
        <f>"&lt;" &amp; BaseURI &amp; "/" &amp; D3 &amp; "&gt;"</f>
        <v>&lt;http://codes.wmo.int/wmdr/SurfaceCoverPFT/evergreenNeedleTrees&gt;</v>
      </c>
      <c r="F3" t="s">
        <v>10</v>
      </c>
      <c r="G3" t="str">
        <f t="shared" si="0"/>
        <v>'Evergreen Needleleaf trees - Definition to be inserted'@en</v>
      </c>
      <c r="H3" t="s">
        <v>11</v>
      </c>
      <c r="I3" t="str">
        <f t="shared" si="1"/>
        <v>'Evergreen Needleleaf trees - Definition to be inserted'@en</v>
      </c>
      <c r="J3" t="str">
        <f t="shared" si="2"/>
        <v>evergreenNeedleTrees</v>
      </c>
    </row>
    <row r="4" spans="1:10" x14ac:dyDescent="0.25">
      <c r="A4" s="3" t="s">
        <v>31</v>
      </c>
      <c r="B4" t="s">
        <v>32</v>
      </c>
      <c r="C4" t="str">
        <f t="shared" ref="C4:C15" si="3">B4 &amp; " - Definition to be inserted"</f>
        <v>Evergreen Broadleaf trees - Definition to be inserted</v>
      </c>
      <c r="D4" t="s">
        <v>33</v>
      </c>
      <c r="E4" t="str">
        <f>"&lt;" &amp; BaseURI &amp; "/" &amp; D4 &amp; "&gt;"</f>
        <v>&lt;http://codes.wmo.int/wmdr/SurfaceCoverPFT/evergreenBroadleafTrees&gt;</v>
      </c>
      <c r="F4" t="s">
        <v>10</v>
      </c>
      <c r="G4" t="str">
        <f t="shared" si="0"/>
        <v>'Evergreen Broadleaf trees - Definition to be inserted'@en</v>
      </c>
      <c r="H4" t="s">
        <v>11</v>
      </c>
      <c r="I4" t="str">
        <f t="shared" si="1"/>
        <v>'Evergreen Broadleaf trees - Definition to be inserted'@en</v>
      </c>
      <c r="J4" t="str">
        <f t="shared" si="2"/>
        <v>evergreenBroadleafTrees</v>
      </c>
    </row>
    <row r="5" spans="1:10" x14ac:dyDescent="0.25">
      <c r="A5" s="3" t="s">
        <v>34</v>
      </c>
      <c r="B5" t="s">
        <v>35</v>
      </c>
      <c r="C5" t="str">
        <f t="shared" si="3"/>
        <v>Deciduous Needleleaf trees - Definition to be inserted</v>
      </c>
      <c r="D5" t="s">
        <v>36</v>
      </c>
      <c r="E5" t="str">
        <f>"&lt;" &amp; BaseURI &amp; "/" &amp; D5 &amp; "&gt;"</f>
        <v>&lt;http://codes.wmo.int/wmdr/SurfaceCoverPFT/deciduousNeedleafTrees&gt;</v>
      </c>
      <c r="F5" t="s">
        <v>10</v>
      </c>
      <c r="G5" t="str">
        <f t="shared" si="0"/>
        <v>'Deciduous Needleleaf trees - Definition to be inserted'@en</v>
      </c>
      <c r="H5" t="s">
        <v>11</v>
      </c>
      <c r="I5" t="str">
        <f t="shared" si="1"/>
        <v>'Deciduous Needleleaf trees - Definition to be inserted'@en</v>
      </c>
      <c r="J5" t="str">
        <f t="shared" si="2"/>
        <v>deciduousNeedleafTrees</v>
      </c>
    </row>
    <row r="6" spans="1:10" x14ac:dyDescent="0.25">
      <c r="A6" s="3" t="s">
        <v>37</v>
      </c>
      <c r="B6" t="s">
        <v>38</v>
      </c>
      <c r="C6" t="str">
        <f t="shared" si="3"/>
        <v>Deciduous Broadleaf trees - Definition to be inserted</v>
      </c>
      <c r="D6" t="s">
        <v>39</v>
      </c>
      <c r="E6" t="str">
        <f>"&lt;" &amp; BaseURI &amp; "/" &amp; D6 &amp; "&gt;"</f>
        <v>&lt;http://codes.wmo.int/wmdr/SurfaceCoverPFT/deciduousBroadleafTrees&gt;</v>
      </c>
      <c r="F6" t="s">
        <v>10</v>
      </c>
      <c r="G6" t="str">
        <f t="shared" si="0"/>
        <v>'Deciduous Broadleaf trees - Definition to be inserted'@en</v>
      </c>
      <c r="H6" t="s">
        <v>11</v>
      </c>
      <c r="I6" t="str">
        <f t="shared" si="1"/>
        <v>'Deciduous Broadleaf trees - Definition to be inserted'@en</v>
      </c>
      <c r="J6" t="str">
        <f t="shared" si="2"/>
        <v>deciduousBroadleafTrees</v>
      </c>
    </row>
    <row r="7" spans="1:10" x14ac:dyDescent="0.25">
      <c r="A7" s="3" t="s">
        <v>40</v>
      </c>
      <c r="B7" t="s">
        <v>41</v>
      </c>
      <c r="C7" t="str">
        <f t="shared" si="3"/>
        <v>Shrub - Definition to be inserted</v>
      </c>
      <c r="D7" t="s">
        <v>42</v>
      </c>
      <c r="E7" t="str">
        <f>"&lt;" &amp; BaseURI &amp; "/" &amp; D7 &amp; "&gt;"</f>
        <v>&lt;http://codes.wmo.int/wmdr/SurfaceCoverPFT/shrub&gt;</v>
      </c>
      <c r="F7" t="s">
        <v>10</v>
      </c>
      <c r="G7" t="str">
        <f t="shared" si="0"/>
        <v>'Shrub - Definition to be inserted'@en</v>
      </c>
      <c r="H7" t="s">
        <v>11</v>
      </c>
      <c r="I7" t="str">
        <f t="shared" si="1"/>
        <v>'Shrub - Definition to be inserted'@en</v>
      </c>
      <c r="J7" t="str">
        <f t="shared" si="2"/>
        <v>shrub</v>
      </c>
    </row>
    <row r="8" spans="1:10" x14ac:dyDescent="0.25">
      <c r="A8" s="3" t="s">
        <v>43</v>
      </c>
      <c r="B8" t="s">
        <v>44</v>
      </c>
      <c r="C8" t="str">
        <f t="shared" si="3"/>
        <v>Grass - Definition to be inserted</v>
      </c>
      <c r="D8" t="s">
        <v>45</v>
      </c>
      <c r="E8" t="str">
        <f>"&lt;" &amp; BaseURI &amp; "/" &amp; D8 &amp; "&gt;"</f>
        <v>&lt;http://codes.wmo.int/wmdr/SurfaceCoverPFT/grass&gt;</v>
      </c>
      <c r="F8" t="s">
        <v>10</v>
      </c>
      <c r="G8" t="str">
        <f t="shared" ref="G8:G11" si="4">"'" &amp; C8 &amp; "'@en"</f>
        <v>'Grass - Definition to be inserted'@en</v>
      </c>
      <c r="H8" t="s">
        <v>11</v>
      </c>
      <c r="I8" t="str">
        <f t="shared" ref="I8:I11" si="5">G8</f>
        <v>'Grass - Definition to be inserted'@en</v>
      </c>
      <c r="J8" t="str">
        <f t="shared" ref="J8:J11" si="6">D8</f>
        <v>grass</v>
      </c>
    </row>
    <row r="9" spans="1:10" x14ac:dyDescent="0.25">
      <c r="A9" s="3" t="s">
        <v>46</v>
      </c>
      <c r="B9" t="s">
        <v>47</v>
      </c>
      <c r="C9" t="str">
        <f t="shared" si="3"/>
        <v>Cereal crops - Definition to be inserted</v>
      </c>
      <c r="D9" t="s">
        <v>48</v>
      </c>
      <c r="E9" t="str">
        <f>"&lt;" &amp; BaseURI &amp; "/" &amp; D9 &amp; "&gt;"</f>
        <v>&lt;http://codes.wmo.int/wmdr/SurfaceCoverPFT/cerealCrops&gt;</v>
      </c>
      <c r="F9" t="s">
        <v>10</v>
      </c>
      <c r="G9" t="str">
        <f t="shared" si="4"/>
        <v>'Cereal crops - Definition to be inserted'@en</v>
      </c>
      <c r="H9" t="s">
        <v>11</v>
      </c>
      <c r="I9" t="str">
        <f t="shared" si="5"/>
        <v>'Cereal crops - Definition to be inserted'@en</v>
      </c>
      <c r="J9" t="str">
        <f t="shared" si="6"/>
        <v>cerealCrops</v>
      </c>
    </row>
    <row r="10" spans="1:10" x14ac:dyDescent="0.25">
      <c r="A10" s="3" t="s">
        <v>49</v>
      </c>
      <c r="B10" t="s">
        <v>50</v>
      </c>
      <c r="C10" t="str">
        <f t="shared" si="3"/>
        <v>Broad-leaf crops - Definition to be inserted</v>
      </c>
      <c r="D10" t="s">
        <v>51</v>
      </c>
      <c r="E10" t="str">
        <f>"&lt;" &amp; BaseURI &amp; "/" &amp; D10 &amp; "&gt;"</f>
        <v>&lt;http://codes.wmo.int/wmdr/SurfaceCoverPFT/broadLeafCrops&gt;</v>
      </c>
      <c r="F10" t="s">
        <v>10</v>
      </c>
      <c r="G10" t="str">
        <f t="shared" si="4"/>
        <v>'Broad-leaf crops - Definition to be inserted'@en</v>
      </c>
      <c r="H10" t="s">
        <v>11</v>
      </c>
      <c r="I10" t="str">
        <f t="shared" si="5"/>
        <v>'Broad-leaf crops - Definition to be inserted'@en</v>
      </c>
      <c r="J10" t="str">
        <f t="shared" si="6"/>
        <v>broadLeafCrops</v>
      </c>
    </row>
    <row r="11" spans="1:10" x14ac:dyDescent="0.25">
      <c r="A11" s="3" t="s">
        <v>52</v>
      </c>
      <c r="B11" t="s">
        <v>20</v>
      </c>
      <c r="C11" t="str">
        <f t="shared" si="3"/>
        <v>Urban and built-up - Definition to be inserted</v>
      </c>
      <c r="D11" t="s">
        <v>53</v>
      </c>
      <c r="E11" t="str">
        <f>"&lt;" &amp; BaseURI &amp; "/" &amp; D11 &amp; "&gt;"</f>
        <v>&lt;http://codes.wmo.int/wmdr/SurfaceCoverPFT/urbanBuiltUp&gt;</v>
      </c>
      <c r="F11" t="s">
        <v>10</v>
      </c>
      <c r="G11" t="str">
        <f t="shared" si="4"/>
        <v>'Urban and built-up - Definition to be inserted'@en</v>
      </c>
      <c r="H11" t="s">
        <v>11</v>
      </c>
      <c r="I11" t="str">
        <f t="shared" si="5"/>
        <v>'Urban and built-up - Definition to be inserted'@en</v>
      </c>
      <c r="J11" t="str">
        <f t="shared" si="6"/>
        <v>urbanBuiltUp</v>
      </c>
    </row>
    <row r="12" spans="1:10" x14ac:dyDescent="0.25">
      <c r="A12" s="3" t="s">
        <v>54</v>
      </c>
      <c r="B12" t="s">
        <v>21</v>
      </c>
      <c r="C12" t="str">
        <f t="shared" si="3"/>
        <v>Snow and ice - Definition to be inserted</v>
      </c>
      <c r="D12" t="s">
        <v>22</v>
      </c>
      <c r="E12" t="str">
        <f>"&lt;" &amp; BaseURI &amp; "/" &amp; D12 &amp; "&gt;"</f>
        <v>&lt;http://codes.wmo.int/wmdr/SurfaceCoverPFT/snowIce&gt;</v>
      </c>
      <c r="F12" t="s">
        <v>10</v>
      </c>
      <c r="G12" t="str">
        <f t="shared" ref="G12:G15" si="7">"'" &amp; C12 &amp; "'@en"</f>
        <v>'Snow and ice - Definition to be inserted'@en</v>
      </c>
      <c r="H12" t="s">
        <v>11</v>
      </c>
      <c r="I12" t="str">
        <f t="shared" ref="I12:I15" si="8">G12</f>
        <v>'Snow and ice - Definition to be inserted'@en</v>
      </c>
      <c r="J12" t="str">
        <f t="shared" ref="J12:J15" si="9">D12</f>
        <v>snowIce</v>
      </c>
    </row>
    <row r="13" spans="1:10" x14ac:dyDescent="0.25">
      <c r="A13" s="3" t="s">
        <v>55</v>
      </c>
      <c r="B13" t="s">
        <v>56</v>
      </c>
      <c r="C13" t="str">
        <f t="shared" si="3"/>
        <v>Barren or sparse vegetation - Definition to be inserted</v>
      </c>
      <c r="D13" t="s">
        <v>23</v>
      </c>
      <c r="E13" t="str">
        <f>"&lt;" &amp; BaseURI &amp; "/" &amp; D13 &amp; "&gt;"</f>
        <v>&lt;http://codes.wmo.int/wmdr/SurfaceCoverPFT/barren&gt;</v>
      </c>
      <c r="F13" t="s">
        <v>10</v>
      </c>
      <c r="G13" t="str">
        <f t="shared" si="7"/>
        <v>'Barren or sparse vegetation - Definition to be inserted'@en</v>
      </c>
      <c r="H13" t="s">
        <v>11</v>
      </c>
      <c r="I13" t="str">
        <f t="shared" si="8"/>
        <v>'Barren or sparse vegetation - Definition to be inserted'@en</v>
      </c>
      <c r="J13" t="str">
        <f t="shared" si="9"/>
        <v>barren</v>
      </c>
    </row>
    <row r="14" spans="1:10" x14ac:dyDescent="0.25">
      <c r="A14" s="3" t="s">
        <v>57</v>
      </c>
      <c r="B14" t="s">
        <v>24</v>
      </c>
      <c r="C14" t="str">
        <f t="shared" si="3"/>
        <v>Unclassified - Definition to be inserted</v>
      </c>
      <c r="D14" t="s">
        <v>25</v>
      </c>
      <c r="E14" t="str">
        <f>"&lt;" &amp; BaseURI &amp; "/" &amp; D14 &amp; "&gt;"</f>
        <v>&lt;http://codes.wmo.int/wmdr/SurfaceCoverPFT/unclassified&gt;</v>
      </c>
      <c r="F14" t="s">
        <v>10</v>
      </c>
      <c r="G14" t="str">
        <f t="shared" si="7"/>
        <v>'Unclassified - Definition to be inserted'@en</v>
      </c>
      <c r="H14" t="s">
        <v>11</v>
      </c>
      <c r="I14" t="str">
        <f t="shared" si="8"/>
        <v>'Unclassified - Definition to be inserted'@en</v>
      </c>
      <c r="J14" t="str">
        <f t="shared" si="9"/>
        <v>unclassified</v>
      </c>
    </row>
    <row r="15" spans="1:10" x14ac:dyDescent="0.25">
      <c r="A15" s="3" t="s">
        <v>58</v>
      </c>
      <c r="B15" t="s">
        <v>59</v>
      </c>
      <c r="C15" t="str">
        <f t="shared" si="3"/>
        <v>Fill Value - Definition to be inserted</v>
      </c>
      <c r="D15" t="s">
        <v>16</v>
      </c>
      <c r="E15" t="str">
        <f>"&lt;" &amp; BaseURI &amp; "/" &amp; D15 &amp; "&gt;"</f>
        <v>&lt;http://codes.wmo.int/wmdr/SurfaceCoverPFT/NA&gt;</v>
      </c>
      <c r="F15" t="s">
        <v>10</v>
      </c>
      <c r="G15" t="str">
        <f t="shared" si="7"/>
        <v>'Fill Value - Definition to be inserted'@en</v>
      </c>
      <c r="H15" t="s">
        <v>11</v>
      </c>
      <c r="I15" t="str">
        <f t="shared" si="8"/>
        <v>'Fill Value - Definition to be inserted'@en</v>
      </c>
      <c r="J15" t="str">
        <f t="shared" si="9"/>
        <v>NA</v>
      </c>
    </row>
  </sheetData>
  <autoFilter ref="A1:J1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24.85546875" customWidth="1"/>
  </cols>
  <sheetData>
    <row r="1" spans="1:1" ht="23.25" customHeight="1" x14ac:dyDescent="0.25">
      <c r="A1" s="2" t="s">
        <v>26</v>
      </c>
    </row>
  </sheetData>
  <hyperlinks>
    <hyperlink ref="A1" r:id="rId1" display="http://codes.wmo.int/common/wmdsSurfaceCoverPFT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2017-03-20T15:40:35Z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