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07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TableEntries!$A$1:$J$14</definedName>
    <definedName name="BaseURI">References!$A$1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E15" i="1" l="1"/>
  <c r="G15" i="1"/>
  <c r="I15" i="1" s="1"/>
  <c r="J15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J3" i="1" l="1"/>
  <c r="J4" i="1"/>
  <c r="J5" i="1"/>
  <c r="J6" i="1"/>
  <c r="J7" i="1"/>
  <c r="J8" i="1"/>
  <c r="J9" i="1"/>
  <c r="J10" i="1"/>
  <c r="J11" i="1"/>
  <c r="J12" i="1"/>
  <c r="J13" i="1"/>
  <c r="J14" i="1"/>
  <c r="G3" i="1"/>
  <c r="I3" i="1" s="1"/>
  <c r="G4" i="1"/>
  <c r="I4" i="1" s="1"/>
  <c r="G5" i="1"/>
  <c r="I5" i="1" s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2" i="1" l="1"/>
  <c r="I2" i="1" s="1"/>
  <c r="J2" i="1"/>
</calcChain>
</file>

<file path=xl/sharedStrings.xml><?xml version="1.0" encoding="utf-8"?>
<sst xmlns="http://schemas.openxmlformats.org/spreadsheetml/2006/main" count="113" uniqueCount="73">
  <si>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</si>
  <si>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</si>
  <si>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</si>
  <si>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</si>
  <si>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</si>
  <si>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</si>
  <si>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</si>
  <si>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</si>
  <si>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</si>
  <si>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</si>
  <si>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</si>
  <si>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</si>
  <si>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1</t>
  </si>
  <si>
    <t>2</t>
  </si>
  <si>
    <t>3</t>
  </si>
  <si>
    <t>4</t>
  </si>
  <si>
    <t>5</t>
  </si>
  <si>
    <t>7</t>
  </si>
  <si>
    <t>8</t>
  </si>
  <si>
    <t>Row Labels</t>
  </si>
  <si>
    <t>(blank)</t>
  </si>
  <si>
    <t>Grand Total</t>
  </si>
  <si>
    <t>Count of @id</t>
  </si>
  <si>
    <t>6</t>
  </si>
  <si>
    <t>9</t>
  </si>
  <si>
    <t>10</t>
  </si>
  <si>
    <t>11</t>
  </si>
  <si>
    <t>12</t>
  </si>
  <si>
    <t>13</t>
  </si>
  <si>
    <t>http://codes.wmo.int/wmdr/DataCommunicationMethod/</t>
  </si>
  <si>
    <t>Voice/landline</t>
  </si>
  <si>
    <t>Voice communications using a fixed terrestrial telecommunications network</t>
  </si>
  <si>
    <t>voiceLandline</t>
  </si>
  <si>
    <t>Voice/cellular</t>
  </si>
  <si>
    <t>Voice communications using a cellular or similar terrestrial telecommunications network</t>
  </si>
  <si>
    <t>voiceCellular</t>
  </si>
  <si>
    <t>Voice/radio</t>
  </si>
  <si>
    <t>Voice communications using a direct radio system (such as VHF, HF SSB)</t>
  </si>
  <si>
    <t>voiceRadio</t>
  </si>
  <si>
    <t>Voice/satellite</t>
  </si>
  <si>
    <t>voiceSatellite</t>
  </si>
  <si>
    <t>Data/landline</t>
  </si>
  <si>
    <t>Data communications (digital or modem) using a fixed terrestrial telecommunications network (copper or fibre)</t>
  </si>
  <si>
    <t>dataLandline</t>
  </si>
  <si>
    <t>Data/cellular</t>
  </si>
  <si>
    <t>dataCellular</t>
  </si>
  <si>
    <t>Data/radio</t>
  </si>
  <si>
    <t>Data communications (digital or modem) using a direct radio system (such as VHF, HF SSB, microwave)</t>
  </si>
  <si>
    <t>dataRadio</t>
  </si>
  <si>
    <t>Data/satellite/geostationary</t>
  </si>
  <si>
    <t>Data communications (digital or modem) using a geostationary satellite service (such as METEOSAT)</t>
  </si>
  <si>
    <t>dataSatGeostationary</t>
  </si>
  <si>
    <t>Data/satellite/constellation</t>
  </si>
  <si>
    <t>Data communications (digital or modem) using a satellite constellation service (such as IRIDIUM)</t>
  </si>
  <si>
    <t>dataSatConstellation</t>
  </si>
  <si>
    <t>Data/satellite/intermittent</t>
  </si>
  <si>
    <t>Data communications (digital or modem) using a satellite service with intermittent cover (such as ARGOS)</t>
  </si>
  <si>
    <t>dataSatIntermittent</t>
  </si>
  <si>
    <t>Fax/landline</t>
  </si>
  <si>
    <t>Facsimile using fixed terrestrial telecommunications network</t>
  </si>
  <si>
    <t>faxLandline</t>
  </si>
  <si>
    <t>Fax/cellular</t>
  </si>
  <si>
    <t>faxCellular</t>
  </si>
  <si>
    <t>Fax/radio</t>
  </si>
  <si>
    <t>Facsimile using a direct radio system (such as VHF, HF SSB)</t>
  </si>
  <si>
    <t>faxRadio</t>
  </si>
  <si>
    <t>14</t>
  </si>
  <si>
    <t>Post</t>
  </si>
  <si>
    <t>Physical transfer of information by postal, delivery service, courier service or similar</t>
  </si>
  <si>
    <t>post</t>
  </si>
  <si>
    <t>Voice communications using a satellite telecommunications network</t>
  </si>
  <si>
    <t>Data communications (digital or modem) using a cellular or similar terrestrial telecommunications network</t>
  </si>
  <si>
    <t>Facsimile using a cellular or similar terrestrial telecommunications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</si>
</sst>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685170833334" createdVersion="4" refreshedVersion="4" minRefreshableVersion="3" recordCount="15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689">
        <s v="voiceLandline"/>
        <s v="voiceCellular"/>
        <s v="voiceRadio"/>
        <s v="voiceSatellite"/>
        <s v="dataLandline"/>
        <s v="dataCellular"/>
        <s v="dataRadio"/>
        <s v="dataSatGeostationary"/>
        <s v="dataSatConstellation"/>
        <s v="dataSatIntermittent"/>
        <s v="faxLandline"/>
        <s v="faxCellular"/>
        <s v="faxRadio"/>
        <s v="post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CAN" u="1"/>
        <s v="MUS" u="1"/>
        <s v="JOR" u="1"/>
        <s v="cryonet" u="1"/>
        <s v="argoSIO" u="1"/>
        <s v="OS-NIWA" u="1"/>
        <s v="vosRU" u="1"/>
        <s v="RWA" u="1"/>
        <s v="OS-IFREMER" u="1"/>
        <s v="SYC" u="1"/>
        <s v="GEO" u="1"/>
        <s v="LKA" u="1"/>
        <s v="PSE" u="1"/>
        <s v="nonAffiliated" u="1"/>
        <s v="argoEqFERHRI" u="1"/>
        <s v="GAB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CORIOLIS-REMOCEAN EQ" u="1"/>
        <s v="MAR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galionEarlinet" u="1"/>
        <s v="galionMplnet" u="1"/>
        <s v="YEM" u="1"/>
        <s v="osHCMR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goEqORI" u="1"/>
        <s v="seaFixed" u="1"/>
        <s v="CRI" u="1"/>
        <s v="argoEqBSH" u="1"/>
        <s v="dbcpBshMB" u="1"/>
        <s v="osJAMSTEC" u="1"/>
        <s v="ERI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vosCA" u="1"/>
        <s v="aline" u="1"/>
        <s v="dbcpNDBCNASA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argoCoriolisSpice" u="1"/>
        <s v="northCentralAmericaCaribbean" u="1"/>
        <s v="JPN" u="1"/>
        <s v="osCNR" u="1"/>
        <s v="argoMauritius" u="1"/>
        <s v="KNA" u="1"/>
        <s v="LTU" u="1"/>
        <s v="amdar" u="1"/>
        <s v="OS-IO-NTU" u="1"/>
        <s v="improve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SVN" u="1"/>
        <s v="asapZA" u="1"/>
        <s v="SRB" u="1"/>
        <s v="argoEqNavoceano" u="1"/>
        <s v="argoCoriolisPirata" u="1"/>
        <s v="argoCoriolisEGEE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osHAMBURGu" u="1"/>
        <s v="vosCL" u="1"/>
        <s v="osAWI" u="1"/>
        <s v="osUSP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BIH" u="1"/>
        <s v="OS-GEOMAR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TUV" u="1"/>
        <s v="argoKenya" u="1"/>
        <s v="dbcpItalyDB" u="1"/>
        <s v="argoCoriolisRemocean" u="1"/>
        <s v="NIU" u="1"/>
        <s v="argoCoriolisPrevimer" u="1"/>
        <s v="vosES" u="1"/>
        <s v="dbcpAWIDB" u="1"/>
        <s v="dbcpcNOAANWS" u="1"/>
        <s v="galionNdacc" u="1"/>
        <s v="SOM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dbcpIABPEC" u="1"/>
        <s v="vosGR" u="1"/>
        <s v="vosIN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argoCoriolisBioargo" u="1"/>
        <s v="argo" u="1"/>
        <s v="dbcpCormpNC" u="1"/>
        <s v="dbcpNorwayIMR" u="1"/>
        <s v="dbcpCarioca" u="1"/>
        <s v="ZAF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vosIS" u="1"/>
        <s v="FRA" u="1"/>
        <s v="southAmerica" u="1"/>
        <s v="dbcpCaricoos" u="1"/>
        <s v="CPV" u="1"/>
        <s v="dbcpIndiaNIOTSU" u="1"/>
        <s v="argoWHOIEqIR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dbcpPacioos" u="1"/>
        <s v="DJI" u="1"/>
        <s v="CHL" u="1"/>
        <s v="argoMedargo" u="1"/>
        <s v="LVA" u="1"/>
        <s v="CHN" u="1"/>
        <s v="OS-BIOS" u="1"/>
        <s v="vosShipMask" u="1"/>
        <s v="ceilomete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-affiliated" u="1"/>
        <s v="vosNL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argoEqAOML" u="1"/>
        <s v="dbcpGreeceMB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BWA" u="1"/>
        <s v="dbcpUKMOFixed" u="1"/>
        <s v="anton" u="1"/>
        <s v="dbcpINCOISTSU" u="1"/>
        <s v="wigos" u="1"/>
        <s v="osHAV" u="1"/>
        <s v="oceanSITES" u="1"/>
        <s v="CYM" u="1"/>
        <s v="CYP" u="1"/>
        <s v="dbcpNDBCWB" u="1"/>
        <s v="vosMY" u="1"/>
        <s v="CUB" u="1"/>
        <s v="OS-OGS" u="1"/>
        <s v="argoCoriolisTrack" u="1"/>
        <s v="AUS" u="1"/>
        <s v="AUT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s v="&lt;http://codes.wmo.int/wmdr/DataCommunicationMethod/voiceLandline&gt;"/>
    <s v="Experimental"/>
    <s v="'Voice communications using a fixed terrestrial telecommunications network'@en"/>
    <s v="skos:Concept"/>
    <s v="'Voice communications using a fixed terrestrial telecommunications network'@en"/>
    <x v="0"/>
  </r>
  <r>
    <s v="&lt;http://codes.wmo.int/wmdr/DataCommunicationMethod/voiceCellular&gt;"/>
    <s v="Experimental"/>
    <s v="'Voice communications using a cellular or similar terrestrial telecommunications network'@en"/>
    <s v="skos:Concept"/>
    <s v="'Voice communications using a cellular or similar terrestrial telecommunications network'@en"/>
    <x v="1"/>
  </r>
  <r>
    <s v="&lt;http://codes.wmo.int/wmdr/DataCommunicationMethod/voiceRadio&gt;"/>
    <s v="Experimental"/>
    <s v="'Voice communications using a direct radio system (such as VHF, HF SSB)'@en"/>
    <s v="skos:Concept"/>
    <s v="'Voice communications using a direct radio system (such as VHF, HF SSB)'@en"/>
    <x v="2"/>
  </r>
  <r>
    <s v="&lt;http://codes.wmo.int/wmdr/DataCommunicationMethod/voiceSatellite&gt;"/>
    <s v="Experimental"/>
    <s v="'Voice communications using a satellite  telecommunications  network'@en"/>
    <s v="skos:Concept"/>
    <s v="'Voice communications using a satellite  telecommunications  network'@en"/>
    <x v="3"/>
  </r>
  <r>
    <s v="&lt;http://codes.wmo.int/wmdr/DataCommunicationMethod/dataLandline&gt;"/>
    <s v="Experimental"/>
    <s v="'Data communications (digital or modem) using a fixed terrestrial telecommunications network (copper or fibre)'@en"/>
    <s v="skos:Concept"/>
    <s v="'Data communications (digital or modem) using a fixed terrestrial telecommunications network (copper or fibre)'@en"/>
    <x v="4"/>
  </r>
  <r>
    <s v="&lt;http://codes.wmo.int/wmdr/DataCommunicationMethod/dataCellular&gt;"/>
    <s v="Experimental"/>
    <s v="'Data communications (digital or modem) using a cellular or similar terrestrial telecommunications  network'@en"/>
    <s v="skos:Concept"/>
    <s v="'Data communications (digital or modem) using a cellular or similar terrestrial telecommunications  network'@en"/>
    <x v="5"/>
  </r>
  <r>
    <s v="&lt;http://codes.wmo.int/wmdr/DataCommunicationMethod/dataRadio&gt;"/>
    <s v="Experimental"/>
    <s v="'Data communications (digital or modem) using a direct radio system (such as VHF, HF SSB, microwave)'@en"/>
    <s v="skos:Concept"/>
    <s v="'Data communications (digital or modem) using a direct radio system (such as VHF, HF SSB, microwave)'@en"/>
    <x v="6"/>
  </r>
  <r>
    <s v="&lt;http://codes.wmo.int/wmdr/DataCommunicationMethod/dataSatGeostationary&gt;"/>
    <s v="Experimental"/>
    <s v="'Data communications (digital or modem) using a geostationary satellite service (such as METEOSAT)'@en"/>
    <s v="skos:Concept"/>
    <s v="'Data communications (digital or modem) using a geostationary satellite service (such as METEOSAT)'@en"/>
    <x v="7"/>
  </r>
  <r>
    <s v="&lt;http://codes.wmo.int/wmdr/DataCommunicationMethod/dataSatConstellation&gt;"/>
    <s v="Experimental"/>
    <s v="'Data communications (digital or modem) using a satellite constellation service (such as IRIDIUM)'@en"/>
    <s v="skos:Concept"/>
    <s v="'Data communications (digital or modem) using a satellite constellation service (such as IRIDIUM)'@en"/>
    <x v="8"/>
  </r>
  <r>
    <s v="&lt;http://codes.wmo.int/wmdr/DataCommunicationMethod/dataSatIntermittent&gt;"/>
    <s v="Experimental"/>
    <s v="'Data communications (digital or modem) using a satellite service with intermittent cover (such as ARGOS)'@en"/>
    <s v="skos:Concept"/>
    <s v="'Data communications (digital or modem) using a satellite service with intermittent cover (such as ARGOS)'@en"/>
    <x v="9"/>
  </r>
  <r>
    <s v="&lt;http://codes.wmo.int/wmdr/DataCommunicationMethod/faxLandline&gt;"/>
    <s v="Experimental"/>
    <s v="'Facsimile using fixed terrestrial telecommunications network'@en"/>
    <s v="skos:Concept"/>
    <s v="'Facsimile using fixed terrestrial telecommunications network'@en"/>
    <x v="10"/>
  </r>
  <r>
    <s v="&lt;http://codes.wmo.int/wmdr/DataCommunicationMethod/faxCellular&gt;"/>
    <s v="Experimental"/>
    <s v="'Facsimile using a cellular or similar terrestrial telecommunications  network'@en"/>
    <s v="skos:Concept"/>
    <s v="'Facsimile using a cellular or similar terrestrial telecommunications  network'@en"/>
    <x v="11"/>
  </r>
  <r>
    <s v="&lt;http://codes.wmo.int/wmdr/DataCommunicationMethod/faxRadio&gt;"/>
    <s v="Experimental"/>
    <s v="'Facsimile using a direct radio system (such as VHF, HF SSB)'@en"/>
    <s v="skos:Concept"/>
    <s v="'Facsimile using a direct radio system (such as VHF, HF SSB)'@en"/>
    <x v="12"/>
  </r>
  <r>
    <s v="&lt;http://codes.wmo.int/wmdr/DataCommunicationMethod/post&gt;"/>
    <s v="Experimental"/>
    <s v="'Physical transfer of information by postal, delivery service, courier service or similar'@en"/>
    <s v="skos:Concept"/>
    <s v="'Physical transfer of information by postal, delivery service, courier service or similar'@en"/>
    <x v="13"/>
  </r>
  <r>
    <m/>
    <m/>
    <m/>
    <m/>
    <m/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9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690">
        <item m="1" x="555"/>
        <item m="1" x="656"/>
        <item m="1" x="509"/>
        <item m="1" x="603"/>
        <item m="1" x="146"/>
        <item m="1" x="592"/>
        <item m="1" x="329"/>
        <item m="1" x="229"/>
        <item m="1" x="248"/>
        <item m="1" x="666"/>
        <item m="1" x="217"/>
        <item m="1" x="475"/>
        <item m="1" x="526"/>
        <item m="1" x="569"/>
        <item m="1" x="65"/>
        <item m="1" x="490"/>
        <item m="1" x="654"/>
        <item m="1" x="611"/>
        <item m="1" x="516"/>
        <item m="1" x="352"/>
        <item m="1" x="52"/>
        <item m="1" x="207"/>
        <item m="1" x="212"/>
        <item m="1" x="339"/>
        <item m="1" x="323"/>
        <item m="1" x="525"/>
        <item m="1" x="306"/>
        <item m="1" x="372"/>
        <item m="1" x="221"/>
        <item m="1" x="277"/>
        <item m="1" x="500"/>
        <item m="1" x="510"/>
        <item m="1" x="550"/>
        <item m="1" x="577"/>
        <item m="1" x="589"/>
        <item m="1" x="131"/>
        <item m="1" x="113"/>
        <item m="1" x="276"/>
        <item m="1" x="452"/>
        <item m="1" x="223"/>
        <item m="1" x="450"/>
        <item m="1" x="241"/>
        <item m="1" x="677"/>
        <item m="1" x="400"/>
        <item m="1" x="382"/>
        <item m="1" x="384"/>
        <item m="1" x="515"/>
        <item m="1" x="264"/>
        <item m="1" x="152"/>
        <item m="1" x="641"/>
        <item m="1" x="370"/>
        <item m="1" x="201"/>
        <item m="1" x="399"/>
        <item m="1" x="659"/>
        <item m="1" x="87"/>
        <item m="1" x="479"/>
        <item m="1" x="590"/>
        <item m="1" x="420"/>
        <item m="1" x="548"/>
        <item m="1" x="178"/>
        <item m="1" x="126"/>
        <item m="1" x="487"/>
        <item m="1" x="275"/>
        <item m="1" x="48"/>
        <item m="1" x="379"/>
        <item m="1" x="321"/>
        <item m="1" x="429"/>
        <item m="1" x="198"/>
        <item m="1" x="395"/>
        <item m="1" x="166"/>
        <item m="1" x="681"/>
        <item m="1" x="604"/>
        <item m="1" x="286"/>
        <item m="1" x="173"/>
        <item m="1" x="282"/>
        <item m="1" x="419"/>
        <item m="1" x="93"/>
        <item m="1" x="476"/>
        <item m="1" x="438"/>
        <item m="1" x="398"/>
        <item m="1" x="502"/>
        <item m="1" x="259"/>
        <item m="1" x="635"/>
        <item m="1" x="431"/>
        <item m="1" x="663"/>
        <item m="1" x="281"/>
        <item m="1" x="686"/>
        <item m="1" x="135"/>
        <item m="1" x="614"/>
        <item m="1" x="683"/>
        <item m="1" x="624"/>
        <item m="1" x="448"/>
        <item m="1" x="572"/>
        <item m="1" x="357"/>
        <item m="1" x="245"/>
        <item m="1" x="560"/>
        <item m="1" x="348"/>
        <item m="1" x="263"/>
        <item m="1" x="473"/>
        <item m="1" x="326"/>
        <item m="1" x="344"/>
        <item m="1" x="148"/>
        <item m="1" x="153"/>
        <item m="1" x="660"/>
        <item m="1" x="33"/>
        <item m="1" x="571"/>
        <item m="1" x="291"/>
        <item m="1" x="316"/>
        <item m="1" x="309"/>
        <item m="1" x="77"/>
        <item m="1" x="124"/>
        <item m="1" x="595"/>
        <item m="1" x="32"/>
        <item m="1" x="363"/>
        <item m="1" x="415"/>
        <item m="1" x="423"/>
        <item m="1" x="657"/>
        <item m="1" x="119"/>
        <item m="1" x="179"/>
        <item m="1" x="591"/>
        <item m="1" x="406"/>
        <item m="1" x="104"/>
        <item m="1" x="610"/>
        <item m="1" x="478"/>
        <item m="1" x="315"/>
        <item m="1" x="653"/>
        <item m="1" x="213"/>
        <item m="1" x="545"/>
        <item m="1" x="289"/>
        <item m="1" x="418"/>
        <item m="1" x="24"/>
        <item m="1" x="661"/>
        <item m="1" x="90"/>
        <item m="1" x="336"/>
        <item m="1" x="89"/>
        <item m="1" x="53"/>
        <item m="1" x="585"/>
        <item m="1" x="565"/>
        <item m="1" x="307"/>
        <item m="1" x="551"/>
        <item m="1" x="141"/>
        <item m="1" x="440"/>
        <item m="1" x="76"/>
        <item m="1" x="436"/>
        <item m="1" x="268"/>
        <item m="1" x="161"/>
        <item m="1" x="576"/>
        <item m="1" x="651"/>
        <item m="1" x="454"/>
        <item m="1" x="517"/>
        <item m="1" x="618"/>
        <item m="1" x="620"/>
        <item m="1" x="120"/>
        <item m="1" x="330"/>
        <item m="1" x="139"/>
        <item m="1" x="202"/>
        <item m="1" x="154"/>
        <item m="1" x="542"/>
        <item m="1" x="529"/>
        <item m="1" x="56"/>
        <item m="1" x="455"/>
        <item m="1" x="269"/>
        <item m="1" x="527"/>
        <item m="1" x="504"/>
        <item m="1" x="511"/>
        <item m="1" x="64"/>
        <item m="1" x="364"/>
        <item m="1" x="257"/>
        <item m="1" x="387"/>
        <item m="1" x="642"/>
        <item m="1" x="474"/>
        <item m="1" x="205"/>
        <item m="1" x="496"/>
        <item m="1" x="118"/>
        <item m="1" x="644"/>
        <item m="1" x="597"/>
        <item m="1" x="143"/>
        <item m="1" x="667"/>
        <item m="1" x="468"/>
        <item m="1" x="583"/>
        <item m="1" x="544"/>
        <item m="1" x="18"/>
        <item m="1" x="449"/>
        <item m="1" x="22"/>
        <item m="1" x="593"/>
        <item m="1" x="682"/>
        <item m="1" x="318"/>
        <item m="1" x="434"/>
        <item m="1" x="533"/>
        <item m="1" x="41"/>
        <item m="1" x="402"/>
        <item m="1" x="519"/>
        <item m="1" x="94"/>
        <item m="1" x="319"/>
        <item m="1" x="278"/>
        <item m="1" x="488"/>
        <item m="1" x="588"/>
        <item m="1" x="230"/>
        <item m="1" x="505"/>
        <item m="1" x="662"/>
        <item m="1" x="647"/>
        <item m="1" x="673"/>
        <item m="1" x="684"/>
        <item m="1" x="380"/>
        <item m="1" x="313"/>
        <item m="1" x="528"/>
        <item m="1" x="401"/>
        <item m="1" x="557"/>
        <item m="1" x="652"/>
        <item m="1" x="340"/>
        <item m="1" x="256"/>
        <item m="1" x="629"/>
        <item m="1" x="44"/>
        <item m="1" x="325"/>
        <item m="1" x="538"/>
        <item m="1" x="40"/>
        <item m="1" x="485"/>
        <item m="1" x="385"/>
        <item m="1" x="535"/>
        <item m="1" x="417"/>
        <item m="1" x="95"/>
        <item m="1" x="290"/>
        <item m="1" x="520"/>
        <item m="1" x="665"/>
        <item m="1" x="20"/>
        <item m="1" x="127"/>
        <item m="1" x="404"/>
        <item m="1" x="293"/>
        <item m="1" x="341"/>
        <item m="1" x="403"/>
        <item m="1" x="58"/>
        <item m="1" x="304"/>
        <item m="1" x="197"/>
        <item m="1" x="34"/>
        <item m="1" x="57"/>
        <item m="1" x="338"/>
        <item m="1" x="15"/>
        <item m="1" x="50"/>
        <item m="1" x="185"/>
        <item m="1" x="186"/>
        <item m="1" x="456"/>
        <item m="1" x="105"/>
        <item m="1" x="601"/>
        <item m="1" x="680"/>
        <item m="1" x="464"/>
        <item m="1" x="484"/>
        <item m="1" x="61"/>
        <item m="1" x="345"/>
        <item m="1" x="191"/>
        <item m="1" x="426"/>
        <item m="1" x="125"/>
        <item m="1" x="359"/>
        <item m="1" x="408"/>
        <item m="1" x="158"/>
        <item m="1" x="391"/>
        <item m="1" x="226"/>
        <item m="1" x="238"/>
        <item m="1" x="97"/>
        <item m="1" x="31"/>
        <item m="1" x="392"/>
        <item m="1" x="369"/>
        <item m="1" x="308"/>
        <item m="1" x="342"/>
        <item m="1" x="584"/>
        <item m="1" x="637"/>
        <item m="1" x="69"/>
        <item m="1" x="250"/>
        <item m="1" x="513"/>
        <item m="1" x="343"/>
        <item m="1" x="164"/>
        <item m="1" x="375"/>
        <item m="1" x="258"/>
        <item m="1" x="86"/>
        <item m="1" x="579"/>
        <item m="1" x="670"/>
        <item m="1" x="613"/>
        <item m="1" x="337"/>
        <item m="1" x="568"/>
        <item m="1" x="563"/>
        <item m="1" x="91"/>
        <item m="1" x="182"/>
        <item m="1" x="288"/>
        <item m="1" x="47"/>
        <item m="1" x="467"/>
        <item m="1" x="215"/>
        <item m="1" x="27"/>
        <item m="1" x="367"/>
        <item m="1" x="206"/>
        <item m="1" x="133"/>
        <item m="1" x="189"/>
        <item m="1" x="266"/>
        <item m="1" x="81"/>
        <item m="1" x="297"/>
        <item m="1" x="507"/>
        <item m="1" x="249"/>
        <item m="1" x="347"/>
        <item m="1" x="412"/>
        <item m="1" x="235"/>
        <item m="1" x="311"/>
        <item m="1" x="103"/>
        <item m="1" x="296"/>
        <item m="1" x="554"/>
        <item m="1" x="25"/>
        <item m="1" x="155"/>
        <item m="1" x="78"/>
        <item m="1" x="685"/>
        <item m="1" x="331"/>
        <item m="1" x="175"/>
        <item m="1" x="676"/>
        <item m="1" x="180"/>
        <item m="1" x="151"/>
        <item m="1" x="171"/>
        <item m="1" x="284"/>
        <item m="1" x="128"/>
        <item m="1" x="688"/>
        <item m="1" x="625"/>
        <item m="1" x="421"/>
        <item m="1" x="322"/>
        <item m="1" x="615"/>
        <item m="1" x="574"/>
        <item m="1" x="362"/>
        <item m="1" x="626"/>
        <item m="1" x="301"/>
        <item m="1" x="521"/>
        <item m="1" x="299"/>
        <item m="1" x="567"/>
        <item m="1" x="314"/>
        <item m="1" x="463"/>
        <item m="1" x="503"/>
        <item m="1" x="45"/>
        <item m="1" x="21"/>
        <item m="1" x="508"/>
        <item m="1" x="376"/>
        <item m="1" x="172"/>
        <item m="1" x="356"/>
        <item m="1" x="280"/>
        <item m="1" x="239"/>
        <item m="1" x="462"/>
        <item m="1" x="165"/>
        <item m="1" x="632"/>
        <item m="1" x="461"/>
        <item m="1" x="150"/>
        <item m="1" x="28"/>
        <item m="1" x="373"/>
        <item m="1" x="228"/>
        <item m="1" x="333"/>
        <item m="1" x="292"/>
        <item m="1" x="453"/>
        <item m="1" x="483"/>
        <item m="1" x="469"/>
        <item m="1" x="327"/>
        <item m="1" x="497"/>
        <item m="1" x="428"/>
        <item m="1" x="381"/>
        <item m="1" x="471"/>
        <item m="1" x="498"/>
        <item m="1" x="539"/>
        <item m="1" x="531"/>
        <item m="1" x="578"/>
        <item m="1" x="674"/>
        <item m="1" x="580"/>
        <item m="1" x="606"/>
        <item m="1" x="38"/>
        <item m="1" x="177"/>
        <item m="1" x="79"/>
        <item m="1" x="609"/>
        <item m="1" x="564"/>
        <item m="1" x="132"/>
        <item m="1" x="37"/>
        <item m="1" x="414"/>
        <item m="1" x="115"/>
        <item m="1" x="668"/>
        <item m="1" x="169"/>
        <item m="1" x="305"/>
        <item x="14"/>
        <item m="1" x="410"/>
        <item m="1" x="374"/>
        <item m="1" x="472"/>
        <item m="1" x="16"/>
        <item m="1" x="30"/>
        <item m="1" x="279"/>
        <item m="1" x="489"/>
        <item m="1" x="466"/>
        <item m="1" x="273"/>
        <item m="1" x="174"/>
        <item m="1" x="622"/>
        <item m="1" x="439"/>
        <item m="1" x="334"/>
        <item m="1" x="650"/>
        <item m="1" x="70"/>
        <item m="1" x="648"/>
        <item m="1" x="208"/>
        <item m="1" x="244"/>
        <item m="1" x="129"/>
        <item m="1" x="587"/>
        <item m="1" x="29"/>
        <item m="1" x="168"/>
        <item m="1" x="261"/>
        <item m="1" x="167"/>
        <item m="1" x="332"/>
        <item m="1" x="669"/>
        <item m="1" x="188"/>
        <item m="1" x="437"/>
        <item m="1" x="62"/>
        <item m="1" x="639"/>
        <item m="1" x="225"/>
        <item m="1" x="549"/>
        <item m="1" x="324"/>
        <item m="1" x="193"/>
        <item m="1" x="203"/>
        <item m="1" x="102"/>
        <item m="1" x="482"/>
        <item m="1" x="621"/>
        <item m="1" x="144"/>
        <item m="1" x="117"/>
        <item m="1" x="328"/>
        <item m="1" x="183"/>
        <item m="1" x="252"/>
        <item m="1" x="687"/>
        <item m="1" x="122"/>
        <item m="1" x="116"/>
        <item m="1" x="295"/>
        <item m="1" x="121"/>
        <item m="1" x="287"/>
        <item m="1" x="96"/>
        <item m="1" x="346"/>
        <item m="1" x="317"/>
        <item m="1" x="335"/>
        <item m="1" x="271"/>
        <item m="1" x="19"/>
        <item m="1" x="60"/>
        <item m="1" x="534"/>
        <item m="1" x="389"/>
        <item m="1" x="481"/>
        <item m="1" x="430"/>
        <item m="1" x="377"/>
        <item m="1" x="541"/>
        <item m="1" x="242"/>
        <item m="1" x="303"/>
        <item m="1" x="499"/>
        <item m="1" x="251"/>
        <item m="1" x="46"/>
        <item m="1" x="216"/>
        <item m="1" x="536"/>
        <item m="1" x="512"/>
        <item m="1" x="371"/>
        <item m="1" x="26"/>
        <item m="1" x="514"/>
        <item m="1" x="518"/>
        <item m="1" x="192"/>
        <item m="1" x="194"/>
        <item m="1" x="678"/>
        <item m="1" x="679"/>
        <item m="1" x="170"/>
        <item m="1" x="227"/>
        <item m="1" x="224"/>
        <item m="1" x="42"/>
        <item m="1" x="524"/>
        <item m="1" x="210"/>
        <item m="1" x="383"/>
        <item m="1" x="218"/>
        <item m="1" x="386"/>
        <item m="1" x="365"/>
        <item m="1" x="195"/>
        <item m="1" x="23"/>
        <item m="1" x="366"/>
        <item m="1" x="664"/>
        <item m="1" x="522"/>
        <item m="1" x="66"/>
        <item m="1" x="160"/>
        <item m="1" x="532"/>
        <item m="1" x="51"/>
        <item m="1" x="553"/>
        <item m="1" x="232"/>
        <item m="1" x="543"/>
        <item m="1" x="602"/>
        <item m="1" x="39"/>
        <item m="1" x="73"/>
        <item m="1" x="671"/>
        <item m="1" x="68"/>
        <item m="1" x="162"/>
        <item m="1" x="559"/>
        <item m="1" x="562"/>
        <item m="1" x="523"/>
        <item m="1" x="394"/>
        <item m="1" x="354"/>
        <item m="1" x="355"/>
        <item m="1" x="350"/>
        <item m="1" x="349"/>
        <item m="1" x="353"/>
        <item m="1" x="200"/>
        <item m="1" x="55"/>
        <item m="1" x="570"/>
        <item m="1" x="675"/>
        <item m="1" x="17"/>
        <item m="1" x="672"/>
        <item m="1" x="181"/>
        <item m="1" x="546"/>
        <item m="1" x="558"/>
        <item m="1" x="360"/>
        <item m="1" x="36"/>
        <item m="1" x="416"/>
        <item m="1" x="409"/>
        <item m="1" x="643"/>
        <item m="1" x="237"/>
        <item m="1" x="204"/>
        <item m="1" x="361"/>
        <item m="1" x="537"/>
        <item m="1" x="233"/>
        <item m="1" x="575"/>
        <item m="1" x="396"/>
        <item m="1" x="540"/>
        <item m="1" x="397"/>
        <item m="1" x="88"/>
        <item m="1" x="49"/>
        <item m="1" x="83"/>
        <item m="1" x="407"/>
        <item m="1" x="582"/>
        <item m="1" x="63"/>
        <item m="1" x="209"/>
        <item m="1" x="219"/>
        <item m="1" x="211"/>
        <item m="1" x="547"/>
        <item m="1" x="72"/>
        <item m="1" x="220"/>
        <item m="1" x="43"/>
        <item m="1" x="214"/>
        <item m="1" x="566"/>
        <item m="1" x="67"/>
        <item m="1" x="368"/>
        <item m="1" x="378"/>
        <item m="1" x="240"/>
        <item m="1" x="605"/>
        <item m="1" x="234"/>
        <item m="1" x="236"/>
        <item m="1" x="231"/>
        <item m="1" x="388"/>
        <item m="1" x="552"/>
        <item m="1" x="445"/>
        <item m="1" x="243"/>
        <item m="1" x="75"/>
        <item m="1" x="136"/>
        <item m="1" x="110"/>
        <item m="1" x="100"/>
        <item m="1" x="600"/>
        <item m="1" x="413"/>
        <item m="1" x="390"/>
        <item m="1" x="442"/>
        <item m="1" x="459"/>
        <item m="1" x="561"/>
        <item m="1" x="630"/>
        <item m="1" x="71"/>
        <item m="1" x="633"/>
        <item m="1" x="640"/>
        <item m="1" x="425"/>
        <item m="1" x="247"/>
        <item m="1" x="405"/>
        <item m="1" x="130"/>
        <item m="1" x="424"/>
        <item m="1" x="627"/>
        <item m="1" x="393"/>
        <item m="1" x="59"/>
        <item m="1" x="636"/>
        <item m="1" x="599"/>
        <item m="1" x="608"/>
        <item m="1" x="617"/>
        <item m="1" x="253"/>
        <item m="1" x="74"/>
        <item m="1" x="134"/>
        <item m="1" x="35"/>
        <item m="1" x="623"/>
        <item m="1" x="458"/>
        <item m="1" x="255"/>
        <item m="1" x="254"/>
        <item m="1" x="411"/>
        <item m="1" x="142"/>
        <item m="1" x="427"/>
        <item m="1" x="99"/>
        <item m="1" x="477"/>
        <item m="1" x="596"/>
        <item m="1" x="260"/>
        <item m="1" x="265"/>
        <item m="1" x="138"/>
        <item m="1" x="573"/>
        <item m="1" x="435"/>
        <item m="1" x="465"/>
        <item m="1" x="112"/>
        <item m="1" x="451"/>
        <item m="1" x="98"/>
        <item m="1" x="109"/>
        <item m="1" x="486"/>
        <item m="1" x="294"/>
        <item m="1" x="85"/>
        <item m="1" x="491"/>
        <item m="1" x="612"/>
        <item m="1" x="616"/>
        <item m="1" x="480"/>
        <item m="1" x="298"/>
        <item m="1" x="149"/>
        <item m="1" x="106"/>
        <item m="1" x="607"/>
        <item m="1" x="598"/>
        <item m="1" x="163"/>
        <item m="1" x="123"/>
        <item m="1" x="432"/>
        <item m="1" x="80"/>
        <item m="1" x="649"/>
        <item m="1" x="246"/>
        <item m="1" x="114"/>
        <item m="1" x="628"/>
        <item m="1" x="184"/>
        <item m="1" x="470"/>
        <item m="1" x="619"/>
        <item m="1" x="176"/>
        <item m="1" x="156"/>
        <item m="1" x="274"/>
        <item m="1" x="82"/>
        <item m="1" x="634"/>
        <item m="1" x="492"/>
        <item m="1" x="270"/>
        <item m="1" x="272"/>
        <item m="1" x="631"/>
        <item m="1" x="457"/>
        <item m="1" x="530"/>
        <item m="1" x="495"/>
        <item m="1" x="433"/>
        <item m="1" x="358"/>
        <item m="1" x="84"/>
        <item m="1" x="658"/>
        <item m="1" x="111"/>
        <item m="1" x="441"/>
        <item m="1" x="422"/>
        <item m="1" x="556"/>
        <item m="1" x="92"/>
        <item m="1" x="107"/>
        <item m="1" x="645"/>
        <item m="1" x="594"/>
        <item m="1" x="310"/>
        <item m="1" x="312"/>
        <item m="1" x="157"/>
        <item m="1" x="145"/>
        <item m="1" x="137"/>
        <item m="1" x="285"/>
        <item m="1" x="443"/>
        <item m="1" x="446"/>
        <item m="1" x="147"/>
        <item m="1" x="159"/>
        <item m="1" x="447"/>
        <item m="1" x="493"/>
        <item m="1" x="494"/>
        <item m="1" x="190"/>
        <item m="1" x="267"/>
        <item m="1" x="444"/>
        <item m="1" x="302"/>
        <item m="1" x="262"/>
        <item m="1" x="460"/>
        <item m="1" x="506"/>
        <item m="1" x="646"/>
        <item m="1" x="351"/>
        <item m="1" x="187"/>
        <item m="1" x="501"/>
        <item m="1" x="140"/>
        <item m="1" x="320"/>
        <item m="1" x="581"/>
        <item m="1" x="199"/>
        <item m="1" x="283"/>
        <item m="1" x="101"/>
        <item m="1" x="196"/>
        <item m="1" x="108"/>
        <item m="1" x="586"/>
        <item m="1" x="638"/>
        <item m="1" x="222"/>
        <item m="1" x="300"/>
        <item m="1" x="54"/>
        <item m="1" x="65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5"/>
  </rowFields>
  <rowItems count="16">
    <i>
      <x v="3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wmdr/DataCommunicationMetho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workbookViewId="0">
      <selection activeCell="B18" sqref="B18"/>
    </sheetView>
  </sheetViews>
  <sheetFormatPr defaultRowHeight="15" x14ac:dyDescent="0.25"/>
  <cols>
    <col min="1" max="1" width="20.28515625" bestFit="1" customWidth="1"/>
    <col min="2" max="2" width="14.85546875" bestFit="1" customWidth="1"/>
  </cols>
  <sheetData>
    <row r="3" spans="1:2" x14ac:dyDescent="0.25">
      <c r="A3" s="4" t="s">
        <v>19</v>
      </c>
      <c r="B3" t="s">
        <v>22</v>
      </c>
    </row>
    <row r="4" spans="1:2" x14ac:dyDescent="0.25">
      <c r="A4" s="5" t="s">
        <v>20</v>
      </c>
      <c r="B4" s="6"/>
    </row>
    <row r="5" spans="1:2" x14ac:dyDescent="0.25">
      <c r="A5" s="5" t="s">
        <v>32</v>
      </c>
      <c r="B5" s="6">
        <v>1</v>
      </c>
    </row>
    <row r="6" spans="1:2" x14ac:dyDescent="0.25">
      <c r="A6" s="5" t="s">
        <v>35</v>
      </c>
      <c r="B6" s="6">
        <v>1</v>
      </c>
    </row>
    <row r="7" spans="1:2" x14ac:dyDescent="0.25">
      <c r="A7" s="5" t="s">
        <v>38</v>
      </c>
      <c r="B7" s="6">
        <v>1</v>
      </c>
    </row>
    <row r="8" spans="1:2" x14ac:dyDescent="0.25">
      <c r="A8" s="5" t="s">
        <v>40</v>
      </c>
      <c r="B8" s="6">
        <v>1</v>
      </c>
    </row>
    <row r="9" spans="1:2" x14ac:dyDescent="0.25">
      <c r="A9" s="5" t="s">
        <v>43</v>
      </c>
      <c r="B9" s="6">
        <v>1</v>
      </c>
    </row>
    <row r="10" spans="1:2" x14ac:dyDescent="0.25">
      <c r="A10" s="5" t="s">
        <v>45</v>
      </c>
      <c r="B10" s="6">
        <v>1</v>
      </c>
    </row>
    <row r="11" spans="1:2" x14ac:dyDescent="0.25">
      <c r="A11" s="5" t="s">
        <v>48</v>
      </c>
      <c r="B11" s="6">
        <v>1</v>
      </c>
    </row>
    <row r="12" spans="1:2" x14ac:dyDescent="0.25">
      <c r="A12" s="5" t="s">
        <v>51</v>
      </c>
      <c r="B12" s="6">
        <v>1</v>
      </c>
    </row>
    <row r="13" spans="1:2" x14ac:dyDescent="0.25">
      <c r="A13" s="5" t="s">
        <v>54</v>
      </c>
      <c r="B13" s="6">
        <v>1</v>
      </c>
    </row>
    <row r="14" spans="1:2" x14ac:dyDescent="0.25">
      <c r="A14" s="5" t="s">
        <v>57</v>
      </c>
      <c r="B14" s="6">
        <v>1</v>
      </c>
    </row>
    <row r="15" spans="1:2" x14ac:dyDescent="0.25">
      <c r="A15" s="5" t="s">
        <v>60</v>
      </c>
      <c r="B15" s="6">
        <v>1</v>
      </c>
    </row>
    <row r="16" spans="1:2" x14ac:dyDescent="0.25">
      <c r="A16" s="5" t="s">
        <v>62</v>
      </c>
      <c r="B16" s="6">
        <v>1</v>
      </c>
    </row>
    <row r="17" spans="1:2" x14ac:dyDescent="0.25">
      <c r="A17" s="5" t="s">
        <v>65</v>
      </c>
      <c r="B17" s="6">
        <v>1</v>
      </c>
    </row>
    <row r="18" spans="1:2" x14ac:dyDescent="0.25">
      <c r="A18" s="5" t="s">
        <v>69</v>
      </c>
      <c r="B18" s="6">
        <v>1</v>
      </c>
    </row>
    <row r="19" spans="1:2" x14ac:dyDescent="0.25">
      <c r="A19" s="5" t="s">
        <v>21</v>
      </c>
      <c r="B19" s="6">
        <v>14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pane ySplit="1" topLeftCell="A2" activePane="bottomLeft" state="frozen"/>
      <selection pane="bottomLeft" activeCell="G17" sqref="G17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12</v>
      </c>
      <c r="B2" t="s">
        <v>30</v>
      </c>
      <c r="C2" t="s">
        <v>31</v>
      </c>
      <c r="D2" t="s">
        <v>32</v>
      </c>
      <c r="E2" t="str">
        <f t="shared" ref="E2:E14" si="0">"&lt;" &amp; BaseURI &amp; D2 &amp; "&gt;"</f>
        <v>&lt;http://codes.wmo.int/wmdr/DataCommunicationMethod/voiceLandline&gt;</v>
      </c>
      <c r="F2" t="s">
        <v>10</v>
      </c>
      <c r="G2" t="str">
        <f t="shared" ref="G2" si="1">"'" &amp; C2 &amp; "'@en"</f>
        <v>'Voice communications using a fixed terrestrial telecommunications network'@en</v>
      </c>
      <c r="H2" t="s">
        <v>11</v>
      </c>
      <c r="I2" t="str">
        <f t="shared" ref="I2" si="2">G2</f>
        <v>'Voice communications using a fixed terrestrial telecommunications network'@en</v>
      </c>
      <c r="J2" t="str">
        <f t="shared" ref="J2" si="3">D2</f>
        <v>voiceLandline</v>
      </c>
    </row>
    <row r="3" spans="1:10" x14ac:dyDescent="0.25">
      <c r="A3" s="3" t="s">
        <v>13</v>
      </c>
      <c r="B3" t="s">
        <v>33</v>
      </c>
      <c r="C3" t="s">
        <v>34</v>
      </c>
      <c r="D3" t="s">
        <v>35</v>
      </c>
      <c r="E3" t="str">
        <f t="shared" si="0"/>
        <v>&lt;http://codes.wmo.int/wmdr/DataCommunicationMethod/voiceCellular&gt;</v>
      </c>
      <c r="F3" t="s">
        <v>10</v>
      </c>
      <c r="G3" t="str">
        <f t="shared" ref="G3:G14" si="4">"'" &amp; C3 &amp; "'@en"</f>
        <v>'Voice communications using a cellular or similar terrestrial telecommunications network'@en</v>
      </c>
      <c r="H3" t="s">
        <v>11</v>
      </c>
      <c r="I3" t="str">
        <f t="shared" ref="I3:I14" si="5">G3</f>
        <v>'Voice communications using a cellular or similar terrestrial telecommunications network'@en</v>
      </c>
      <c r="J3" t="str">
        <f t="shared" ref="J3:J14" si="6">D3</f>
        <v>voiceCellular</v>
      </c>
    </row>
    <row r="4" spans="1:10" x14ac:dyDescent="0.25">
      <c r="A4" s="3" t="s">
        <v>14</v>
      </c>
      <c r="B4" t="s">
        <v>36</v>
      </c>
      <c r="C4" t="s">
        <v>37</v>
      </c>
      <c r="D4" t="s">
        <v>38</v>
      </c>
      <c r="E4" t="str">
        <f t="shared" si="0"/>
        <v>&lt;http://codes.wmo.int/wmdr/DataCommunicationMethod/voiceRadio&gt;</v>
      </c>
      <c r="F4" t="s">
        <v>10</v>
      </c>
      <c r="G4" t="str">
        <f t="shared" si="4"/>
        <v>'Voice communications using a direct radio system (such as VHF, HF SSB)'@en</v>
      </c>
      <c r="H4" t="s">
        <v>11</v>
      </c>
      <c r="I4" t="str">
        <f t="shared" si="5"/>
        <v>'Voice communications using a direct radio system (such as VHF, HF SSB)'@en</v>
      </c>
      <c r="J4" t="str">
        <f t="shared" si="6"/>
        <v>voiceRadio</v>
      </c>
    </row>
    <row r="5" spans="1:10" x14ac:dyDescent="0.25">
      <c r="A5" s="3" t="s">
        <v>15</v>
      </c>
      <c r="B5" t="s">
        <v>39</v>
      </c>
      <c r="C5" t="s">
        <v>70</v>
      </c>
      <c r="D5" t="s">
        <v>40</v>
      </c>
      <c r="E5" t="str">
        <f t="shared" si="0"/>
        <v>&lt;http://codes.wmo.int/wmdr/DataCommunicationMethod/voiceSatellite&gt;</v>
      </c>
      <c r="F5" t="s">
        <v>10</v>
      </c>
      <c r="G5" t="str">
        <f t="shared" si="4"/>
        <v>'Voice communications using a satellite telecommunications network'@en</v>
      </c>
      <c r="H5" t="s">
        <v>11</v>
      </c>
      <c r="I5" t="str">
        <f t="shared" si="5"/>
        <v>'Voice communications using a satellite telecommunications network'@en</v>
      </c>
      <c r="J5" t="str">
        <f t="shared" si="6"/>
        <v>voiceSatellite</v>
      </c>
    </row>
    <row r="6" spans="1:10" x14ac:dyDescent="0.25">
      <c r="A6" s="3" t="s">
        <v>16</v>
      </c>
      <c r="B6" t="s">
        <v>41</v>
      </c>
      <c r="C6" t="s">
        <v>42</v>
      </c>
      <c r="D6" t="s">
        <v>43</v>
      </c>
      <c r="E6" t="str">
        <f t="shared" si="0"/>
        <v>&lt;http://codes.wmo.int/wmdr/DataCommunicationMethod/dataLandline&gt;</v>
      </c>
      <c r="F6" t="s">
        <v>10</v>
      </c>
      <c r="G6" t="str">
        <f t="shared" si="4"/>
        <v>'Data communications (digital or modem) using a fixed terrestrial telecommunications network (copper or fibre)'@en</v>
      </c>
      <c r="H6" t="s">
        <v>11</v>
      </c>
      <c r="I6" t="str">
        <f t="shared" si="5"/>
        <v>'Data communications (digital or modem) using a fixed terrestrial telecommunications network (copper or fibre)'@en</v>
      </c>
      <c r="J6" t="str">
        <f t="shared" si="6"/>
        <v>dataLandline</v>
      </c>
    </row>
    <row r="7" spans="1:10" x14ac:dyDescent="0.25">
      <c r="A7" s="3" t="s">
        <v>23</v>
      </c>
      <c r="B7" t="s">
        <v>44</v>
      </c>
      <c r="C7" t="s">
        <v>71</v>
      </c>
      <c r="D7" t="s">
        <v>45</v>
      </c>
      <c r="E7" t="str">
        <f t="shared" si="0"/>
        <v>&lt;http://codes.wmo.int/wmdr/DataCommunicationMethod/dataCellular&gt;</v>
      </c>
      <c r="F7" t="s">
        <v>10</v>
      </c>
      <c r="G7" t="str">
        <f t="shared" si="4"/>
        <v>'Data communications (digital or modem) using a cellular or similar terrestrial telecommunications network'@en</v>
      </c>
      <c r="H7" t="s">
        <v>11</v>
      </c>
      <c r="I7" t="str">
        <f t="shared" si="5"/>
        <v>'Data communications (digital or modem) using a cellular or similar terrestrial telecommunications network'@en</v>
      </c>
      <c r="J7" t="str">
        <f t="shared" si="6"/>
        <v>dataCellular</v>
      </c>
    </row>
    <row r="8" spans="1:10" x14ac:dyDescent="0.25">
      <c r="A8" s="3" t="s">
        <v>17</v>
      </c>
      <c r="B8" t="s">
        <v>46</v>
      </c>
      <c r="C8" t="s">
        <v>47</v>
      </c>
      <c r="D8" t="s">
        <v>48</v>
      </c>
      <c r="E8" t="str">
        <f t="shared" si="0"/>
        <v>&lt;http://codes.wmo.int/wmdr/DataCommunicationMethod/dataRadio&gt;</v>
      </c>
      <c r="F8" t="s">
        <v>10</v>
      </c>
      <c r="G8" t="str">
        <f t="shared" si="4"/>
        <v>'Data communications (digital or modem) using a direct radio system (such as VHF, HF SSB, microwave)'@en</v>
      </c>
      <c r="H8" t="s">
        <v>11</v>
      </c>
      <c r="I8" t="str">
        <f t="shared" si="5"/>
        <v>'Data communications (digital or modem) using a direct radio system (such as VHF, HF SSB, microwave)'@en</v>
      </c>
      <c r="J8" t="str">
        <f t="shared" si="6"/>
        <v>dataRadio</v>
      </c>
    </row>
    <row r="9" spans="1:10" x14ac:dyDescent="0.25">
      <c r="A9" s="3" t="s">
        <v>18</v>
      </c>
      <c r="B9" t="s">
        <v>49</v>
      </c>
      <c r="C9" t="s">
        <v>50</v>
      </c>
      <c r="D9" t="s">
        <v>51</v>
      </c>
      <c r="E9" t="str">
        <f t="shared" si="0"/>
        <v>&lt;http://codes.wmo.int/wmdr/DataCommunicationMethod/dataSatGeostationary&gt;</v>
      </c>
      <c r="F9" t="s">
        <v>10</v>
      </c>
      <c r="G9" t="str">
        <f t="shared" si="4"/>
        <v>'Data communications (digital or modem) using a geostationary satellite service (such as METEOSAT)'@en</v>
      </c>
      <c r="H9" t="s">
        <v>11</v>
      </c>
      <c r="I9" t="str">
        <f t="shared" si="5"/>
        <v>'Data communications (digital or modem) using a geostationary satellite service (such as METEOSAT)'@en</v>
      </c>
      <c r="J9" t="str">
        <f t="shared" si="6"/>
        <v>dataSatGeostationary</v>
      </c>
    </row>
    <row r="10" spans="1:10" x14ac:dyDescent="0.25">
      <c r="A10" s="3" t="s">
        <v>24</v>
      </c>
      <c r="B10" t="s">
        <v>52</v>
      </c>
      <c r="C10" t="s">
        <v>53</v>
      </c>
      <c r="D10" t="s">
        <v>54</v>
      </c>
      <c r="E10" t="str">
        <f t="shared" si="0"/>
        <v>&lt;http://codes.wmo.int/wmdr/DataCommunicationMethod/dataSatConstellation&gt;</v>
      </c>
      <c r="F10" t="s">
        <v>10</v>
      </c>
      <c r="G10" t="str">
        <f t="shared" si="4"/>
        <v>'Data communications (digital or modem) using a satellite constellation service (such as IRIDIUM)'@en</v>
      </c>
      <c r="H10" t="s">
        <v>11</v>
      </c>
      <c r="I10" t="str">
        <f t="shared" si="5"/>
        <v>'Data communications (digital or modem) using a satellite constellation service (such as IRIDIUM)'@en</v>
      </c>
      <c r="J10" t="str">
        <f t="shared" si="6"/>
        <v>dataSatConstellation</v>
      </c>
    </row>
    <row r="11" spans="1:10" x14ac:dyDescent="0.25">
      <c r="A11" s="3" t="s">
        <v>25</v>
      </c>
      <c r="B11" t="s">
        <v>55</v>
      </c>
      <c r="C11" t="s">
        <v>56</v>
      </c>
      <c r="D11" t="s">
        <v>57</v>
      </c>
      <c r="E11" t="str">
        <f t="shared" si="0"/>
        <v>&lt;http://codes.wmo.int/wmdr/DataCommunicationMethod/dataSatIntermittent&gt;</v>
      </c>
      <c r="F11" t="s">
        <v>10</v>
      </c>
      <c r="G11" t="str">
        <f t="shared" si="4"/>
        <v>'Data communications (digital or modem) using a satellite service with intermittent cover (such as ARGOS)'@en</v>
      </c>
      <c r="H11" t="s">
        <v>11</v>
      </c>
      <c r="I11" t="str">
        <f t="shared" si="5"/>
        <v>'Data communications (digital or modem) using a satellite service with intermittent cover (such as ARGOS)'@en</v>
      </c>
      <c r="J11" t="str">
        <f t="shared" si="6"/>
        <v>dataSatIntermittent</v>
      </c>
    </row>
    <row r="12" spans="1:10" x14ac:dyDescent="0.25">
      <c r="A12" s="3" t="s">
        <v>26</v>
      </c>
      <c r="B12" t="s">
        <v>58</v>
      </c>
      <c r="C12" t="s">
        <v>59</v>
      </c>
      <c r="D12" t="s">
        <v>60</v>
      </c>
      <c r="E12" t="str">
        <f t="shared" si="0"/>
        <v>&lt;http://codes.wmo.int/wmdr/DataCommunicationMethod/faxLandline&gt;</v>
      </c>
      <c r="F12" t="s">
        <v>10</v>
      </c>
      <c r="G12" t="str">
        <f t="shared" si="4"/>
        <v>'Facsimile using fixed terrestrial telecommunications network'@en</v>
      </c>
      <c r="H12" t="s">
        <v>11</v>
      </c>
      <c r="I12" t="str">
        <f t="shared" si="5"/>
        <v>'Facsimile using fixed terrestrial telecommunications network'@en</v>
      </c>
      <c r="J12" t="str">
        <f t="shared" si="6"/>
        <v>faxLandline</v>
      </c>
    </row>
    <row r="13" spans="1:10" x14ac:dyDescent="0.25">
      <c r="A13" s="3" t="s">
        <v>27</v>
      </c>
      <c r="B13" t="s">
        <v>61</v>
      </c>
      <c r="C13" t="s">
        <v>72</v>
      </c>
      <c r="D13" t="s">
        <v>62</v>
      </c>
      <c r="E13" t="str">
        <f t="shared" si="0"/>
        <v>&lt;http://codes.wmo.int/wmdr/DataCommunicationMethod/faxCellular&gt;</v>
      </c>
      <c r="F13" t="s">
        <v>10</v>
      </c>
      <c r="G13" t="str">
        <f t="shared" si="4"/>
        <v>'Facsimile using a cellular or similar terrestrial telecommunications network'@en</v>
      </c>
      <c r="H13" t="s">
        <v>11</v>
      </c>
      <c r="I13" t="str">
        <f t="shared" si="5"/>
        <v>'Facsimile using a cellular or similar terrestrial telecommunications network'@en</v>
      </c>
      <c r="J13" t="str">
        <f t="shared" si="6"/>
        <v>faxCellular</v>
      </c>
    </row>
    <row r="14" spans="1:10" x14ac:dyDescent="0.25">
      <c r="A14" s="3" t="s">
        <v>28</v>
      </c>
      <c r="B14" t="s">
        <v>63</v>
      </c>
      <c r="C14" t="s">
        <v>64</v>
      </c>
      <c r="D14" t="s">
        <v>65</v>
      </c>
      <c r="E14" t="str">
        <f t="shared" si="0"/>
        <v>&lt;http://codes.wmo.int/wmdr/DataCommunicationMethod/faxRadio&gt;</v>
      </c>
      <c r="F14" t="s">
        <v>10</v>
      </c>
      <c r="G14" t="str">
        <f t="shared" si="4"/>
        <v>'Facsimile using a direct radio system (such as VHF, HF SSB)'@en</v>
      </c>
      <c r="H14" t="s">
        <v>11</v>
      </c>
      <c r="I14" t="str">
        <f t="shared" si="5"/>
        <v>'Facsimile using a direct radio system (such as VHF, HF SSB)'@en</v>
      </c>
      <c r="J14" t="str">
        <f t="shared" si="6"/>
        <v>faxRadio</v>
      </c>
    </row>
    <row r="15" spans="1:10" x14ac:dyDescent="0.25">
      <c r="A15" s="3" t="s">
        <v>66</v>
      </c>
      <c r="B15" t="s">
        <v>67</v>
      </c>
      <c r="C15" t="s">
        <v>68</v>
      </c>
      <c r="D15" t="s">
        <v>69</v>
      </c>
      <c r="E15" t="str">
        <f t="shared" ref="E15" si="7">"&lt;" &amp; BaseURI &amp; D15 &amp; "&gt;"</f>
        <v>&lt;http://codes.wmo.int/wmdr/DataCommunicationMethod/post&gt;</v>
      </c>
      <c r="F15" t="s">
        <v>10</v>
      </c>
      <c r="G15" t="str">
        <f t="shared" ref="G15" si="8">"'" &amp; C15 &amp; "'@en"</f>
        <v>'Physical transfer of information by postal, delivery service, courier service or similar'@en</v>
      </c>
      <c r="H15" t="s">
        <v>11</v>
      </c>
      <c r="I15" t="str">
        <f t="shared" ref="I15" si="9">G15</f>
        <v>'Physical transfer of information by postal, delivery service, courier service or similar'@en</v>
      </c>
      <c r="J15" t="str">
        <f t="shared" ref="J15" si="10">D15</f>
        <v>post</v>
      </c>
    </row>
  </sheetData>
  <autoFilter ref="A1:J14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29</v>
      </c>
    </row>
  </sheetData>
  <hyperlinks>
    <hyperlink ref="A1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2017-04-06T15:06:23Z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