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155" yWindow="270" windowWidth="28830" windowHeight="6495" activeTab="1"/>
  </bookViews>
  <sheets>
    <sheet name="Sheet3" sheetId="3" r:id="rId1"/>
    <sheet name="TableEntries" sheetId="1" r:id="rId2"/>
    <sheet name="References" sheetId="2" r:id="rId3"/>
  </sheets>
  <definedNames>
    <definedName name="_xlnm._FilterDatabase" localSheetId="1" hidden="1">TableEntries!$A$1:$N$401</definedName>
    <definedName name="BaseURI">References!$A$1</definedName>
    <definedName name="heirarchy">References!$A$2</definedName>
  </definedNames>
  <calcPr calcId="145621"/>
  <pivotCaches>
    <pivotCache cacheId="0" r:id="rId4"/>
  </pivotCaches>
</workbook>
</file>

<file path=xl/calcChain.xml><?xml version="1.0" encoding="utf-8"?>
<calcChain xmlns="http://schemas.openxmlformats.org/spreadsheetml/2006/main">
  <c r="O3" i="1" l="1"/>
  <c r="O4" i="1"/>
  <c r="O5" i="1"/>
  <c r="O6" i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55" i="1"/>
  <c r="O56" i="1"/>
  <c r="O57" i="1"/>
  <c r="O58" i="1"/>
  <c r="O59" i="1"/>
  <c r="O60" i="1"/>
  <c r="O61" i="1"/>
  <c r="O62" i="1"/>
  <c r="O63" i="1"/>
  <c r="O64" i="1"/>
  <c r="O65" i="1"/>
  <c r="O66" i="1"/>
  <c r="O67" i="1"/>
  <c r="O68" i="1"/>
  <c r="O69" i="1"/>
  <c r="O70" i="1"/>
  <c r="O71" i="1"/>
  <c r="O72" i="1"/>
  <c r="O73" i="1"/>
  <c r="O74" i="1"/>
  <c r="O75" i="1"/>
  <c r="O76" i="1"/>
  <c r="O77" i="1"/>
  <c r="O78" i="1"/>
  <c r="O79" i="1"/>
  <c r="O80" i="1"/>
  <c r="O81" i="1"/>
  <c r="O82" i="1"/>
  <c r="O83" i="1"/>
  <c r="O84" i="1"/>
  <c r="O85" i="1"/>
  <c r="O86" i="1"/>
  <c r="O87" i="1"/>
  <c r="O88" i="1"/>
  <c r="O89" i="1"/>
  <c r="O90" i="1"/>
  <c r="O91" i="1"/>
  <c r="O92" i="1"/>
  <c r="O93" i="1"/>
  <c r="O94" i="1"/>
  <c r="O95" i="1"/>
  <c r="O96" i="1"/>
  <c r="O97" i="1"/>
  <c r="O98" i="1"/>
  <c r="O99" i="1"/>
  <c r="O100" i="1"/>
  <c r="O101" i="1"/>
  <c r="O102" i="1"/>
  <c r="O103" i="1"/>
  <c r="O104" i="1"/>
  <c r="O105" i="1"/>
  <c r="O106" i="1"/>
  <c r="O107" i="1"/>
  <c r="O108" i="1"/>
  <c r="O109" i="1"/>
  <c r="O110" i="1"/>
  <c r="O111" i="1"/>
  <c r="O112" i="1"/>
  <c r="O113" i="1"/>
  <c r="O114" i="1"/>
  <c r="O115" i="1"/>
  <c r="O116" i="1"/>
  <c r="O117" i="1"/>
  <c r="O118" i="1"/>
  <c r="O119" i="1"/>
  <c r="O120" i="1"/>
  <c r="O121" i="1"/>
  <c r="O122" i="1"/>
  <c r="O123" i="1"/>
  <c r="O124" i="1"/>
  <c r="O125" i="1"/>
  <c r="O126" i="1"/>
  <c r="O127" i="1"/>
  <c r="O128" i="1"/>
  <c r="O129" i="1"/>
  <c r="O130" i="1"/>
  <c r="O131" i="1"/>
  <c r="O132" i="1"/>
  <c r="O133" i="1"/>
  <c r="O134" i="1"/>
  <c r="O135" i="1"/>
  <c r="O136" i="1"/>
  <c r="O137" i="1"/>
  <c r="O138" i="1"/>
  <c r="O139" i="1"/>
  <c r="O140" i="1"/>
  <c r="O141" i="1"/>
  <c r="O142" i="1"/>
  <c r="O143" i="1"/>
  <c r="O144" i="1"/>
  <c r="O145" i="1"/>
  <c r="O146" i="1"/>
  <c r="O147" i="1"/>
  <c r="O148" i="1"/>
  <c r="O149" i="1"/>
  <c r="O150" i="1"/>
  <c r="O151" i="1"/>
  <c r="O152" i="1"/>
  <c r="O153" i="1"/>
  <c r="O154" i="1"/>
  <c r="O155" i="1"/>
  <c r="O156" i="1"/>
  <c r="O157" i="1"/>
  <c r="O158" i="1"/>
  <c r="O159" i="1"/>
  <c r="O160" i="1"/>
  <c r="O161" i="1"/>
  <c r="O162" i="1"/>
  <c r="O163" i="1"/>
  <c r="O164" i="1"/>
  <c r="O165" i="1"/>
  <c r="O166" i="1"/>
  <c r="O167" i="1"/>
  <c r="O168" i="1"/>
  <c r="O169" i="1"/>
  <c r="O170" i="1"/>
  <c r="O171" i="1"/>
  <c r="O172" i="1"/>
  <c r="O173" i="1"/>
  <c r="O174" i="1"/>
  <c r="O175" i="1"/>
  <c r="O176" i="1"/>
  <c r="O177" i="1"/>
  <c r="O178" i="1"/>
  <c r="O179" i="1"/>
  <c r="O180" i="1"/>
  <c r="O181" i="1"/>
  <c r="O182" i="1"/>
  <c r="O183" i="1"/>
  <c r="O184" i="1"/>
  <c r="O185" i="1"/>
  <c r="O186" i="1"/>
  <c r="O187" i="1"/>
  <c r="O188" i="1"/>
  <c r="O189" i="1"/>
  <c r="O190" i="1"/>
  <c r="O191" i="1"/>
  <c r="O192" i="1"/>
  <c r="O193" i="1"/>
  <c r="O194" i="1"/>
  <c r="O195" i="1"/>
  <c r="O196" i="1"/>
  <c r="O197" i="1"/>
  <c r="O198" i="1"/>
  <c r="O199" i="1"/>
  <c r="O200" i="1"/>
  <c r="O201" i="1"/>
  <c r="O202" i="1"/>
  <c r="O203" i="1"/>
  <c r="O204" i="1"/>
  <c r="O205" i="1"/>
  <c r="O206" i="1"/>
  <c r="O207" i="1"/>
  <c r="O208" i="1"/>
  <c r="O209" i="1"/>
  <c r="O210" i="1"/>
  <c r="O211" i="1"/>
  <c r="O212" i="1"/>
  <c r="O213" i="1"/>
  <c r="O214" i="1"/>
  <c r="O215" i="1"/>
  <c r="O216" i="1"/>
  <c r="O217" i="1"/>
  <c r="O218" i="1"/>
  <c r="O219" i="1"/>
  <c r="O220" i="1"/>
  <c r="O221" i="1"/>
  <c r="O222" i="1"/>
  <c r="O223" i="1"/>
  <c r="O224" i="1"/>
  <c r="O225" i="1"/>
  <c r="O226" i="1"/>
  <c r="O227" i="1"/>
  <c r="O228" i="1"/>
  <c r="O229" i="1"/>
  <c r="O230" i="1"/>
  <c r="O231" i="1"/>
  <c r="O232" i="1"/>
  <c r="O233" i="1"/>
  <c r="O234" i="1"/>
  <c r="O235" i="1"/>
  <c r="O236" i="1"/>
  <c r="O237" i="1"/>
  <c r="O238" i="1"/>
  <c r="O239" i="1"/>
  <c r="O240" i="1"/>
  <c r="O241" i="1"/>
  <c r="O242" i="1"/>
  <c r="O243" i="1"/>
  <c r="O244" i="1"/>
  <c r="O245" i="1"/>
  <c r="O246" i="1"/>
  <c r="O247" i="1"/>
  <c r="O248" i="1"/>
  <c r="O249" i="1"/>
  <c r="O250" i="1"/>
  <c r="O251" i="1"/>
  <c r="O252" i="1"/>
  <c r="O253" i="1"/>
  <c r="O254" i="1"/>
  <c r="O255" i="1"/>
  <c r="O256" i="1"/>
  <c r="O257" i="1"/>
  <c r="O258" i="1"/>
  <c r="O259" i="1"/>
  <c r="O260" i="1"/>
  <c r="O261" i="1"/>
  <c r="O262" i="1"/>
  <c r="O263" i="1"/>
  <c r="O264" i="1"/>
  <c r="O265" i="1"/>
  <c r="O266" i="1"/>
  <c r="O267" i="1"/>
  <c r="O268" i="1"/>
  <c r="O269" i="1"/>
  <c r="O270" i="1"/>
  <c r="O271" i="1"/>
  <c r="O272" i="1"/>
  <c r="O273" i="1"/>
  <c r="O274" i="1"/>
  <c r="O275" i="1"/>
  <c r="O276" i="1"/>
  <c r="O277" i="1"/>
  <c r="O278" i="1"/>
  <c r="O279" i="1"/>
  <c r="O280" i="1"/>
  <c r="O281" i="1"/>
  <c r="O282" i="1"/>
  <c r="O283" i="1"/>
  <c r="O284" i="1"/>
  <c r="O285" i="1"/>
  <c r="O286" i="1"/>
  <c r="O287" i="1"/>
  <c r="O288" i="1"/>
  <c r="O289" i="1"/>
  <c r="O290" i="1"/>
  <c r="O291" i="1"/>
  <c r="O292" i="1"/>
  <c r="O293" i="1"/>
  <c r="O294" i="1"/>
  <c r="O295" i="1"/>
  <c r="O296" i="1"/>
  <c r="O297" i="1"/>
  <c r="O298" i="1"/>
  <c r="O299" i="1"/>
  <c r="O300" i="1"/>
  <c r="O301" i="1"/>
  <c r="O302" i="1"/>
  <c r="O303" i="1"/>
  <c r="O304" i="1"/>
  <c r="O305" i="1"/>
  <c r="O306" i="1"/>
  <c r="O307" i="1"/>
  <c r="O308" i="1"/>
  <c r="O309" i="1"/>
  <c r="O310" i="1"/>
  <c r="O311" i="1"/>
  <c r="O312" i="1"/>
  <c r="O313" i="1"/>
  <c r="O314" i="1"/>
  <c r="O315" i="1"/>
  <c r="O316" i="1"/>
  <c r="O317" i="1"/>
  <c r="O318" i="1"/>
  <c r="O319" i="1"/>
  <c r="O320" i="1"/>
  <c r="O321" i="1"/>
  <c r="O322" i="1"/>
  <c r="O323" i="1"/>
  <c r="O324" i="1"/>
  <c r="O325" i="1"/>
  <c r="O326" i="1"/>
  <c r="O327" i="1"/>
  <c r="O328" i="1"/>
  <c r="O329" i="1"/>
  <c r="O330" i="1"/>
  <c r="O331" i="1"/>
  <c r="O332" i="1"/>
  <c r="O333" i="1"/>
  <c r="O334" i="1"/>
  <c r="O335" i="1"/>
  <c r="O336" i="1"/>
  <c r="O337" i="1"/>
  <c r="O338" i="1"/>
  <c r="O339" i="1"/>
  <c r="O340" i="1"/>
  <c r="O341" i="1"/>
  <c r="O342" i="1"/>
  <c r="O343" i="1"/>
  <c r="O344" i="1"/>
  <c r="O345" i="1"/>
  <c r="O346" i="1"/>
  <c r="O347" i="1"/>
  <c r="O348" i="1"/>
  <c r="O349" i="1"/>
  <c r="O350" i="1"/>
  <c r="O351" i="1"/>
  <c r="O352" i="1"/>
  <c r="O353" i="1"/>
  <c r="O354" i="1"/>
  <c r="O355" i="1"/>
  <c r="O356" i="1"/>
  <c r="O357" i="1"/>
  <c r="O358" i="1"/>
  <c r="O359" i="1"/>
  <c r="O360" i="1"/>
  <c r="O361" i="1"/>
  <c r="O362" i="1"/>
  <c r="O363" i="1"/>
  <c r="O364" i="1"/>
  <c r="O365" i="1"/>
  <c r="O366" i="1"/>
  <c r="O367" i="1"/>
  <c r="O368" i="1"/>
  <c r="O369" i="1"/>
  <c r="O370" i="1"/>
  <c r="O371" i="1"/>
  <c r="O372" i="1"/>
  <c r="O373" i="1"/>
  <c r="O374" i="1"/>
  <c r="O375" i="1"/>
  <c r="O376" i="1"/>
  <c r="O377" i="1"/>
  <c r="O2" i="1"/>
  <c r="F377" i="1" l="1"/>
  <c r="F376" i="1"/>
  <c r="F375" i="1"/>
  <c r="K375" i="1" s="1"/>
  <c r="M375" i="1" s="1"/>
  <c r="F374" i="1"/>
  <c r="K374" i="1" s="1"/>
  <c r="M374" i="1" s="1"/>
  <c r="F373" i="1"/>
  <c r="F372" i="1"/>
  <c r="K372" i="1" s="1"/>
  <c r="M372" i="1" s="1"/>
  <c r="F371" i="1"/>
  <c r="K371" i="1" s="1"/>
  <c r="M371" i="1" s="1"/>
  <c r="F370" i="1"/>
  <c r="K370" i="1" s="1"/>
  <c r="M370" i="1" s="1"/>
  <c r="F369" i="1"/>
  <c r="F368" i="1"/>
  <c r="F367" i="1"/>
  <c r="K367" i="1" s="1"/>
  <c r="M367" i="1" s="1"/>
  <c r="F366" i="1"/>
  <c r="K366" i="1" s="1"/>
  <c r="M366" i="1" s="1"/>
  <c r="F365" i="1"/>
  <c r="F364" i="1"/>
  <c r="K364" i="1" s="1"/>
  <c r="M364" i="1" s="1"/>
  <c r="F363" i="1"/>
  <c r="K363" i="1" s="1"/>
  <c r="M363" i="1" s="1"/>
  <c r="F362" i="1"/>
  <c r="K362" i="1" s="1"/>
  <c r="M362" i="1" s="1"/>
  <c r="F361" i="1"/>
  <c r="F360" i="1"/>
  <c r="F359" i="1"/>
  <c r="K359" i="1" s="1"/>
  <c r="M359" i="1" s="1"/>
  <c r="F358" i="1"/>
  <c r="K358" i="1" s="1"/>
  <c r="M358" i="1" s="1"/>
  <c r="F357" i="1"/>
  <c r="F356" i="1"/>
  <c r="K356" i="1" s="1"/>
  <c r="M356" i="1" s="1"/>
  <c r="F355" i="1"/>
  <c r="K355" i="1" s="1"/>
  <c r="M355" i="1" s="1"/>
  <c r="F354" i="1"/>
  <c r="K354" i="1" s="1"/>
  <c r="M354" i="1" s="1"/>
  <c r="F353" i="1"/>
  <c r="F352" i="1"/>
  <c r="F351" i="1"/>
  <c r="K351" i="1" s="1"/>
  <c r="M351" i="1" s="1"/>
  <c r="F350" i="1"/>
  <c r="K350" i="1" s="1"/>
  <c r="M350" i="1" s="1"/>
  <c r="F349" i="1"/>
  <c r="F348" i="1"/>
  <c r="K348" i="1" s="1"/>
  <c r="M348" i="1" s="1"/>
  <c r="F347" i="1"/>
  <c r="K347" i="1" s="1"/>
  <c r="M347" i="1" s="1"/>
  <c r="F346" i="1"/>
  <c r="K346" i="1" s="1"/>
  <c r="M346" i="1" s="1"/>
  <c r="F345" i="1"/>
  <c r="F344" i="1"/>
  <c r="F343" i="1"/>
  <c r="K343" i="1" s="1"/>
  <c r="M343" i="1" s="1"/>
  <c r="F342" i="1"/>
  <c r="K342" i="1" s="1"/>
  <c r="M342" i="1" s="1"/>
  <c r="F341" i="1"/>
  <c r="F340" i="1"/>
  <c r="K340" i="1" s="1"/>
  <c r="M340" i="1" s="1"/>
  <c r="F339" i="1"/>
  <c r="K339" i="1" s="1"/>
  <c r="M339" i="1" s="1"/>
  <c r="F338" i="1"/>
  <c r="K338" i="1" s="1"/>
  <c r="M338" i="1" s="1"/>
  <c r="F337" i="1"/>
  <c r="F336" i="1"/>
  <c r="F335" i="1"/>
  <c r="K335" i="1" s="1"/>
  <c r="M335" i="1" s="1"/>
  <c r="F334" i="1"/>
  <c r="K334" i="1" s="1"/>
  <c r="M334" i="1" s="1"/>
  <c r="F333" i="1"/>
  <c r="F332" i="1"/>
  <c r="K332" i="1" s="1"/>
  <c r="M332" i="1" s="1"/>
  <c r="F331" i="1"/>
  <c r="K331" i="1" s="1"/>
  <c r="M331" i="1" s="1"/>
  <c r="F328" i="1"/>
  <c r="K328" i="1" s="1"/>
  <c r="M328" i="1" s="1"/>
  <c r="F312" i="1"/>
  <c r="F301" i="1"/>
  <c r="F259" i="1"/>
  <c r="K259" i="1" s="1"/>
  <c r="M259" i="1" s="1"/>
  <c r="F258" i="1"/>
  <c r="K258" i="1" s="1"/>
  <c r="M258" i="1" s="1"/>
  <c r="F257" i="1"/>
  <c r="F256" i="1"/>
  <c r="K256" i="1" s="1"/>
  <c r="M256" i="1" s="1"/>
  <c r="F255" i="1"/>
  <c r="K255" i="1" s="1"/>
  <c r="M255" i="1" s="1"/>
  <c r="F254" i="1"/>
  <c r="K254" i="1" s="1"/>
  <c r="M254" i="1" s="1"/>
  <c r="F253" i="1"/>
  <c r="F252" i="1"/>
  <c r="F251" i="1"/>
  <c r="K251" i="1" s="1"/>
  <c r="M251" i="1" s="1"/>
  <c r="F250" i="1"/>
  <c r="K250" i="1" s="1"/>
  <c r="M250" i="1" s="1"/>
  <c r="F249" i="1"/>
  <c r="F248" i="1"/>
  <c r="K248" i="1" s="1"/>
  <c r="M248" i="1" s="1"/>
  <c r="F247" i="1"/>
  <c r="K247" i="1" s="1"/>
  <c r="M247" i="1" s="1"/>
  <c r="F246" i="1"/>
  <c r="K246" i="1" s="1"/>
  <c r="M246" i="1" s="1"/>
  <c r="F245" i="1"/>
  <c r="F244" i="1"/>
  <c r="F243" i="1"/>
  <c r="K243" i="1" s="1"/>
  <c r="M243" i="1" s="1"/>
  <c r="F242" i="1"/>
  <c r="K242" i="1" s="1"/>
  <c r="M242" i="1" s="1"/>
  <c r="F241" i="1"/>
  <c r="F240" i="1"/>
  <c r="K240" i="1" s="1"/>
  <c r="M240" i="1" s="1"/>
  <c r="F239" i="1"/>
  <c r="K239" i="1" s="1"/>
  <c r="M239" i="1" s="1"/>
  <c r="F238" i="1"/>
  <c r="K238" i="1" s="1"/>
  <c r="M238" i="1" s="1"/>
  <c r="F237" i="1"/>
  <c r="F236" i="1"/>
  <c r="F235" i="1"/>
  <c r="K235" i="1" s="1"/>
  <c r="M235" i="1" s="1"/>
  <c r="F234" i="1"/>
  <c r="K234" i="1" s="1"/>
  <c r="M234" i="1" s="1"/>
  <c r="F233" i="1"/>
  <c r="F230" i="1"/>
  <c r="K230" i="1" s="1"/>
  <c r="M230" i="1" s="1"/>
  <c r="F228" i="1"/>
  <c r="K228" i="1" s="1"/>
  <c r="M228" i="1" s="1"/>
  <c r="F227" i="1"/>
  <c r="K227" i="1" s="1"/>
  <c r="M227" i="1" s="1"/>
  <c r="F226" i="1"/>
  <c r="F224" i="1"/>
  <c r="F223" i="1"/>
  <c r="K223" i="1" s="1"/>
  <c r="M223" i="1" s="1"/>
  <c r="F222" i="1"/>
  <c r="K222" i="1" s="1"/>
  <c r="M222" i="1" s="1"/>
  <c r="F221" i="1"/>
  <c r="F220" i="1"/>
  <c r="K220" i="1" s="1"/>
  <c r="M220" i="1" s="1"/>
  <c r="F219" i="1"/>
  <c r="K219" i="1" s="1"/>
  <c r="M219" i="1" s="1"/>
  <c r="F218" i="1"/>
  <c r="K218" i="1" s="1"/>
  <c r="M218" i="1" s="1"/>
  <c r="F217" i="1"/>
  <c r="F216" i="1"/>
  <c r="F215" i="1"/>
  <c r="K215" i="1" s="1"/>
  <c r="M215" i="1" s="1"/>
  <c r="F214" i="1"/>
  <c r="K214" i="1" s="1"/>
  <c r="M214" i="1" s="1"/>
  <c r="F213" i="1"/>
  <c r="F212" i="1"/>
  <c r="K212" i="1" s="1"/>
  <c r="M212" i="1" s="1"/>
  <c r="F211" i="1"/>
  <c r="K211" i="1" s="1"/>
  <c r="M211" i="1" s="1"/>
  <c r="F210" i="1"/>
  <c r="K210" i="1" s="1"/>
  <c r="M210" i="1" s="1"/>
  <c r="F209" i="1"/>
  <c r="F208" i="1"/>
  <c r="F207" i="1"/>
  <c r="K207" i="1" s="1"/>
  <c r="M207" i="1" s="1"/>
  <c r="F206" i="1"/>
  <c r="K206" i="1" s="1"/>
  <c r="M206" i="1" s="1"/>
  <c r="F205" i="1"/>
  <c r="F204" i="1"/>
  <c r="K204" i="1" s="1"/>
  <c r="M204" i="1" s="1"/>
  <c r="F203" i="1"/>
  <c r="K203" i="1" s="1"/>
  <c r="M203" i="1" s="1"/>
  <c r="F202" i="1"/>
  <c r="K202" i="1" s="1"/>
  <c r="M202" i="1" s="1"/>
  <c r="F201" i="1"/>
  <c r="F200" i="1"/>
  <c r="F199" i="1"/>
  <c r="K199" i="1" s="1"/>
  <c r="M199" i="1" s="1"/>
  <c r="F198" i="1"/>
  <c r="K198" i="1" s="1"/>
  <c r="M198" i="1" s="1"/>
  <c r="F197" i="1"/>
  <c r="F196" i="1"/>
  <c r="K196" i="1" s="1"/>
  <c r="M196" i="1" s="1"/>
  <c r="F195" i="1"/>
  <c r="K195" i="1" s="1"/>
  <c r="M195" i="1" s="1"/>
  <c r="F194" i="1"/>
  <c r="K194" i="1" s="1"/>
  <c r="M194" i="1" s="1"/>
  <c r="F193" i="1"/>
  <c r="F192" i="1"/>
  <c r="F191" i="1"/>
  <c r="K191" i="1" s="1"/>
  <c r="M191" i="1" s="1"/>
  <c r="F190" i="1"/>
  <c r="K190" i="1" s="1"/>
  <c r="M190" i="1" s="1"/>
  <c r="F189" i="1"/>
  <c r="F188" i="1"/>
  <c r="K188" i="1" s="1"/>
  <c r="M188" i="1" s="1"/>
  <c r="F187" i="1"/>
  <c r="K187" i="1" s="1"/>
  <c r="M187" i="1" s="1"/>
  <c r="F186" i="1"/>
  <c r="K186" i="1" s="1"/>
  <c r="M186" i="1" s="1"/>
  <c r="F185" i="1"/>
  <c r="F184" i="1"/>
  <c r="F183" i="1"/>
  <c r="K183" i="1" s="1"/>
  <c r="M183" i="1" s="1"/>
  <c r="F182" i="1"/>
  <c r="K182" i="1" s="1"/>
  <c r="M182" i="1" s="1"/>
  <c r="F181" i="1"/>
  <c r="F180" i="1"/>
  <c r="K180" i="1" s="1"/>
  <c r="M180" i="1" s="1"/>
  <c r="F179" i="1"/>
  <c r="K179" i="1" s="1"/>
  <c r="M179" i="1" s="1"/>
  <c r="F178" i="1"/>
  <c r="K178" i="1" s="1"/>
  <c r="M178" i="1" s="1"/>
  <c r="F177" i="1"/>
  <c r="F176" i="1"/>
  <c r="F175" i="1"/>
  <c r="K175" i="1" s="1"/>
  <c r="M175" i="1" s="1"/>
  <c r="F174" i="1"/>
  <c r="K174" i="1" s="1"/>
  <c r="M174" i="1" s="1"/>
  <c r="F173" i="1"/>
  <c r="F172" i="1"/>
  <c r="K172" i="1" s="1"/>
  <c r="M172" i="1" s="1"/>
  <c r="F171" i="1"/>
  <c r="K171" i="1" s="1"/>
  <c r="M171" i="1" s="1"/>
  <c r="F170" i="1"/>
  <c r="K170" i="1" s="1"/>
  <c r="M170" i="1" s="1"/>
  <c r="F169" i="1"/>
  <c r="F168" i="1"/>
  <c r="F167" i="1"/>
  <c r="K167" i="1" s="1"/>
  <c r="M167" i="1" s="1"/>
  <c r="F166" i="1"/>
  <c r="K166" i="1" s="1"/>
  <c r="M166" i="1" s="1"/>
  <c r="F165" i="1"/>
  <c r="F164" i="1"/>
  <c r="K164" i="1" s="1"/>
  <c r="M164" i="1" s="1"/>
  <c r="F163" i="1"/>
  <c r="K163" i="1" s="1"/>
  <c r="M163" i="1" s="1"/>
  <c r="F162" i="1"/>
  <c r="K162" i="1" s="1"/>
  <c r="M162" i="1" s="1"/>
  <c r="F161" i="1"/>
  <c r="F160" i="1"/>
  <c r="F159" i="1"/>
  <c r="K159" i="1" s="1"/>
  <c r="M159" i="1" s="1"/>
  <c r="F158" i="1"/>
  <c r="K158" i="1" s="1"/>
  <c r="M158" i="1" s="1"/>
  <c r="F157" i="1"/>
  <c r="F156" i="1"/>
  <c r="K156" i="1" s="1"/>
  <c r="M156" i="1" s="1"/>
  <c r="F155" i="1"/>
  <c r="K155" i="1" s="1"/>
  <c r="M155" i="1" s="1"/>
  <c r="F154" i="1"/>
  <c r="K154" i="1" s="1"/>
  <c r="M154" i="1" s="1"/>
  <c r="F153" i="1"/>
  <c r="F152" i="1"/>
  <c r="F151" i="1"/>
  <c r="K151" i="1" s="1"/>
  <c r="M151" i="1" s="1"/>
  <c r="F150" i="1"/>
  <c r="K150" i="1" s="1"/>
  <c r="M150" i="1" s="1"/>
  <c r="F149" i="1"/>
  <c r="F148" i="1"/>
  <c r="K148" i="1" s="1"/>
  <c r="M148" i="1" s="1"/>
  <c r="F147" i="1"/>
  <c r="K147" i="1" s="1"/>
  <c r="M147" i="1" s="1"/>
  <c r="F146" i="1"/>
  <c r="K146" i="1" s="1"/>
  <c r="M146" i="1" s="1"/>
  <c r="F145" i="1"/>
  <c r="F144" i="1"/>
  <c r="F143" i="1"/>
  <c r="K143" i="1" s="1"/>
  <c r="M143" i="1" s="1"/>
  <c r="F142" i="1"/>
  <c r="K142" i="1" s="1"/>
  <c r="M142" i="1" s="1"/>
  <c r="F141" i="1"/>
  <c r="F140" i="1"/>
  <c r="K140" i="1" s="1"/>
  <c r="M140" i="1" s="1"/>
  <c r="F139" i="1"/>
  <c r="K139" i="1" s="1"/>
  <c r="M139" i="1" s="1"/>
  <c r="F138" i="1"/>
  <c r="K138" i="1" s="1"/>
  <c r="M138" i="1" s="1"/>
  <c r="F137" i="1"/>
  <c r="F136" i="1"/>
  <c r="F135" i="1"/>
  <c r="K135" i="1" s="1"/>
  <c r="M135" i="1" s="1"/>
  <c r="F134" i="1"/>
  <c r="K134" i="1" s="1"/>
  <c r="M134" i="1" s="1"/>
  <c r="F133" i="1"/>
  <c r="F132" i="1"/>
  <c r="K132" i="1" s="1"/>
  <c r="M132" i="1" s="1"/>
  <c r="F131" i="1"/>
  <c r="K131" i="1" s="1"/>
  <c r="M131" i="1" s="1"/>
  <c r="F130" i="1"/>
  <c r="K130" i="1" s="1"/>
  <c r="M130" i="1" s="1"/>
  <c r="F129" i="1"/>
  <c r="F128" i="1"/>
  <c r="F127" i="1"/>
  <c r="K127" i="1" s="1"/>
  <c r="M127" i="1" s="1"/>
  <c r="F126" i="1"/>
  <c r="K126" i="1" s="1"/>
  <c r="M126" i="1" s="1"/>
  <c r="F125" i="1"/>
  <c r="F124" i="1"/>
  <c r="K124" i="1" s="1"/>
  <c r="M124" i="1" s="1"/>
  <c r="F123" i="1"/>
  <c r="K123" i="1" s="1"/>
  <c r="M123" i="1" s="1"/>
  <c r="F122" i="1"/>
  <c r="K122" i="1" s="1"/>
  <c r="M122" i="1" s="1"/>
  <c r="F121" i="1"/>
  <c r="F120" i="1"/>
  <c r="F119" i="1"/>
  <c r="K119" i="1" s="1"/>
  <c r="M119" i="1" s="1"/>
  <c r="F118" i="1"/>
  <c r="K118" i="1" s="1"/>
  <c r="M118" i="1" s="1"/>
  <c r="F117" i="1"/>
  <c r="F116" i="1"/>
  <c r="K116" i="1" s="1"/>
  <c r="M116" i="1" s="1"/>
  <c r="F115" i="1"/>
  <c r="K115" i="1" s="1"/>
  <c r="M115" i="1" s="1"/>
  <c r="F114" i="1"/>
  <c r="K114" i="1" s="1"/>
  <c r="M114" i="1" s="1"/>
  <c r="F113" i="1"/>
  <c r="F112" i="1"/>
  <c r="F111" i="1"/>
  <c r="K111" i="1" s="1"/>
  <c r="M111" i="1" s="1"/>
  <c r="F110" i="1"/>
  <c r="K110" i="1" s="1"/>
  <c r="M110" i="1" s="1"/>
  <c r="F109" i="1"/>
  <c r="F108" i="1"/>
  <c r="K108" i="1" s="1"/>
  <c r="M108" i="1" s="1"/>
  <c r="F107" i="1"/>
  <c r="K107" i="1" s="1"/>
  <c r="M107" i="1" s="1"/>
  <c r="F106" i="1"/>
  <c r="K106" i="1" s="1"/>
  <c r="M106" i="1" s="1"/>
  <c r="F105" i="1"/>
  <c r="F104" i="1"/>
  <c r="F103" i="1"/>
  <c r="K103" i="1" s="1"/>
  <c r="M103" i="1" s="1"/>
  <c r="F102" i="1"/>
  <c r="K102" i="1" s="1"/>
  <c r="M102" i="1" s="1"/>
  <c r="F101" i="1"/>
  <c r="F100" i="1"/>
  <c r="K100" i="1" s="1"/>
  <c r="M100" i="1" s="1"/>
  <c r="F99" i="1"/>
  <c r="K99" i="1" s="1"/>
  <c r="M99" i="1" s="1"/>
  <c r="F98" i="1"/>
  <c r="K98" i="1" s="1"/>
  <c r="M98" i="1" s="1"/>
  <c r="F97" i="1"/>
  <c r="F96" i="1"/>
  <c r="F95" i="1"/>
  <c r="K95" i="1" s="1"/>
  <c r="M95" i="1" s="1"/>
  <c r="F94" i="1"/>
  <c r="K94" i="1" s="1"/>
  <c r="M94" i="1" s="1"/>
  <c r="F93" i="1"/>
  <c r="F92" i="1"/>
  <c r="K92" i="1" s="1"/>
  <c r="M92" i="1" s="1"/>
  <c r="F91" i="1"/>
  <c r="K91" i="1" s="1"/>
  <c r="M91" i="1" s="1"/>
  <c r="F90" i="1"/>
  <c r="K90" i="1" s="1"/>
  <c r="M90" i="1" s="1"/>
  <c r="F89" i="1"/>
  <c r="F88" i="1"/>
  <c r="F87" i="1"/>
  <c r="K87" i="1" s="1"/>
  <c r="M87" i="1" s="1"/>
  <c r="F86" i="1"/>
  <c r="K86" i="1" s="1"/>
  <c r="M86" i="1" s="1"/>
  <c r="F85" i="1"/>
  <c r="F84" i="1"/>
  <c r="K84" i="1" s="1"/>
  <c r="M84" i="1" s="1"/>
  <c r="F83" i="1"/>
  <c r="K83" i="1" s="1"/>
  <c r="M83" i="1" s="1"/>
  <c r="F82" i="1"/>
  <c r="K82" i="1" s="1"/>
  <c r="M82" i="1" s="1"/>
  <c r="F81" i="1"/>
  <c r="F80" i="1"/>
  <c r="K80" i="1" s="1"/>
  <c r="M80" i="1" s="1"/>
  <c r="F79" i="1"/>
  <c r="K79" i="1" s="1"/>
  <c r="M79" i="1" s="1"/>
  <c r="F78" i="1"/>
  <c r="K78" i="1" s="1"/>
  <c r="M78" i="1" s="1"/>
  <c r="F77" i="1"/>
  <c r="F76" i="1"/>
  <c r="K76" i="1" s="1"/>
  <c r="M76" i="1" s="1"/>
  <c r="F75" i="1"/>
  <c r="K75" i="1" s="1"/>
  <c r="M75" i="1" s="1"/>
  <c r="F74" i="1"/>
  <c r="K74" i="1" s="1"/>
  <c r="M74" i="1" s="1"/>
  <c r="F73" i="1"/>
  <c r="F72" i="1"/>
  <c r="K72" i="1" s="1"/>
  <c r="M72" i="1" s="1"/>
  <c r="F71" i="1"/>
  <c r="K71" i="1" s="1"/>
  <c r="M71" i="1" s="1"/>
  <c r="F70" i="1"/>
  <c r="K70" i="1" s="1"/>
  <c r="M70" i="1" s="1"/>
  <c r="F69" i="1"/>
  <c r="F68" i="1"/>
  <c r="K68" i="1" s="1"/>
  <c r="M68" i="1" s="1"/>
  <c r="F67" i="1"/>
  <c r="K67" i="1" s="1"/>
  <c r="M67" i="1" s="1"/>
  <c r="F66" i="1"/>
  <c r="K66" i="1" s="1"/>
  <c r="M66" i="1" s="1"/>
  <c r="F65" i="1"/>
  <c r="F64" i="1"/>
  <c r="F63" i="1"/>
  <c r="K63" i="1" s="1"/>
  <c r="M63" i="1" s="1"/>
  <c r="F62" i="1"/>
  <c r="K62" i="1" s="1"/>
  <c r="M62" i="1" s="1"/>
  <c r="F61" i="1"/>
  <c r="F60" i="1"/>
  <c r="K60" i="1" s="1"/>
  <c r="M60" i="1" s="1"/>
  <c r="F59" i="1"/>
  <c r="K59" i="1" s="1"/>
  <c r="M59" i="1" s="1"/>
  <c r="F58" i="1"/>
  <c r="K58" i="1" s="1"/>
  <c r="M58" i="1" s="1"/>
  <c r="F57" i="1"/>
  <c r="F56" i="1"/>
  <c r="K56" i="1" s="1"/>
  <c r="M56" i="1" s="1"/>
  <c r="F55" i="1"/>
  <c r="K55" i="1" s="1"/>
  <c r="M55" i="1" s="1"/>
  <c r="F54" i="1"/>
  <c r="K54" i="1" s="1"/>
  <c r="M54" i="1" s="1"/>
  <c r="F53" i="1"/>
  <c r="F52" i="1"/>
  <c r="K52" i="1" s="1"/>
  <c r="M52" i="1" s="1"/>
  <c r="F51" i="1"/>
  <c r="K51" i="1" s="1"/>
  <c r="M51" i="1" s="1"/>
  <c r="F50" i="1"/>
  <c r="K50" i="1" s="1"/>
  <c r="M50" i="1" s="1"/>
  <c r="F49" i="1"/>
  <c r="F48" i="1"/>
  <c r="F47" i="1"/>
  <c r="F46" i="1"/>
  <c r="K46" i="1" s="1"/>
  <c r="M46" i="1" s="1"/>
  <c r="F45" i="1"/>
  <c r="F44" i="1"/>
  <c r="K44" i="1" s="1"/>
  <c r="M44" i="1" s="1"/>
  <c r="F43" i="1"/>
  <c r="K43" i="1" s="1"/>
  <c r="M43" i="1" s="1"/>
  <c r="F42" i="1"/>
  <c r="K42" i="1" s="1"/>
  <c r="M42" i="1" s="1"/>
  <c r="F41" i="1"/>
  <c r="F40" i="1"/>
  <c r="K40" i="1" s="1"/>
  <c r="M40" i="1" s="1"/>
  <c r="F39" i="1"/>
  <c r="K39" i="1" s="1"/>
  <c r="M39" i="1" s="1"/>
  <c r="F38" i="1"/>
  <c r="K38" i="1" s="1"/>
  <c r="M38" i="1" s="1"/>
  <c r="F37" i="1"/>
  <c r="F36" i="1"/>
  <c r="K36" i="1" s="1"/>
  <c r="M36" i="1" s="1"/>
  <c r="F35" i="1"/>
  <c r="K35" i="1" s="1"/>
  <c r="M35" i="1" s="1"/>
  <c r="F34" i="1"/>
  <c r="K34" i="1" s="1"/>
  <c r="M34" i="1" s="1"/>
  <c r="F33" i="1"/>
  <c r="F32" i="1"/>
  <c r="K32" i="1" s="1"/>
  <c r="M32" i="1" s="1"/>
  <c r="F31" i="1"/>
  <c r="K31" i="1" s="1"/>
  <c r="M31" i="1" s="1"/>
  <c r="F30" i="1"/>
  <c r="K30" i="1" s="1"/>
  <c r="M30" i="1" s="1"/>
  <c r="F29" i="1"/>
  <c r="F28" i="1"/>
  <c r="K28" i="1" s="1"/>
  <c r="M28" i="1" s="1"/>
  <c r="F27" i="1"/>
  <c r="K27" i="1" s="1"/>
  <c r="M27" i="1" s="1"/>
  <c r="F26" i="1"/>
  <c r="K26" i="1" s="1"/>
  <c r="M26" i="1" s="1"/>
  <c r="F25" i="1"/>
  <c r="F24" i="1"/>
  <c r="K24" i="1" s="1"/>
  <c r="M24" i="1" s="1"/>
  <c r="F23" i="1"/>
  <c r="K23" i="1" s="1"/>
  <c r="M23" i="1" s="1"/>
  <c r="F22" i="1"/>
  <c r="K22" i="1" s="1"/>
  <c r="M22" i="1" s="1"/>
  <c r="F21" i="1"/>
  <c r="F20" i="1"/>
  <c r="F19" i="1"/>
  <c r="K19" i="1" s="1"/>
  <c r="M19" i="1" s="1"/>
  <c r="F18" i="1"/>
  <c r="K18" i="1" s="1"/>
  <c r="M18" i="1" s="1"/>
  <c r="F17" i="1"/>
  <c r="F16" i="1"/>
  <c r="K16" i="1" s="1"/>
  <c r="M16" i="1" s="1"/>
  <c r="F15" i="1"/>
  <c r="K15" i="1" s="1"/>
  <c r="M15" i="1" s="1"/>
  <c r="F14" i="1"/>
  <c r="K14" i="1" s="1"/>
  <c r="M14" i="1" s="1"/>
  <c r="F13" i="1"/>
  <c r="F12" i="1"/>
  <c r="K12" i="1" s="1"/>
  <c r="M12" i="1" s="1"/>
  <c r="F11" i="1"/>
  <c r="K11" i="1" s="1"/>
  <c r="M11" i="1" s="1"/>
  <c r="F10" i="1"/>
  <c r="K10" i="1" s="1"/>
  <c r="M10" i="1" s="1"/>
  <c r="F9" i="1"/>
  <c r="I21" i="1"/>
  <c r="K21" i="1"/>
  <c r="M21" i="1" s="1"/>
  <c r="N21" i="1"/>
  <c r="I22" i="1"/>
  <c r="N22" i="1"/>
  <c r="I23" i="1"/>
  <c r="N23" i="1"/>
  <c r="I24" i="1"/>
  <c r="N24" i="1"/>
  <c r="I25" i="1"/>
  <c r="N25" i="1"/>
  <c r="I26" i="1"/>
  <c r="N26" i="1"/>
  <c r="I27" i="1"/>
  <c r="N27" i="1"/>
  <c r="I28" i="1"/>
  <c r="N28" i="1"/>
  <c r="I29" i="1"/>
  <c r="N29" i="1"/>
  <c r="I30" i="1"/>
  <c r="N30" i="1"/>
  <c r="I31" i="1"/>
  <c r="N31" i="1"/>
  <c r="I32" i="1"/>
  <c r="N32" i="1"/>
  <c r="I33" i="1"/>
  <c r="N33" i="1"/>
  <c r="I34" i="1"/>
  <c r="N34" i="1"/>
  <c r="I35" i="1"/>
  <c r="N35" i="1"/>
  <c r="I36" i="1"/>
  <c r="N36" i="1"/>
  <c r="I37" i="1"/>
  <c r="N37" i="1"/>
  <c r="I38" i="1"/>
  <c r="N38" i="1"/>
  <c r="I39" i="1"/>
  <c r="N39" i="1"/>
  <c r="I40" i="1"/>
  <c r="N40" i="1"/>
  <c r="I41" i="1"/>
  <c r="N41" i="1"/>
  <c r="I42" i="1"/>
  <c r="N42" i="1"/>
  <c r="I43" i="1"/>
  <c r="N43" i="1"/>
  <c r="I44" i="1"/>
  <c r="N44" i="1"/>
  <c r="I45" i="1"/>
  <c r="K45" i="1"/>
  <c r="M45" i="1" s="1"/>
  <c r="N45" i="1"/>
  <c r="I46" i="1"/>
  <c r="N46" i="1"/>
  <c r="I47" i="1"/>
  <c r="N47" i="1"/>
  <c r="I48" i="1"/>
  <c r="N48" i="1"/>
  <c r="I49" i="1"/>
  <c r="N49" i="1"/>
  <c r="I50" i="1"/>
  <c r="N50" i="1"/>
  <c r="I51" i="1"/>
  <c r="N51" i="1"/>
  <c r="I52" i="1"/>
  <c r="N52" i="1"/>
  <c r="I53" i="1"/>
  <c r="N53" i="1"/>
  <c r="I54" i="1"/>
  <c r="N54" i="1"/>
  <c r="I55" i="1"/>
  <c r="N55" i="1"/>
  <c r="I56" i="1"/>
  <c r="N56" i="1"/>
  <c r="I57" i="1"/>
  <c r="N57" i="1"/>
  <c r="I58" i="1"/>
  <c r="N58" i="1"/>
  <c r="I59" i="1"/>
  <c r="N59" i="1"/>
  <c r="I60" i="1"/>
  <c r="N60" i="1"/>
  <c r="I61" i="1"/>
  <c r="N61" i="1"/>
  <c r="I62" i="1"/>
  <c r="N62" i="1"/>
  <c r="I63" i="1"/>
  <c r="N63" i="1"/>
  <c r="I64" i="1"/>
  <c r="N64" i="1"/>
  <c r="I65" i="1"/>
  <c r="K65" i="1"/>
  <c r="M65" i="1" s="1"/>
  <c r="N65" i="1"/>
  <c r="I66" i="1"/>
  <c r="N66" i="1"/>
  <c r="I67" i="1"/>
  <c r="N67" i="1"/>
  <c r="I68" i="1"/>
  <c r="N68" i="1"/>
  <c r="I69" i="1"/>
  <c r="N69" i="1"/>
  <c r="I70" i="1"/>
  <c r="N70" i="1"/>
  <c r="I71" i="1"/>
  <c r="N71" i="1"/>
  <c r="I72" i="1"/>
  <c r="N72" i="1"/>
  <c r="I73" i="1"/>
  <c r="N73" i="1"/>
  <c r="I74" i="1"/>
  <c r="N74" i="1"/>
  <c r="I75" i="1"/>
  <c r="N75" i="1"/>
  <c r="I76" i="1"/>
  <c r="N76" i="1"/>
  <c r="I77" i="1"/>
  <c r="N77" i="1"/>
  <c r="I78" i="1"/>
  <c r="N78" i="1"/>
  <c r="I79" i="1"/>
  <c r="N79" i="1"/>
  <c r="I80" i="1"/>
  <c r="N80" i="1"/>
  <c r="I81" i="1"/>
  <c r="K81" i="1"/>
  <c r="M81" i="1" s="1"/>
  <c r="N81" i="1"/>
  <c r="I82" i="1"/>
  <c r="N82" i="1"/>
  <c r="I83" i="1"/>
  <c r="N83" i="1"/>
  <c r="I84" i="1"/>
  <c r="N84" i="1"/>
  <c r="I85" i="1"/>
  <c r="N85" i="1"/>
  <c r="I86" i="1"/>
  <c r="N86" i="1"/>
  <c r="I87" i="1"/>
  <c r="N87" i="1"/>
  <c r="I88" i="1"/>
  <c r="N88" i="1"/>
  <c r="I89" i="1"/>
  <c r="N89" i="1"/>
  <c r="I90" i="1"/>
  <c r="N90" i="1"/>
  <c r="I91" i="1"/>
  <c r="N91" i="1"/>
  <c r="I92" i="1"/>
  <c r="N92" i="1"/>
  <c r="I93" i="1"/>
  <c r="N93" i="1"/>
  <c r="I94" i="1"/>
  <c r="N94" i="1"/>
  <c r="I95" i="1"/>
  <c r="N95" i="1"/>
  <c r="I96" i="1"/>
  <c r="N96" i="1"/>
  <c r="I97" i="1"/>
  <c r="N97" i="1"/>
  <c r="I98" i="1"/>
  <c r="N98" i="1"/>
  <c r="I99" i="1"/>
  <c r="N99" i="1"/>
  <c r="I100" i="1"/>
  <c r="N100" i="1"/>
  <c r="I101" i="1"/>
  <c r="N101" i="1"/>
  <c r="I102" i="1"/>
  <c r="N102" i="1"/>
  <c r="I103" i="1"/>
  <c r="N103" i="1"/>
  <c r="I104" i="1"/>
  <c r="N104" i="1"/>
  <c r="I105" i="1"/>
  <c r="N105" i="1"/>
  <c r="I106" i="1"/>
  <c r="N106" i="1"/>
  <c r="I107" i="1"/>
  <c r="N107" i="1"/>
  <c r="I108" i="1"/>
  <c r="N108" i="1"/>
  <c r="I109" i="1"/>
  <c r="N109" i="1"/>
  <c r="I110" i="1"/>
  <c r="N110" i="1"/>
  <c r="I111" i="1"/>
  <c r="N111" i="1"/>
  <c r="I112" i="1"/>
  <c r="N112" i="1"/>
  <c r="I113" i="1"/>
  <c r="N113" i="1"/>
  <c r="I114" i="1"/>
  <c r="N114" i="1"/>
  <c r="I116" i="1"/>
  <c r="N116" i="1"/>
  <c r="I117" i="1"/>
  <c r="N117" i="1"/>
  <c r="I118" i="1"/>
  <c r="N118" i="1"/>
  <c r="I119" i="1"/>
  <c r="N119" i="1"/>
  <c r="I120" i="1"/>
  <c r="N120" i="1"/>
  <c r="I121" i="1"/>
  <c r="N121" i="1"/>
  <c r="I122" i="1"/>
  <c r="N122" i="1"/>
  <c r="I123" i="1"/>
  <c r="N123" i="1"/>
  <c r="I124" i="1"/>
  <c r="N124" i="1"/>
  <c r="I125" i="1"/>
  <c r="N125" i="1"/>
  <c r="I126" i="1"/>
  <c r="N126" i="1"/>
  <c r="I127" i="1"/>
  <c r="N127" i="1"/>
  <c r="I129" i="1"/>
  <c r="N129" i="1"/>
  <c r="I130" i="1"/>
  <c r="N130" i="1"/>
  <c r="I132" i="1"/>
  <c r="N132" i="1"/>
  <c r="I133" i="1"/>
  <c r="N133" i="1"/>
  <c r="I134" i="1"/>
  <c r="N134" i="1"/>
  <c r="I135" i="1"/>
  <c r="N135" i="1"/>
  <c r="I136" i="1"/>
  <c r="N136" i="1"/>
  <c r="I137" i="1"/>
  <c r="N137" i="1"/>
  <c r="I138" i="1"/>
  <c r="N138" i="1"/>
  <c r="I139" i="1"/>
  <c r="N139" i="1"/>
  <c r="I140" i="1"/>
  <c r="N140" i="1"/>
  <c r="I141" i="1"/>
  <c r="N141" i="1"/>
  <c r="I142" i="1"/>
  <c r="N142" i="1"/>
  <c r="I143" i="1"/>
  <c r="N143" i="1"/>
  <c r="I144" i="1"/>
  <c r="N144" i="1"/>
  <c r="I145" i="1"/>
  <c r="N145" i="1"/>
  <c r="I146" i="1"/>
  <c r="N146" i="1"/>
  <c r="I147" i="1"/>
  <c r="N147" i="1"/>
  <c r="I148" i="1"/>
  <c r="N148" i="1"/>
  <c r="I149" i="1"/>
  <c r="N149" i="1"/>
  <c r="I150" i="1"/>
  <c r="N150" i="1"/>
  <c r="I152" i="1"/>
  <c r="N152" i="1"/>
  <c r="I153" i="1"/>
  <c r="N153" i="1"/>
  <c r="I154" i="1"/>
  <c r="N154" i="1"/>
  <c r="I155" i="1"/>
  <c r="N155" i="1"/>
  <c r="I156" i="1"/>
  <c r="N156" i="1"/>
  <c r="I157" i="1"/>
  <c r="N157" i="1"/>
  <c r="I158" i="1"/>
  <c r="N158" i="1"/>
  <c r="I159" i="1"/>
  <c r="N159" i="1"/>
  <c r="I160" i="1"/>
  <c r="N160" i="1"/>
  <c r="I161" i="1"/>
  <c r="N161" i="1"/>
  <c r="I163" i="1"/>
  <c r="N163" i="1"/>
  <c r="I164" i="1"/>
  <c r="N164" i="1"/>
  <c r="I165" i="1"/>
  <c r="N165" i="1"/>
  <c r="I166" i="1"/>
  <c r="N166" i="1"/>
  <c r="I167" i="1"/>
  <c r="N167" i="1"/>
  <c r="I168" i="1"/>
  <c r="N168" i="1"/>
  <c r="I169" i="1"/>
  <c r="N169" i="1"/>
  <c r="I170" i="1"/>
  <c r="N170" i="1"/>
  <c r="I171" i="1"/>
  <c r="N171" i="1"/>
  <c r="I172" i="1"/>
  <c r="N172" i="1"/>
  <c r="I173" i="1"/>
  <c r="N173" i="1"/>
  <c r="I174" i="1"/>
  <c r="N174" i="1"/>
  <c r="I175" i="1"/>
  <c r="N175" i="1"/>
  <c r="I176" i="1"/>
  <c r="N176" i="1"/>
  <c r="I177" i="1"/>
  <c r="N177" i="1"/>
  <c r="I178" i="1"/>
  <c r="N178" i="1"/>
  <c r="I179" i="1"/>
  <c r="N179" i="1"/>
  <c r="I180" i="1"/>
  <c r="N180" i="1"/>
  <c r="I182" i="1"/>
  <c r="N182" i="1"/>
  <c r="I183" i="1"/>
  <c r="N183" i="1"/>
  <c r="I184" i="1"/>
  <c r="N184" i="1"/>
  <c r="I185" i="1"/>
  <c r="N185" i="1"/>
  <c r="I186" i="1"/>
  <c r="N186" i="1"/>
  <c r="I187" i="1"/>
  <c r="N187" i="1"/>
  <c r="I188" i="1"/>
  <c r="N188" i="1"/>
  <c r="I189" i="1"/>
  <c r="N189" i="1"/>
  <c r="I190" i="1"/>
  <c r="N190" i="1"/>
  <c r="I191" i="1"/>
  <c r="N191" i="1"/>
  <c r="I192" i="1"/>
  <c r="N192" i="1"/>
  <c r="I193" i="1"/>
  <c r="N193" i="1"/>
  <c r="I194" i="1"/>
  <c r="N194" i="1"/>
  <c r="I195" i="1"/>
  <c r="N195" i="1"/>
  <c r="I196" i="1"/>
  <c r="N196" i="1"/>
  <c r="I197" i="1"/>
  <c r="N197" i="1"/>
  <c r="I199" i="1"/>
  <c r="N199" i="1"/>
  <c r="I200" i="1"/>
  <c r="N200" i="1"/>
  <c r="I201" i="1"/>
  <c r="N201" i="1"/>
  <c r="I202" i="1"/>
  <c r="N202" i="1"/>
  <c r="I203" i="1"/>
  <c r="N203" i="1"/>
  <c r="I204" i="1"/>
  <c r="N204" i="1"/>
  <c r="I205" i="1"/>
  <c r="I206" i="1"/>
  <c r="N206" i="1"/>
  <c r="I207" i="1"/>
  <c r="N207" i="1"/>
  <c r="I208" i="1"/>
  <c r="N208" i="1"/>
  <c r="I209" i="1"/>
  <c r="N209" i="1"/>
  <c r="I210" i="1"/>
  <c r="N210" i="1"/>
  <c r="I211" i="1"/>
  <c r="N211" i="1"/>
  <c r="I212" i="1"/>
  <c r="N212" i="1"/>
  <c r="I213" i="1"/>
  <c r="N213" i="1"/>
  <c r="I214" i="1"/>
  <c r="N214" i="1"/>
  <c r="I215" i="1"/>
  <c r="N215" i="1"/>
  <c r="I216" i="1"/>
  <c r="N216" i="1"/>
  <c r="I217" i="1"/>
  <c r="N217" i="1"/>
  <c r="I218" i="1"/>
  <c r="N218" i="1"/>
  <c r="I219" i="1"/>
  <c r="N219" i="1"/>
  <c r="I220" i="1"/>
  <c r="N220" i="1"/>
  <c r="I221" i="1"/>
  <c r="I222" i="1"/>
  <c r="N222" i="1"/>
  <c r="I223" i="1"/>
  <c r="N223" i="1"/>
  <c r="I224" i="1"/>
  <c r="N224" i="1"/>
  <c r="I225" i="1"/>
  <c r="K225" i="1"/>
  <c r="M225" i="1" s="1"/>
  <c r="N225" i="1"/>
  <c r="I226" i="1"/>
  <c r="N226" i="1"/>
  <c r="I227" i="1"/>
  <c r="N227" i="1"/>
  <c r="I229" i="1"/>
  <c r="K229" i="1"/>
  <c r="M229" i="1" s="1"/>
  <c r="N229" i="1"/>
  <c r="I231" i="1"/>
  <c r="K231" i="1"/>
  <c r="M231" i="1" s="1"/>
  <c r="N231" i="1"/>
  <c r="I232" i="1"/>
  <c r="K232" i="1"/>
  <c r="M232" i="1" s="1"/>
  <c r="N232" i="1"/>
  <c r="I233" i="1"/>
  <c r="N233" i="1"/>
  <c r="I234" i="1"/>
  <c r="N234" i="1"/>
  <c r="I235" i="1"/>
  <c r="N235" i="1"/>
  <c r="I236" i="1"/>
  <c r="N236" i="1"/>
  <c r="I237" i="1"/>
  <c r="N237" i="1"/>
  <c r="I238" i="1"/>
  <c r="N238" i="1"/>
  <c r="I239" i="1"/>
  <c r="N239" i="1"/>
  <c r="I240" i="1"/>
  <c r="N240" i="1"/>
  <c r="I241" i="1"/>
  <c r="N241" i="1"/>
  <c r="I242" i="1"/>
  <c r="N242" i="1"/>
  <c r="I243" i="1"/>
  <c r="N243" i="1"/>
  <c r="I244" i="1"/>
  <c r="N244" i="1"/>
  <c r="I245" i="1"/>
  <c r="N245" i="1"/>
  <c r="I246" i="1"/>
  <c r="N246" i="1"/>
  <c r="I247" i="1"/>
  <c r="N247" i="1"/>
  <c r="I248" i="1"/>
  <c r="N248" i="1"/>
  <c r="I249" i="1"/>
  <c r="N249" i="1"/>
  <c r="I250" i="1"/>
  <c r="N250" i="1"/>
  <c r="I251" i="1"/>
  <c r="N251" i="1"/>
  <c r="I252" i="1"/>
  <c r="N252" i="1"/>
  <c r="I253" i="1"/>
  <c r="N253" i="1"/>
  <c r="I254" i="1"/>
  <c r="N254" i="1"/>
  <c r="I255" i="1"/>
  <c r="N255" i="1"/>
  <c r="I256" i="1"/>
  <c r="N256" i="1"/>
  <c r="I257" i="1"/>
  <c r="N257" i="1"/>
  <c r="I258" i="1"/>
  <c r="N258" i="1"/>
  <c r="I259" i="1"/>
  <c r="I260" i="1"/>
  <c r="K260" i="1"/>
  <c r="M260" i="1" s="1"/>
  <c r="N260" i="1"/>
  <c r="I261" i="1"/>
  <c r="K261" i="1"/>
  <c r="M261" i="1" s="1"/>
  <c r="N261" i="1"/>
  <c r="K262" i="1"/>
  <c r="M262" i="1" s="1"/>
  <c r="N262" i="1"/>
  <c r="I263" i="1"/>
  <c r="K263" i="1"/>
  <c r="M263" i="1" s="1"/>
  <c r="N263" i="1"/>
  <c r="I264" i="1"/>
  <c r="K264" i="1"/>
  <c r="M264" i="1" s="1"/>
  <c r="N264" i="1"/>
  <c r="I265" i="1"/>
  <c r="K265" i="1"/>
  <c r="M265" i="1" s="1"/>
  <c r="N265" i="1"/>
  <c r="I266" i="1"/>
  <c r="K266" i="1"/>
  <c r="M266" i="1" s="1"/>
  <c r="N266" i="1"/>
  <c r="K267" i="1"/>
  <c r="M267" i="1" s="1"/>
  <c r="I268" i="1"/>
  <c r="K268" i="1"/>
  <c r="M268" i="1" s="1"/>
  <c r="N268" i="1"/>
  <c r="I269" i="1"/>
  <c r="K269" i="1"/>
  <c r="M269" i="1" s="1"/>
  <c r="N269" i="1"/>
  <c r="I270" i="1"/>
  <c r="K270" i="1"/>
  <c r="M270" i="1" s="1"/>
  <c r="N270" i="1"/>
  <c r="I271" i="1"/>
  <c r="K271" i="1"/>
  <c r="M271" i="1" s="1"/>
  <c r="N271" i="1"/>
  <c r="I272" i="1"/>
  <c r="K272" i="1"/>
  <c r="M272" i="1" s="1"/>
  <c r="N272" i="1"/>
  <c r="I273" i="1"/>
  <c r="K273" i="1"/>
  <c r="M273" i="1" s="1"/>
  <c r="N273" i="1"/>
  <c r="I274" i="1"/>
  <c r="K274" i="1"/>
  <c r="M274" i="1" s="1"/>
  <c r="N274" i="1"/>
  <c r="I275" i="1"/>
  <c r="K275" i="1"/>
  <c r="M275" i="1" s="1"/>
  <c r="N275" i="1"/>
  <c r="I276" i="1"/>
  <c r="K276" i="1"/>
  <c r="M276" i="1" s="1"/>
  <c r="N276" i="1"/>
  <c r="I277" i="1"/>
  <c r="K277" i="1"/>
  <c r="M277" i="1" s="1"/>
  <c r="N277" i="1"/>
  <c r="I278" i="1"/>
  <c r="K278" i="1"/>
  <c r="M278" i="1" s="1"/>
  <c r="N278" i="1"/>
  <c r="I279" i="1"/>
  <c r="K279" i="1"/>
  <c r="M279" i="1" s="1"/>
  <c r="N279" i="1"/>
  <c r="I280" i="1"/>
  <c r="K280" i="1"/>
  <c r="M280" i="1" s="1"/>
  <c r="N280" i="1"/>
  <c r="I281" i="1"/>
  <c r="K281" i="1"/>
  <c r="M281" i="1" s="1"/>
  <c r="N281" i="1"/>
  <c r="I282" i="1"/>
  <c r="K282" i="1"/>
  <c r="M282" i="1" s="1"/>
  <c r="N282" i="1"/>
  <c r="I283" i="1"/>
  <c r="K283" i="1"/>
  <c r="M283" i="1" s="1"/>
  <c r="N283" i="1"/>
  <c r="I284" i="1"/>
  <c r="K284" i="1"/>
  <c r="M284" i="1" s="1"/>
  <c r="N284" i="1"/>
  <c r="I285" i="1"/>
  <c r="K285" i="1"/>
  <c r="M285" i="1" s="1"/>
  <c r="N285" i="1"/>
  <c r="I286" i="1"/>
  <c r="K286" i="1"/>
  <c r="M286" i="1" s="1"/>
  <c r="N286" i="1"/>
  <c r="I287" i="1"/>
  <c r="K287" i="1"/>
  <c r="M287" i="1" s="1"/>
  <c r="N287" i="1"/>
  <c r="I288" i="1"/>
  <c r="K288" i="1"/>
  <c r="M288" i="1" s="1"/>
  <c r="N288" i="1"/>
  <c r="I289" i="1"/>
  <c r="K289" i="1"/>
  <c r="M289" i="1" s="1"/>
  <c r="N289" i="1"/>
  <c r="I290" i="1"/>
  <c r="K290" i="1"/>
  <c r="M290" i="1" s="1"/>
  <c r="N290" i="1"/>
  <c r="I291" i="1"/>
  <c r="K291" i="1"/>
  <c r="M291" i="1" s="1"/>
  <c r="N291" i="1"/>
  <c r="I292" i="1"/>
  <c r="K292" i="1"/>
  <c r="M292" i="1" s="1"/>
  <c r="N292" i="1"/>
  <c r="I293" i="1"/>
  <c r="K293" i="1"/>
  <c r="M293" i="1" s="1"/>
  <c r="N293" i="1"/>
  <c r="I294" i="1"/>
  <c r="K294" i="1"/>
  <c r="M294" i="1" s="1"/>
  <c r="N294" i="1"/>
  <c r="I295" i="1"/>
  <c r="K295" i="1"/>
  <c r="M295" i="1" s="1"/>
  <c r="N295" i="1"/>
  <c r="I296" i="1"/>
  <c r="K296" i="1"/>
  <c r="M296" i="1" s="1"/>
  <c r="N296" i="1"/>
  <c r="K297" i="1"/>
  <c r="M297" i="1" s="1"/>
  <c r="I298" i="1"/>
  <c r="K298" i="1"/>
  <c r="M298" i="1" s="1"/>
  <c r="N298" i="1"/>
  <c r="I299" i="1"/>
  <c r="K299" i="1"/>
  <c r="M299" i="1" s="1"/>
  <c r="N299" i="1"/>
  <c r="I300" i="1"/>
  <c r="K300" i="1"/>
  <c r="M300" i="1" s="1"/>
  <c r="N300" i="1"/>
  <c r="I301" i="1"/>
  <c r="N301" i="1"/>
  <c r="I302" i="1"/>
  <c r="K302" i="1"/>
  <c r="M302" i="1" s="1"/>
  <c r="N302" i="1"/>
  <c r="I303" i="1"/>
  <c r="K303" i="1"/>
  <c r="M303" i="1" s="1"/>
  <c r="N303" i="1"/>
  <c r="I304" i="1"/>
  <c r="K304" i="1"/>
  <c r="M304" i="1" s="1"/>
  <c r="N304" i="1"/>
  <c r="I305" i="1"/>
  <c r="K305" i="1"/>
  <c r="M305" i="1" s="1"/>
  <c r="N305" i="1"/>
  <c r="I306" i="1"/>
  <c r="K306" i="1"/>
  <c r="M306" i="1" s="1"/>
  <c r="N306" i="1"/>
  <c r="I307" i="1"/>
  <c r="K307" i="1"/>
  <c r="M307" i="1" s="1"/>
  <c r="N307" i="1"/>
  <c r="I308" i="1"/>
  <c r="K308" i="1"/>
  <c r="M308" i="1" s="1"/>
  <c r="N308" i="1"/>
  <c r="I309" i="1"/>
  <c r="K309" i="1"/>
  <c r="M309" i="1" s="1"/>
  <c r="N309" i="1"/>
  <c r="I310" i="1"/>
  <c r="K310" i="1"/>
  <c r="M310" i="1" s="1"/>
  <c r="N310" i="1"/>
  <c r="I311" i="1"/>
  <c r="K311" i="1"/>
  <c r="M311" i="1" s="1"/>
  <c r="N311" i="1"/>
  <c r="I312" i="1"/>
  <c r="N312" i="1"/>
  <c r="I313" i="1"/>
  <c r="K313" i="1"/>
  <c r="M313" i="1" s="1"/>
  <c r="N313" i="1"/>
  <c r="I314" i="1"/>
  <c r="K314" i="1"/>
  <c r="M314" i="1" s="1"/>
  <c r="N314" i="1"/>
  <c r="I315" i="1"/>
  <c r="K315" i="1"/>
  <c r="M315" i="1" s="1"/>
  <c r="N315" i="1"/>
  <c r="I316" i="1"/>
  <c r="K316" i="1"/>
  <c r="M316" i="1" s="1"/>
  <c r="N316" i="1"/>
  <c r="I317" i="1"/>
  <c r="K317" i="1"/>
  <c r="M317" i="1" s="1"/>
  <c r="N317" i="1"/>
  <c r="I318" i="1"/>
  <c r="K318" i="1"/>
  <c r="M318" i="1" s="1"/>
  <c r="N318" i="1"/>
  <c r="I319" i="1"/>
  <c r="K319" i="1"/>
  <c r="M319" i="1" s="1"/>
  <c r="N319" i="1"/>
  <c r="I320" i="1"/>
  <c r="K320" i="1"/>
  <c r="M320" i="1" s="1"/>
  <c r="N320" i="1"/>
  <c r="I321" i="1"/>
  <c r="K321" i="1"/>
  <c r="M321" i="1" s="1"/>
  <c r="N321" i="1"/>
  <c r="I322" i="1"/>
  <c r="K322" i="1"/>
  <c r="M322" i="1" s="1"/>
  <c r="N322" i="1"/>
  <c r="I323" i="1"/>
  <c r="K323" i="1"/>
  <c r="M323" i="1" s="1"/>
  <c r="N323" i="1"/>
  <c r="I324" i="1"/>
  <c r="K324" i="1"/>
  <c r="M324" i="1" s="1"/>
  <c r="N324" i="1"/>
  <c r="I325" i="1"/>
  <c r="K325" i="1"/>
  <c r="M325" i="1" s="1"/>
  <c r="N325" i="1"/>
  <c r="I326" i="1"/>
  <c r="K326" i="1"/>
  <c r="M326" i="1" s="1"/>
  <c r="N326" i="1"/>
  <c r="I327" i="1"/>
  <c r="K327" i="1"/>
  <c r="M327" i="1" s="1"/>
  <c r="N327" i="1"/>
  <c r="I328" i="1"/>
  <c r="N328" i="1"/>
  <c r="I329" i="1"/>
  <c r="K329" i="1"/>
  <c r="M329" i="1" s="1"/>
  <c r="N329" i="1"/>
  <c r="I330" i="1"/>
  <c r="K330" i="1"/>
  <c r="M330" i="1" s="1"/>
  <c r="N330" i="1"/>
  <c r="N331" i="1"/>
  <c r="N335" i="1"/>
  <c r="I339" i="1"/>
  <c r="N347" i="1"/>
  <c r="I358" i="1"/>
  <c r="N359" i="1"/>
  <c r="I363" i="1"/>
  <c r="I367" i="1"/>
  <c r="I370" i="1"/>
  <c r="N371" i="1"/>
  <c r="N375" i="1"/>
  <c r="I376" i="1"/>
  <c r="N376" i="1"/>
  <c r="I377" i="1"/>
  <c r="N377" i="1"/>
  <c r="I2" i="1"/>
  <c r="I375" i="1"/>
  <c r="N374" i="1"/>
  <c r="N373" i="1"/>
  <c r="I372" i="1"/>
  <c r="I371" i="1"/>
  <c r="N370" i="1"/>
  <c r="N369" i="1"/>
  <c r="I368" i="1"/>
  <c r="N367" i="1"/>
  <c r="N366" i="1"/>
  <c r="N365" i="1"/>
  <c r="I364" i="1"/>
  <c r="N363" i="1"/>
  <c r="N362" i="1"/>
  <c r="N361" i="1"/>
  <c r="I360" i="1"/>
  <c r="I359" i="1"/>
  <c r="N358" i="1"/>
  <c r="N357" i="1"/>
  <c r="I356" i="1"/>
  <c r="N355" i="1"/>
  <c r="N354" i="1"/>
  <c r="I352" i="1"/>
  <c r="I351" i="1"/>
  <c r="N350" i="1"/>
  <c r="N349" i="1"/>
  <c r="I348" i="1"/>
  <c r="I347" i="1"/>
  <c r="N346" i="1"/>
  <c r="N345" i="1"/>
  <c r="I344" i="1"/>
  <c r="N343" i="1"/>
  <c r="N341" i="1"/>
  <c r="I340" i="1"/>
  <c r="N339" i="1"/>
  <c r="N338" i="1"/>
  <c r="I336" i="1"/>
  <c r="I335" i="1"/>
  <c r="N334" i="1"/>
  <c r="N333" i="1"/>
  <c r="I332" i="1"/>
  <c r="I331" i="1"/>
  <c r="I267" i="1"/>
  <c r="I262" i="1"/>
  <c r="N259" i="1"/>
  <c r="I230" i="1"/>
  <c r="I228" i="1"/>
  <c r="N221" i="1"/>
  <c r="N205" i="1"/>
  <c r="I181" i="1"/>
  <c r="N151" i="1"/>
  <c r="N131" i="1"/>
  <c r="I128" i="1"/>
  <c r="I115" i="1"/>
  <c r="K377" i="1"/>
  <c r="M377" i="1" s="1"/>
  <c r="K376" i="1"/>
  <c r="M376" i="1" s="1"/>
  <c r="K373" i="1"/>
  <c r="M373" i="1" s="1"/>
  <c r="K369" i="1"/>
  <c r="M369" i="1" s="1"/>
  <c r="K368" i="1"/>
  <c r="M368" i="1" s="1"/>
  <c r="K365" i="1"/>
  <c r="M365" i="1" s="1"/>
  <c r="K361" i="1"/>
  <c r="M361" i="1" s="1"/>
  <c r="K360" i="1"/>
  <c r="M360" i="1" s="1"/>
  <c r="K357" i="1"/>
  <c r="M357" i="1" s="1"/>
  <c r="K353" i="1"/>
  <c r="M353" i="1" s="1"/>
  <c r="K352" i="1"/>
  <c r="M352" i="1" s="1"/>
  <c r="K349" i="1"/>
  <c r="M349" i="1" s="1"/>
  <c r="K345" i="1"/>
  <c r="M345" i="1" s="1"/>
  <c r="K344" i="1"/>
  <c r="M344" i="1" s="1"/>
  <c r="K341" i="1"/>
  <c r="M341" i="1" s="1"/>
  <c r="K337" i="1"/>
  <c r="M337" i="1" s="1"/>
  <c r="K336" i="1"/>
  <c r="M336" i="1" s="1"/>
  <c r="K333" i="1"/>
  <c r="M333" i="1" s="1"/>
  <c r="K312" i="1"/>
  <c r="M312" i="1" s="1"/>
  <c r="K301" i="1"/>
  <c r="M301" i="1" s="1"/>
  <c r="K257" i="1"/>
  <c r="M257" i="1" s="1"/>
  <c r="K253" i="1"/>
  <c r="M253" i="1" s="1"/>
  <c r="K252" i="1"/>
  <c r="M252" i="1" s="1"/>
  <c r="K249" i="1"/>
  <c r="M249" i="1" s="1"/>
  <c r="K245" i="1"/>
  <c r="M245" i="1" s="1"/>
  <c r="K244" i="1"/>
  <c r="M244" i="1" s="1"/>
  <c r="K241" i="1"/>
  <c r="M241" i="1" s="1"/>
  <c r="K237" i="1"/>
  <c r="M237" i="1" s="1"/>
  <c r="K236" i="1"/>
  <c r="M236" i="1" s="1"/>
  <c r="K233" i="1"/>
  <c r="M233" i="1" s="1"/>
  <c r="K226" i="1"/>
  <c r="M226" i="1" s="1"/>
  <c r="K224" i="1"/>
  <c r="M224" i="1" s="1"/>
  <c r="K221" i="1"/>
  <c r="M221" i="1" s="1"/>
  <c r="K217" i="1"/>
  <c r="M217" i="1" s="1"/>
  <c r="K216" i="1"/>
  <c r="M216" i="1" s="1"/>
  <c r="K213" i="1"/>
  <c r="M213" i="1" s="1"/>
  <c r="K209" i="1"/>
  <c r="M209" i="1" s="1"/>
  <c r="K208" i="1"/>
  <c r="M208" i="1" s="1"/>
  <c r="K205" i="1"/>
  <c r="M205" i="1" s="1"/>
  <c r="K201" i="1"/>
  <c r="M201" i="1" s="1"/>
  <c r="K200" i="1"/>
  <c r="M200" i="1" s="1"/>
  <c r="K197" i="1"/>
  <c r="M197" i="1" s="1"/>
  <c r="K193" i="1"/>
  <c r="M193" i="1" s="1"/>
  <c r="K192" i="1"/>
  <c r="M192" i="1" s="1"/>
  <c r="K189" i="1"/>
  <c r="M189" i="1" s="1"/>
  <c r="K185" i="1"/>
  <c r="M185" i="1" s="1"/>
  <c r="K184" i="1"/>
  <c r="M184" i="1" s="1"/>
  <c r="K181" i="1"/>
  <c r="M181" i="1" s="1"/>
  <c r="K177" i="1"/>
  <c r="M177" i="1" s="1"/>
  <c r="K176" i="1"/>
  <c r="M176" i="1" s="1"/>
  <c r="K173" i="1"/>
  <c r="M173" i="1" s="1"/>
  <c r="K169" i="1"/>
  <c r="M169" i="1" s="1"/>
  <c r="K168" i="1"/>
  <c r="M168" i="1" s="1"/>
  <c r="K165" i="1"/>
  <c r="M165" i="1" s="1"/>
  <c r="K161" i="1"/>
  <c r="M161" i="1" s="1"/>
  <c r="K160" i="1"/>
  <c r="M160" i="1" s="1"/>
  <c r="K157" i="1"/>
  <c r="M157" i="1" s="1"/>
  <c r="K153" i="1"/>
  <c r="M153" i="1" s="1"/>
  <c r="K152" i="1"/>
  <c r="M152" i="1" s="1"/>
  <c r="K149" i="1"/>
  <c r="M149" i="1" s="1"/>
  <c r="K145" i="1"/>
  <c r="M145" i="1" s="1"/>
  <c r="K144" i="1"/>
  <c r="M144" i="1" s="1"/>
  <c r="K141" i="1"/>
  <c r="M141" i="1" s="1"/>
  <c r="K137" i="1"/>
  <c r="M137" i="1" s="1"/>
  <c r="K136" i="1"/>
  <c r="M136" i="1" s="1"/>
  <c r="K133" i="1"/>
  <c r="M133" i="1" s="1"/>
  <c r="K129" i="1"/>
  <c r="M129" i="1" s="1"/>
  <c r="K128" i="1"/>
  <c r="M128" i="1" s="1"/>
  <c r="K125" i="1"/>
  <c r="M125" i="1" s="1"/>
  <c r="K121" i="1"/>
  <c r="M121" i="1" s="1"/>
  <c r="K120" i="1"/>
  <c r="M120" i="1" s="1"/>
  <c r="K117" i="1"/>
  <c r="M117" i="1" s="1"/>
  <c r="K113" i="1"/>
  <c r="M113" i="1" s="1"/>
  <c r="K112" i="1"/>
  <c r="M112" i="1" s="1"/>
  <c r="K109" i="1"/>
  <c r="M109" i="1" s="1"/>
  <c r="K105" i="1"/>
  <c r="M105" i="1" s="1"/>
  <c r="K104" i="1"/>
  <c r="M104" i="1" s="1"/>
  <c r="K101" i="1"/>
  <c r="M101" i="1" s="1"/>
  <c r="K97" i="1"/>
  <c r="M97" i="1" s="1"/>
  <c r="K96" i="1"/>
  <c r="M96" i="1" s="1"/>
  <c r="K93" i="1"/>
  <c r="M93" i="1" s="1"/>
  <c r="K89" i="1"/>
  <c r="M89" i="1" s="1"/>
  <c r="K88" i="1"/>
  <c r="M88" i="1" s="1"/>
  <c r="K85" i="1"/>
  <c r="M85" i="1" s="1"/>
  <c r="K77" i="1"/>
  <c r="M77" i="1" s="1"/>
  <c r="K73" i="1"/>
  <c r="M73" i="1" s="1"/>
  <c r="K69" i="1"/>
  <c r="M69" i="1" s="1"/>
  <c r="K64" i="1"/>
  <c r="M64" i="1" s="1"/>
  <c r="K61" i="1"/>
  <c r="M61" i="1" s="1"/>
  <c r="K57" i="1"/>
  <c r="M57" i="1" s="1"/>
  <c r="K53" i="1"/>
  <c r="M53" i="1" s="1"/>
  <c r="K49" i="1"/>
  <c r="M49" i="1" s="1"/>
  <c r="K48" i="1"/>
  <c r="M48" i="1" s="1"/>
  <c r="K47" i="1"/>
  <c r="M47" i="1" s="1"/>
  <c r="K41" i="1"/>
  <c r="M41" i="1" s="1"/>
  <c r="K37" i="1"/>
  <c r="M37" i="1" s="1"/>
  <c r="K33" i="1"/>
  <c r="M33" i="1" s="1"/>
  <c r="K29" i="1"/>
  <c r="M29" i="1" s="1"/>
  <c r="K25" i="1"/>
  <c r="M25" i="1" s="1"/>
  <c r="K9" i="1"/>
  <c r="M9" i="1" s="1"/>
  <c r="N5" i="1"/>
  <c r="N6" i="1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I9" i="1"/>
  <c r="I10" i="1"/>
  <c r="I11" i="1"/>
  <c r="I12" i="1"/>
  <c r="I13" i="1"/>
  <c r="K13" i="1"/>
  <c r="M13" i="1" s="1"/>
  <c r="I14" i="1"/>
  <c r="I15" i="1"/>
  <c r="I16" i="1"/>
  <c r="I17" i="1"/>
  <c r="K17" i="1"/>
  <c r="M17" i="1" s="1"/>
  <c r="I18" i="1"/>
  <c r="I19" i="1"/>
  <c r="I20" i="1"/>
  <c r="K20" i="1"/>
  <c r="M20" i="1" s="1"/>
  <c r="K2" i="1"/>
  <c r="M2" i="1" s="1"/>
  <c r="N2" i="1"/>
  <c r="I3" i="1"/>
  <c r="K3" i="1"/>
  <c r="M3" i="1" s="1"/>
  <c r="N3" i="1"/>
  <c r="I4" i="1"/>
  <c r="K4" i="1"/>
  <c r="M4" i="1" s="1"/>
  <c r="N4" i="1"/>
  <c r="I5" i="1"/>
  <c r="K5" i="1"/>
  <c r="M5" i="1" s="1"/>
  <c r="I6" i="1"/>
  <c r="K6" i="1"/>
  <c r="M6" i="1" s="1"/>
  <c r="I7" i="1"/>
  <c r="K7" i="1"/>
  <c r="M7" i="1" s="1"/>
  <c r="I8" i="1"/>
  <c r="K8" i="1"/>
  <c r="M8" i="1" s="1"/>
  <c r="N337" i="1" l="1"/>
  <c r="I337" i="1"/>
  <c r="N353" i="1"/>
  <c r="I353" i="1"/>
  <c r="I345" i="1"/>
  <c r="I333" i="1"/>
  <c r="I373" i="1"/>
  <c r="I362" i="1"/>
  <c r="I350" i="1"/>
  <c r="I338" i="1"/>
  <c r="N267" i="1"/>
  <c r="N230" i="1"/>
  <c r="I366" i="1"/>
  <c r="I361" i="1"/>
  <c r="I355" i="1"/>
  <c r="N351" i="1"/>
  <c r="I349" i="1"/>
  <c r="I346" i="1"/>
  <c r="I343" i="1"/>
  <c r="I334" i="1"/>
  <c r="N228" i="1"/>
  <c r="I131" i="1"/>
  <c r="I365" i="1"/>
  <c r="N198" i="1"/>
  <c r="I198" i="1"/>
  <c r="I297" i="1"/>
  <c r="N297" i="1"/>
  <c r="N342" i="1"/>
  <c r="I342" i="1"/>
  <c r="I374" i="1"/>
  <c r="I369" i="1"/>
  <c r="I357" i="1"/>
  <c r="I354" i="1"/>
  <c r="I341" i="1"/>
  <c r="I151" i="1"/>
  <c r="N162" i="1"/>
  <c r="I162" i="1"/>
  <c r="N372" i="1"/>
  <c r="N368" i="1"/>
  <c r="N364" i="1"/>
  <c r="N360" i="1"/>
  <c r="N356" i="1"/>
  <c r="N352" i="1"/>
  <c r="N348" i="1"/>
  <c r="N344" i="1"/>
  <c r="N340" i="1"/>
  <c r="N336" i="1"/>
  <c r="N332" i="1"/>
  <c r="N115" i="1"/>
  <c r="N181" i="1"/>
  <c r="N128" i="1"/>
</calcChain>
</file>

<file path=xl/sharedStrings.xml><?xml version="1.0" encoding="utf-8"?>
<sst xmlns="http://schemas.openxmlformats.org/spreadsheetml/2006/main" count="3111" uniqueCount="1636">
  <si>
    <t>@id</t>
  </si>
  <si>
    <t>dct:description</t>
  </si>
  <si>
    <t>rdf:type</t>
  </si>
  <si>
    <t>rdfs:label</t>
  </si>
  <si>
    <t>skos:notation</t>
  </si>
  <si>
    <t>@status</t>
  </si>
  <si>
    <t>WIGOS#</t>
  </si>
  <si>
    <t>IGOSname</t>
  </si>
  <si>
    <t>WIGOSDefinition</t>
  </si>
  <si>
    <t>WIGOSCd</t>
  </si>
  <si>
    <t>Experimental</t>
  </si>
  <si>
    <t>skos:Concept</t>
  </si>
  <si>
    <t>NA</t>
  </si>
  <si>
    <t>1</t>
  </si>
  <si>
    <t>2</t>
  </si>
  <si>
    <t>3</t>
  </si>
  <si>
    <t>4</t>
  </si>
  <si>
    <t>5</t>
  </si>
  <si>
    <t>7</t>
  </si>
  <si>
    <t>8</t>
  </si>
  <si>
    <t>WIGOS Path</t>
  </si>
  <si>
    <t>P_Id</t>
  </si>
  <si>
    <t>AA_Id</t>
  </si>
  <si>
    <t>URL</t>
  </si>
  <si>
    <t>17</t>
  </si>
  <si>
    <t>&gt;Co-sponsored</t>
  </si>
  <si>
    <t>Co-sponsored</t>
  </si>
  <si>
    <t>WMO contributions to co-sponsored observing systems</t>
  </si>
  <si>
    <t>&gt;Co-sponsored&gt;GCOS</t>
  </si>
  <si>
    <t>GCOS</t>
  </si>
  <si>
    <t>Global Climate Observing System</t>
  </si>
  <si>
    <t>gcos</t>
  </si>
  <si>
    <t>9</t>
  </si>
  <si>
    <t>&gt;Co-sponsored&gt;GCOS&gt;GRUAN</t>
  </si>
  <si>
    <t>GRUAN</t>
  </si>
  <si>
    <t>GCOS Reference Upper-Air Network</t>
  </si>
  <si>
    <t>gruan</t>
  </si>
  <si>
    <t>10</t>
  </si>
  <si>
    <t>&gt;Co-sponsored&gt;GCOS&gt;GSN</t>
  </si>
  <si>
    <t>GSN</t>
  </si>
  <si>
    <t>GCOS Surface Network</t>
  </si>
  <si>
    <t>http://www.wmo.int/pages/prog/gcos/index.php?name=ObservingSystemsandData#surface</t>
  </si>
  <si>
    <t>gsn</t>
  </si>
  <si>
    <t>11</t>
  </si>
  <si>
    <t>&gt;Co-sponsored&gt;GCOS&gt;GUAN</t>
  </si>
  <si>
    <t>GUAN</t>
  </si>
  <si>
    <t>GCOS Upper-Air Network</t>
  </si>
  <si>
    <t>http://www.wmo.int/pages/prog/gcos/index.php?name=ObservingSystemsandData#upper-air</t>
  </si>
  <si>
    <t>guan</t>
  </si>
  <si>
    <t>62</t>
  </si>
  <si>
    <t>&gt;Co-sponsored&gt;GOOS</t>
  </si>
  <si>
    <t>GOOS</t>
  </si>
  <si>
    <t>Global Ocean Observing System</t>
  </si>
  <si>
    <t>www.ioc-goos.org/</t>
  </si>
  <si>
    <t>goos</t>
  </si>
  <si>
    <t>13</t>
  </si>
  <si>
    <t>&gt;Co-sponsored&gt;GOOS&gt;Argo</t>
  </si>
  <si>
    <t>Argo</t>
  </si>
  <si>
    <t>IOC/WMO Argo program of drifting sub-surface floats</t>
  </si>
  <si>
    <t>argo</t>
  </si>
  <si>
    <t>73</t>
  </si>
  <si>
    <t>&gt;Co-sponsored&gt;GOOS&gt;Argo&gt;ARGO ARGENTINA</t>
  </si>
  <si>
    <t>ARGO ARGENTINA</t>
  </si>
  <si>
    <t>argoArgentina</t>
  </si>
  <si>
    <t>74</t>
  </si>
  <si>
    <t>&gt;Co-sponsored&gt;GOOS&gt;Argo&gt;ARGO AUSTRALIA</t>
  </si>
  <si>
    <t>ARGO AUSTRALIA</t>
  </si>
  <si>
    <t>argoAustralia</t>
  </si>
  <si>
    <t>75</t>
  </si>
  <si>
    <t>&gt;Co-sponsored&gt;GOOS&gt;Argo&gt;ARGO AUSTRALIA EQ.</t>
  </si>
  <si>
    <t>ARGO AUSTRALIA EQ.</t>
  </si>
  <si>
    <t>aroEqAustralia</t>
  </si>
  <si>
    <t>76</t>
  </si>
  <si>
    <t>&gt;Co-sponsored&gt;GOOS&gt;Argo&gt;ARGO AWI</t>
  </si>
  <si>
    <t>ARGO AWI</t>
  </si>
  <si>
    <t>argoAWI</t>
  </si>
  <si>
    <t>77</t>
  </si>
  <si>
    <t>&gt;Co-sponsored&gt;GOOS&gt;Argo&gt;ARGO BRAZIL</t>
  </si>
  <si>
    <t>ARGO BRAZIL</t>
  </si>
  <si>
    <t>argoBrazil</t>
  </si>
  <si>
    <t>318</t>
  </si>
  <si>
    <t>&gt;Co-sponsored&gt;GOOS&gt;Argo&gt;ARGO BRAZIL NAVY</t>
  </si>
  <si>
    <t>ARGO BRAZIL NAVY</t>
  </si>
  <si>
    <t>78</t>
  </si>
  <si>
    <t>&gt;Co-sponsored&gt;GOOS&gt;Argo&gt;ARGO BSH</t>
  </si>
  <si>
    <t>ARGO BSH</t>
  </si>
  <si>
    <t>argoBSH</t>
  </si>
  <si>
    <t>79</t>
  </si>
  <si>
    <t>&gt;Co-sponsored&gt;GOOS&gt;Argo&gt;ARGO CANADA</t>
  </si>
  <si>
    <t>ARGO CANADA</t>
  </si>
  <si>
    <t>argoCanada</t>
  </si>
  <si>
    <t>80</t>
  </si>
  <si>
    <t>&gt;Co-sponsored&gt;GOOS&gt;Argo&gt;ARGO CHILE</t>
  </si>
  <si>
    <t>ARGO CHILE</t>
  </si>
  <si>
    <t>argoChile</t>
  </si>
  <si>
    <t>81</t>
  </si>
  <si>
    <t>&gt;Co-sponsored&gt;GOOS&gt;Argo&gt;ARGO CHINA</t>
  </si>
  <si>
    <t>ARGO CHINA</t>
  </si>
  <si>
    <t>argoChina</t>
  </si>
  <si>
    <t>82</t>
  </si>
  <si>
    <t>&gt;Co-sponsored&gt;GOOS&gt;Argo&gt;ARGO CHINA SOA</t>
  </si>
  <si>
    <t>ARGO CHINA SOA</t>
  </si>
  <si>
    <t>argoChinaSOA</t>
  </si>
  <si>
    <t>83</t>
  </si>
  <si>
    <t>&gt;Co-sponsored&gt;GOOS&gt;Argo&gt;ARGO COSTA RICA</t>
  </si>
  <si>
    <t>ARGO COSTA RICA</t>
  </si>
  <si>
    <t>argoCostaRica</t>
  </si>
  <si>
    <t>84</t>
  </si>
  <si>
    <t>&gt;Co-sponsored&gt;GOOS&gt;Argo&gt;ARGO DENMARK</t>
  </si>
  <si>
    <t>ARGO DENMARK</t>
  </si>
  <si>
    <t>argoDenmark</t>
  </si>
  <si>
    <t>85</t>
  </si>
  <si>
    <t>&gt;Co-sponsored&gt;GOOS&gt;Argo&gt;ARGO ECUADOR</t>
  </si>
  <si>
    <t>ARGO ECUADOR</t>
  </si>
  <si>
    <t>argoEcuador</t>
  </si>
  <si>
    <t>86</t>
  </si>
  <si>
    <t>&gt;Co-sponsored&gt;GOOS&gt;Argo&gt;ARGO EQ. AOML</t>
  </si>
  <si>
    <t>ARGO EQ. AOML</t>
  </si>
  <si>
    <t>argoEqAOML</t>
  </si>
  <si>
    <t>87</t>
  </si>
  <si>
    <t>&gt;Co-sponsored&gt;GOOS&gt;Argo&gt;ARGO EQ. AWI</t>
  </si>
  <si>
    <t>ARGO EQ. AWI</t>
  </si>
  <si>
    <t>argoEqAWI</t>
  </si>
  <si>
    <t>88</t>
  </si>
  <si>
    <t>&gt;Co-sponsored&gt;GOOS&gt;Argo&gt;ARGO EQ. BSH</t>
  </si>
  <si>
    <t>ARGO EQ. BSH</t>
  </si>
  <si>
    <t>argoEqBSH</t>
  </si>
  <si>
    <t>89</t>
  </si>
  <si>
    <t>&gt;Co-sponsored&gt;GOOS&gt;Argo&gt;ARGO EQ. CHINA</t>
  </si>
  <si>
    <t>ARGO EQ. CHINA</t>
  </si>
  <si>
    <t>argoEqChina</t>
  </si>
  <si>
    <t>90</t>
  </si>
  <si>
    <t>&gt;Co-sponsored&gt;GOOS&gt;Argo&gt;ARGO EQ. ESP-OMZ</t>
  </si>
  <si>
    <t>ARGO EQ. ESP-OMZ</t>
  </si>
  <si>
    <t>argoEqESPOMZ</t>
  </si>
  <si>
    <t>91</t>
  </si>
  <si>
    <t>&gt;Co-sponsored&gt;GOOS&gt;Argo&gt;ARGO EQ. FERHRI</t>
  </si>
  <si>
    <t>ARGO EQ. FERHRI</t>
  </si>
  <si>
    <t>argoEqFERHRI</t>
  </si>
  <si>
    <t>92</t>
  </si>
  <si>
    <t>&gt;Co-sponsored&gt;GOOS&gt;Argo&gt;ARGO EQ. FSU</t>
  </si>
  <si>
    <t>ARGO EQ. FSU</t>
  </si>
  <si>
    <t>argoEqFSU</t>
  </si>
  <si>
    <t>93</t>
  </si>
  <si>
    <t>&gt;Co-sponsored&gt;GOOS&gt;Argo&gt;ARGO EQ. HNFRI</t>
  </si>
  <si>
    <t>ARGO EQ. HNFRI</t>
  </si>
  <si>
    <t>argoEqHNFRI</t>
  </si>
  <si>
    <t>94</t>
  </si>
  <si>
    <t>&gt;Co-sponsored&gt;GOOS&gt;Argo&gt;ARGO EQ. IFM</t>
  </si>
  <si>
    <t>ARGO EQ. IFM</t>
  </si>
  <si>
    <t>argoEqIFM</t>
  </si>
  <si>
    <t>95</t>
  </si>
  <si>
    <t>&gt;Co-sponsored&gt;GOOS&gt;Argo&gt;ARGO EQ. IFM2</t>
  </si>
  <si>
    <t>ARGO EQ. IFM2</t>
  </si>
  <si>
    <t>argoEqIFM2</t>
  </si>
  <si>
    <t>96</t>
  </si>
  <si>
    <t>&gt;Co-sponsored&gt;GOOS&gt;Argo&gt;ARGO EQ. IRELAND</t>
  </si>
  <si>
    <t>ARGO EQ. IRELAND</t>
  </si>
  <si>
    <t>argoEqIreland</t>
  </si>
  <si>
    <t>97</t>
  </si>
  <si>
    <t>&gt;Co-sponsored&gt;GOOS&gt;Argo&gt;ARGO EQ. JAMSTEC</t>
  </si>
  <si>
    <t>ARGO EQ. JAMSTEC</t>
  </si>
  <si>
    <t>argoEqJamstec</t>
  </si>
  <si>
    <t>98</t>
  </si>
  <si>
    <t>&gt;Co-sponsored&gt;GOOS&gt;Argo&gt;ARGO EQ. JMA</t>
  </si>
  <si>
    <t>ARGO EQ. JMA</t>
  </si>
  <si>
    <t>argoEqJMA</t>
  </si>
  <si>
    <t>99</t>
  </si>
  <si>
    <t>&gt;Co-sponsored&gt;GOOS&gt;Argo&gt;ARGO EQ. NAVOCEANO</t>
  </si>
  <si>
    <t>ARGO EQ. NAVOCEANO</t>
  </si>
  <si>
    <t>argoEqNavoceano</t>
  </si>
  <si>
    <t>100</t>
  </si>
  <si>
    <t>&gt;Co-sponsored&gt;GOOS&gt;Argo&gt;ARGO EQ. NDBC</t>
  </si>
  <si>
    <t>ARGO EQ. NDBC</t>
  </si>
  <si>
    <t>argoEqNDBC</t>
  </si>
  <si>
    <t>101</t>
  </si>
  <si>
    <t>&gt;Co-sponsored&gt;GOOS&gt;Argo&gt;ARGO EQ. NIPR</t>
  </si>
  <si>
    <t>ARGO EQ. NIPR</t>
  </si>
  <si>
    <t>argoEqNIPR</t>
  </si>
  <si>
    <t>102</t>
  </si>
  <si>
    <t>&gt;Co-sponsored&gt;GOOS&gt;Argo&gt;ARGO EQ. NRIFS</t>
  </si>
  <si>
    <t>ARGO EQ. NRIFS</t>
  </si>
  <si>
    <t>argoEqNRIFS</t>
  </si>
  <si>
    <t>103</t>
  </si>
  <si>
    <t>&gt;Co-sponsored&gt;GOOS&gt;Argo&gt;ARGO EQ. OIST</t>
  </si>
  <si>
    <t>ARGO EQ. OIST</t>
  </si>
  <si>
    <t>argoEqOIST</t>
  </si>
  <si>
    <t>104</t>
  </si>
  <si>
    <t>&gt;Co-sponsored&gt;GOOS&gt;Argo&gt;ARGO EQ. ORI</t>
  </si>
  <si>
    <t>ARGO EQ. ORI</t>
  </si>
  <si>
    <t>argoEqORI</t>
  </si>
  <si>
    <t>105</t>
  </si>
  <si>
    <t>&gt;Co-sponsored&gt;GOOS&gt;Argo&gt;ARGO EQ. PMEL</t>
  </si>
  <si>
    <t>ARGO EQ. PMEL</t>
  </si>
  <si>
    <t>argoEqPMEL</t>
  </si>
  <si>
    <t>106</t>
  </si>
  <si>
    <t>&gt;Co-sponsored&gt;GOOS&gt;Argo&gt;ARGO EQ. POMME</t>
  </si>
  <si>
    <t>ARGO EQ. POMME</t>
  </si>
  <si>
    <t>argoEqPomme</t>
  </si>
  <si>
    <t>107</t>
  </si>
  <si>
    <t>&gt;Co-sponsored&gt;GOOS&gt;Argo&gt;ARGO EQ. SAGE</t>
  </si>
  <si>
    <t>ARGO EQ. SAGE</t>
  </si>
  <si>
    <t>argoEqSage</t>
  </si>
  <si>
    <t>108</t>
  </si>
  <si>
    <t>&gt;Co-sponsored&gt;GOOS&gt;Argo&gt;ARGO EQ. TNFRI</t>
  </si>
  <si>
    <t>ARGO EQ. TNFRI</t>
  </si>
  <si>
    <t>argoEqTNFRI</t>
  </si>
  <si>
    <t>109</t>
  </si>
  <si>
    <t>&gt;Co-sponsored&gt;GOOS&gt;Argo&gt;ARGO EQ. TSK</t>
  </si>
  <si>
    <t>ARGO EQ. TSK</t>
  </si>
  <si>
    <t>argoEqTSK</t>
  </si>
  <si>
    <t>110</t>
  </si>
  <si>
    <t>&gt;Co-sponsored&gt;GOOS&gt;Argo&gt;ARGO EQ. TU</t>
  </si>
  <si>
    <t>ARGO EQ. TU</t>
  </si>
  <si>
    <t>argoEqTU</t>
  </si>
  <si>
    <t>111</t>
  </si>
  <si>
    <t>&gt;Co-sponsored&gt;GOOS&gt;Argo&gt;ARGO EQ. UH</t>
  </si>
  <si>
    <t>ARGO EQ. UH</t>
  </si>
  <si>
    <t>argoEqUH</t>
  </si>
  <si>
    <t>112</t>
  </si>
  <si>
    <t>&gt;Co-sponsored&gt;GOOS&gt;Argo&gt;ARGO EQ. UHH</t>
  </si>
  <si>
    <t>ARGO EQ. UHH</t>
  </si>
  <si>
    <t>argoEqUHH</t>
  </si>
  <si>
    <t>113</t>
  </si>
  <si>
    <t>&gt;Co-sponsored&gt;GOOS&gt;Argo&gt;ARGO EQ. UM-OSU</t>
  </si>
  <si>
    <t>ARGO EQ. UM-OSU</t>
  </si>
  <si>
    <t>argoEqUMOSU</t>
  </si>
  <si>
    <t>114</t>
  </si>
  <si>
    <t>&gt;Co-sponsored&gt;GOOS&gt;Argo&gt;ARGO EQ. VOCALS</t>
  </si>
  <si>
    <t>ARGO EQ. VOCALS</t>
  </si>
  <si>
    <t>argoEqVocals</t>
  </si>
  <si>
    <t>115</t>
  </si>
  <si>
    <t>&gt;Co-sponsored&gt;GOOS&gt;Argo&gt;ARGO EQ. WHOI</t>
  </si>
  <si>
    <t>ARGO EQ. WHOI</t>
  </si>
  <si>
    <t>argoEqWHOI</t>
  </si>
  <si>
    <t>116</t>
  </si>
  <si>
    <t>&gt;Co-sponsored&gt;GOOS&gt;Argo&gt;ARGO FINLAND</t>
  </si>
  <si>
    <t>ARGO FINLAND</t>
  </si>
  <si>
    <t>argoFinland</t>
  </si>
  <si>
    <t>117</t>
  </si>
  <si>
    <t>&gt;Co-sponsored&gt;GOOS&gt;Argo&gt;ARGO GABON</t>
  </si>
  <si>
    <t>ARGO GABON</t>
  </si>
  <si>
    <t>argoGabon</t>
  </si>
  <si>
    <t>118</t>
  </si>
  <si>
    <t>&gt;Co-sponsored&gt;GOOS&gt;Argo&gt;ARGO GERMANY</t>
  </si>
  <si>
    <t>ARGO GERMANY</t>
  </si>
  <si>
    <t>argoGermany</t>
  </si>
  <si>
    <t>119</t>
  </si>
  <si>
    <t>&gt;Co-sponsored&gt;GOOS&gt;Argo&gt;ARGO GREECE</t>
  </si>
  <si>
    <t>ARGO GREECE</t>
  </si>
  <si>
    <t>argoGreece</t>
  </si>
  <si>
    <t>120</t>
  </si>
  <si>
    <t>&gt;Co-sponsored&gt;GOOS&gt;Argo&gt;ARGO IFM-GEOMAR</t>
  </si>
  <si>
    <t>ARGO IFM-GEOMAR</t>
  </si>
  <si>
    <t>argoIFMGeomar</t>
  </si>
  <si>
    <t>121</t>
  </si>
  <si>
    <t>&gt;Co-sponsored&gt;GOOS&gt;Argo&gt;ARGO INDIA</t>
  </si>
  <si>
    <t>ARGO INDIA</t>
  </si>
  <si>
    <t>argoIndia</t>
  </si>
  <si>
    <t>122</t>
  </si>
  <si>
    <t>&gt;Co-sponsored&gt;GOOS&gt;Argo&gt;ARGO IRELAND</t>
  </si>
  <si>
    <t>ARGO IRELAND</t>
  </si>
  <si>
    <t>argoIreland</t>
  </si>
  <si>
    <t>123</t>
  </si>
  <si>
    <t>&gt;Co-sponsored&gt;GOOS&gt;Argo&gt;ARGO ITALY</t>
  </si>
  <si>
    <t>ARGO ITALY</t>
  </si>
  <si>
    <t>argoItaly</t>
  </si>
  <si>
    <t>124</t>
  </si>
  <si>
    <t>&gt;Co-sponsored&gt;GOOS&gt;Argo&gt;ARGO JAMSTEC</t>
  </si>
  <si>
    <t>ARGO JAMSTEC</t>
  </si>
  <si>
    <t>argoJamstec</t>
  </si>
  <si>
    <t>125</t>
  </si>
  <si>
    <t>&gt;Co-sponsored&gt;GOOS&gt;Argo&gt;ARGO JMA</t>
  </si>
  <si>
    <t>ARGO JMA</t>
  </si>
  <si>
    <t>argoJMA</t>
  </si>
  <si>
    <t>126</t>
  </si>
  <si>
    <t>&gt;Co-sponsored&gt;GOOS&gt;Argo&gt;ARGO KENYA</t>
  </si>
  <si>
    <t>ARGO KENYA</t>
  </si>
  <si>
    <t>argoKenya</t>
  </si>
  <si>
    <t>127</t>
  </si>
  <si>
    <t>&gt;Co-sponsored&gt;GOOS&gt;Argo&gt;ARGO KIOST</t>
  </si>
  <si>
    <t>ARGO KIOST</t>
  </si>
  <si>
    <t>argoKiost</t>
  </si>
  <si>
    <t>128</t>
  </si>
  <si>
    <t>&gt;Co-sponsored&gt;GOOS&gt;Argo&gt;ARGO LEBANON</t>
  </si>
  <si>
    <t>ARGO LEBANON</t>
  </si>
  <si>
    <t>argoLebanon</t>
  </si>
  <si>
    <t>129</t>
  </si>
  <si>
    <t>&gt;Co-sponsored&gt;GOOS&gt;Argo&gt;ARGO MAURITIUS</t>
  </si>
  <si>
    <t>ARGO MAURITIUS</t>
  </si>
  <si>
    <t>argoMauritius</t>
  </si>
  <si>
    <t>130</t>
  </si>
  <si>
    <t>&gt;Co-sponsored&gt;GOOS&gt;Argo&gt;ARGO MEX-CO-US</t>
  </si>
  <si>
    <t>ARGO MEX-CO-US</t>
  </si>
  <si>
    <t>argoMexCoUS</t>
  </si>
  <si>
    <t>131</t>
  </si>
  <si>
    <t>&gt;Co-sponsored&gt;GOOS&gt;Argo&gt;ARGO MEXICO</t>
  </si>
  <si>
    <t>ARGO MEXICO</t>
  </si>
  <si>
    <t>argoMexico</t>
  </si>
  <si>
    <t>132</t>
  </si>
  <si>
    <t>&gt;Co-sponsored&gt;GOOS&gt;Argo&gt;ARGO NETHERLANDS</t>
  </si>
  <si>
    <t>ARGO NETHERLANDS</t>
  </si>
  <si>
    <t>argoNetherlands</t>
  </si>
  <si>
    <t>133</t>
  </si>
  <si>
    <t>&gt;Co-sponsored&gt;GOOS&gt;Argo&gt;ARGO NEW ZEALAND</t>
  </si>
  <si>
    <t>ARGO NEW ZEALAND</t>
  </si>
  <si>
    <t>argoNewZealand</t>
  </si>
  <si>
    <t>134</t>
  </si>
  <si>
    <t>&gt;Co-sponsored&gt;GOOS&gt;Argo&gt;ARGO NIMR/KMA</t>
  </si>
  <si>
    <t>ARGO NIMR/KMA</t>
  </si>
  <si>
    <t>argoMIMRKMA</t>
  </si>
  <si>
    <t>135</t>
  </si>
  <si>
    <t>&gt;Co-sponsored&gt;GOOS&gt;Argo&gt;ARGO NORWAY</t>
  </si>
  <si>
    <t>ARGO NORWAY</t>
  </si>
  <si>
    <t>argoNorway</t>
  </si>
  <si>
    <t>136</t>
  </si>
  <si>
    <t>&gt;Co-sponsored&gt;GOOS&gt;Argo&gt;ARGO PMEL</t>
  </si>
  <si>
    <t>ARGO PMEL</t>
  </si>
  <si>
    <t>argoPMEL</t>
  </si>
  <si>
    <t>137</t>
  </si>
  <si>
    <t>&gt;Co-sponsored&gt;GOOS&gt;Argo&gt;ARGO POLAND</t>
  </si>
  <si>
    <t>ARGO POLAND</t>
  </si>
  <si>
    <t>argoPoland</t>
  </si>
  <si>
    <t>138</t>
  </si>
  <si>
    <t>&gt;Co-sponsored&gt;GOOS&gt;Argo&gt;ARGO RUSSIA</t>
  </si>
  <si>
    <t>ARGO RUSSIA</t>
  </si>
  <si>
    <t>argoRussia</t>
  </si>
  <si>
    <t>139</t>
  </si>
  <si>
    <t>&gt;Co-sponsored&gt;GOOS&gt;Argo&gt;ARGO SAUDI ARABIA</t>
  </si>
  <si>
    <t>ARGO SAUDI ARABIA</t>
  </si>
  <si>
    <t>argoSaudiArabia</t>
  </si>
  <si>
    <t>140</t>
  </si>
  <si>
    <t>&gt;Co-sponsored&gt;GOOS&gt;Argo&gt;ARGO SIO</t>
  </si>
  <si>
    <t>ARGO SIO</t>
  </si>
  <si>
    <t>argoSIO</t>
  </si>
  <si>
    <t>141</t>
  </si>
  <si>
    <t>&gt;Co-sponsored&gt;GOOS&gt;Argo&gt;ARGO SIO EQ (ASIRI)</t>
  </si>
  <si>
    <t>ARGO SIO EQ (ASIRI)</t>
  </si>
  <si>
    <t>argoSIOEqASIRI</t>
  </si>
  <si>
    <t>142</t>
  </si>
  <si>
    <t>&gt;Co-sponsored&gt;GOOS&gt;Argo&gt;ARGO SIO EQ. (OKMC)</t>
  </si>
  <si>
    <t>ARGO SIO EQ. (OKMC)</t>
  </si>
  <si>
    <t>argoSIOEqOKMC</t>
  </si>
  <si>
    <t>143</t>
  </si>
  <si>
    <t>&gt;Co-sponsored&gt;GOOS&gt;Argo&gt;ARGO SOUTH AFRICA</t>
  </si>
  <si>
    <t>ARGO SOUTH AFRICA</t>
  </si>
  <si>
    <t>argoSouthAfrica</t>
  </si>
  <si>
    <t>144</t>
  </si>
  <si>
    <t>&gt;Co-sponsored&gt;GOOS&gt;Argo&gt;ARGO SPAIN</t>
  </si>
  <si>
    <t>ARGO SPAIN</t>
  </si>
  <si>
    <t>argoSpain</t>
  </si>
  <si>
    <t>145</t>
  </si>
  <si>
    <t>&gt;Co-sponsored&gt;GOOS&gt;Argo&gt;ARGO SRI LANKA</t>
  </si>
  <si>
    <t>ARGO SRI LANKA</t>
  </si>
  <si>
    <t>argoSriLanka</t>
  </si>
  <si>
    <t>146</t>
  </si>
  <si>
    <t>&gt;Co-sponsored&gt;GOOS&gt;Argo&gt;ARGO TWR ENGINEERING</t>
  </si>
  <si>
    <t>ARGO TWR ENGINEERING</t>
  </si>
  <si>
    <t>argoTWREng</t>
  </si>
  <si>
    <t>147</t>
  </si>
  <si>
    <t>&gt;Co-sponsored&gt;GOOS&gt;Argo&gt;ARGO UK</t>
  </si>
  <si>
    <t>ARGO UK</t>
  </si>
  <si>
    <t>argoUK</t>
  </si>
  <si>
    <t>148</t>
  </si>
  <si>
    <t>&gt;Co-sponsored&gt;GOOS&gt;Argo&gt;ARGO UK BIO</t>
  </si>
  <si>
    <t>ARGO UK BIO</t>
  </si>
  <si>
    <t>argoUKBIO</t>
  </si>
  <si>
    <t>149</t>
  </si>
  <si>
    <t>&gt;Co-sponsored&gt;GOOS&gt;Argo&gt;ARGO UK EQ.</t>
  </si>
  <si>
    <t>ARGO UK EQ.</t>
  </si>
  <si>
    <t>argoUKEq</t>
  </si>
  <si>
    <t>150</t>
  </si>
  <si>
    <t>&gt;Co-sponsored&gt;GOOS&gt;Argo&gt;ARGO UW</t>
  </si>
  <si>
    <t>ARGO UW</t>
  </si>
  <si>
    <t>argoUW</t>
  </si>
  <si>
    <t>151</t>
  </si>
  <si>
    <t>&gt;Co-sponsored&gt;GOOS&gt;Argo&gt;ARGO UW EQ.</t>
  </si>
  <si>
    <t>ARGO UW EQ.</t>
  </si>
  <si>
    <t>argoUWEq</t>
  </si>
  <si>
    <t>152</t>
  </si>
  <si>
    <t>&gt;Co-sponsored&gt;GOOS&gt;Argo&gt;ARGO UW-APL EQ.</t>
  </si>
  <si>
    <t>ARGO UW-APL EQ.</t>
  </si>
  <si>
    <t>argoUWAplEq</t>
  </si>
  <si>
    <t>153</t>
  </si>
  <si>
    <t>&gt;Co-sponsored&gt;GOOS&gt;Argo&gt;ARGO UW-MBARI EQ.</t>
  </si>
  <si>
    <t>ARGO UW-MBARI EQ.</t>
  </si>
  <si>
    <t>argoUWMbariEq</t>
  </si>
  <si>
    <t>154</t>
  </si>
  <si>
    <t>&gt;Co-sponsored&gt;GOOS&gt;Argo&gt;ARGO UW-SOCCOM EQ.</t>
  </si>
  <si>
    <t>ARGO UW-SOCCOM EQ.</t>
  </si>
  <si>
    <t>argoUWSoccomEq</t>
  </si>
  <si>
    <t>155</t>
  </si>
  <si>
    <t>&gt;Co-sponsored&gt;GOOS&gt;Argo&gt;ARGO UW-SPURS  EQ.</t>
  </si>
  <si>
    <t>ARGO UW-SPURS  EQ.</t>
  </si>
  <si>
    <t>argoUWSpursEq</t>
  </si>
  <si>
    <t>156</t>
  </si>
  <si>
    <t>&gt;Co-sponsored&gt;GOOS&gt;Argo&gt;ARGO UW-UA EQ.</t>
  </si>
  <si>
    <t>ARGO UW-UA EQ.</t>
  </si>
  <si>
    <t>argoUWUAEq</t>
  </si>
  <si>
    <t>157</t>
  </si>
  <si>
    <t>&gt;Co-sponsored&gt;GOOS&gt;Argo&gt;ARGO WHOI</t>
  </si>
  <si>
    <t>ARGO WHOI</t>
  </si>
  <si>
    <t>argoWHOI</t>
  </si>
  <si>
    <t>158</t>
  </si>
  <si>
    <t>&gt;Co-sponsored&gt;GOOS&gt;Argo&gt;ARGO WHOI EQ. IR</t>
  </si>
  <si>
    <t>ARGO WHOI EQ. IR</t>
  </si>
  <si>
    <t>argoWHOIEqIR</t>
  </si>
  <si>
    <t>159</t>
  </si>
  <si>
    <t>&gt;Co-sponsored&gt;GOOS&gt;Argo&gt;ARGO WHOI-MRV EQ.</t>
  </si>
  <si>
    <t>ARGO WHOI-MRV EQ.</t>
  </si>
  <si>
    <t>argoWHOIMRVEq</t>
  </si>
  <si>
    <t>169</t>
  </si>
  <si>
    <t>&gt;Co-sponsored&gt;GOOS&gt;Argo&gt;BULARGO</t>
  </si>
  <si>
    <t>BULARGO</t>
  </si>
  <si>
    <t>argoBulargo</t>
  </si>
  <si>
    <t>175</t>
  </si>
  <si>
    <t>&gt;Co-sponsored&gt;GOOS&gt;Argo&gt;CORIOLIS</t>
  </si>
  <si>
    <t>CORIOLIS</t>
  </si>
  <si>
    <t>argoCoriolis</t>
  </si>
  <si>
    <t>176</t>
  </si>
  <si>
    <t>&gt;Co-sponsored&gt;GOOS&gt;Argo&gt;CORIOLIS-BIOARGO</t>
  </si>
  <si>
    <t>CORIOLIS-BIOARGO</t>
  </si>
  <si>
    <t>argoCoriolisBioargo</t>
  </si>
  <si>
    <t>177</t>
  </si>
  <si>
    <t>&gt;Co-sponsored&gt;GOOS&gt;Argo&gt;CORIOLIS-CANOA</t>
  </si>
  <si>
    <t>CORIOLIS-CANOA</t>
  </si>
  <si>
    <t>argoCoriolisCanoa</t>
  </si>
  <si>
    <t>178</t>
  </si>
  <si>
    <t>&gt;Co-sponsored&gt;GOOS&gt;Argo&gt;CORIOLIS-CONGAS</t>
  </si>
  <si>
    <t>CORIOLIS-CONGAS</t>
  </si>
  <si>
    <t>argoCoriolisCongas</t>
  </si>
  <si>
    <t>179</t>
  </si>
  <si>
    <t>&gt;Co-sponsored&gt;GOOS&gt;Argo&gt;CORIOLIS-DRAKE</t>
  </si>
  <si>
    <t>CORIOLIS-DRAKE</t>
  </si>
  <si>
    <t>argoCoriolisDrake</t>
  </si>
  <si>
    <t>180</t>
  </si>
  <si>
    <t>&gt;Co-sponsored&gt;GOOS&gt;Argo&gt;CORIOLIS-EGEE</t>
  </si>
  <si>
    <t>CORIOLIS-EGEE</t>
  </si>
  <si>
    <t>argoCoriolisEGEE</t>
  </si>
  <si>
    <t>181</t>
  </si>
  <si>
    <t>&gt;Co-sponsored&gt;GOOS&gt;Argo&gt;CORIOLIS-EGYPT</t>
  </si>
  <si>
    <t>CORIOLIS-EGYPT</t>
  </si>
  <si>
    <t>argoCoriolisEqypt</t>
  </si>
  <si>
    <t>182</t>
  </si>
  <si>
    <t>&gt;Co-sponsored&gt;GOOS&gt;Argo&gt;CORIOLIS-FLOPS</t>
  </si>
  <si>
    <t>CORIOLIS-FLOPS</t>
  </si>
  <si>
    <t>argoCoriolisFlops</t>
  </si>
  <si>
    <t>183</t>
  </si>
  <si>
    <t>&gt;Co-sponsored&gt;GOOS&gt;Argo&gt;CORIOLIS-FLOSTRAL</t>
  </si>
  <si>
    <t>CORIOLIS-FLOSTRAL</t>
  </si>
  <si>
    <t>argoCoriolisFlostral</t>
  </si>
  <si>
    <t>184</t>
  </si>
  <si>
    <t>&gt;Co-sponsored&gt;GOOS&gt;Argo&gt;CORIOLIS-FNOB-JCOMMOPS</t>
  </si>
  <si>
    <t>CORIOLIS-FNOB-JCOMMOPS</t>
  </si>
  <si>
    <t>argoCoriolisFNOBJCOMMOPS</t>
  </si>
  <si>
    <t>185</t>
  </si>
  <si>
    <t>&gt;Co-sponsored&gt;GOOS&gt;Argo&gt;CORIOLIS-FRONTALIS</t>
  </si>
  <si>
    <t>CORIOLIS-FRONTALIS</t>
  </si>
  <si>
    <t>argoCoriolisFrontalis</t>
  </si>
  <si>
    <t>186</t>
  </si>
  <si>
    <t>&gt;Co-sponsored&gt;GOOS&gt;Argo&gt;CORIOLIS-GOOD HOPE</t>
  </si>
  <si>
    <t>CORIOLIS-GOOD HOPE</t>
  </si>
  <si>
    <t>argoCoriolisGoodHope</t>
  </si>
  <si>
    <t>187</t>
  </si>
  <si>
    <t>&gt;Co-sponsored&gt;GOOS&gt;Argo&gt;CORIOLIS-OVIDE</t>
  </si>
  <si>
    <t>CORIOLIS-OVIDE</t>
  </si>
  <si>
    <t>argoCoriolisOvide</t>
  </si>
  <si>
    <t>188</t>
  </si>
  <si>
    <t>&gt;Co-sponsored&gt;GOOS&gt;Argo&gt;CORIOLIS-PIRATA</t>
  </si>
  <si>
    <t>CORIOLIS-PIRATA</t>
  </si>
  <si>
    <t>argoCoriolisPirata</t>
  </si>
  <si>
    <t>189</t>
  </si>
  <si>
    <t>&gt;Co-sponsored&gt;GOOS&gt;Argo&gt;CORIOLIS-PREVIMER</t>
  </si>
  <si>
    <t>CORIOLIS-PREVIMER</t>
  </si>
  <si>
    <t>argoCoriolisPrevimer</t>
  </si>
  <si>
    <t>190</t>
  </si>
  <si>
    <t>&gt;Co-sponsored&gt;GOOS&gt;Argo&gt;CORIOLIS-PROSAT</t>
  </si>
  <si>
    <t>CORIOLIS-PROSAT</t>
  </si>
  <si>
    <t>argoCoriolisProsat</t>
  </si>
  <si>
    <t>191</t>
  </si>
  <si>
    <t>&gt;Co-sponsored&gt;GOOS&gt;Argo&gt;CORIOLIS-REMOCEAN</t>
  </si>
  <si>
    <t>CORIOLIS-REMOCEAN</t>
  </si>
  <si>
    <t>argoCoriolisRemocean</t>
  </si>
  <si>
    <t>320</t>
  </si>
  <si>
    <t>&gt;Co-sponsored&gt;GOOS&gt;Argo&gt;CORIOLIS-REMOCEAN EQ.</t>
  </si>
  <si>
    <t>CORIOLIS-REMOCEAN EQ.</t>
  </si>
  <si>
    <t>192</t>
  </si>
  <si>
    <t>&gt;Co-sponsored&gt;GOOS&gt;Argo&gt;CORIOLIS-SPICE</t>
  </si>
  <si>
    <t>CORIOLIS-SPICE</t>
  </si>
  <si>
    <t>argoCoriolisSpice</t>
  </si>
  <si>
    <t>193</t>
  </si>
  <si>
    <t>&gt;Co-sponsored&gt;GOOS&gt;Argo&gt;CORIOLIS-TRACK</t>
  </si>
  <si>
    <t>CORIOLIS-TRACK</t>
  </si>
  <si>
    <t>argoCoriolisTrack</t>
  </si>
  <si>
    <t>196</t>
  </si>
  <si>
    <t>&gt;Co-sponsored&gt;GOOS&gt;Argo&gt;DEKOSIM</t>
  </si>
  <si>
    <t>DEKOSIM</t>
  </si>
  <si>
    <t>argoDekosim</t>
  </si>
  <si>
    <t>198</t>
  </si>
  <si>
    <t>&gt;Co-sponsored&gt;GOOS&gt;Argo&gt;E-AIMS</t>
  </si>
  <si>
    <t>E-AIMS</t>
  </si>
  <si>
    <t>argoEAims</t>
  </si>
  <si>
    <t>207</t>
  </si>
  <si>
    <t>&gt;Co-sponsored&gt;GOOS&gt;Argo&gt;EUROARGO</t>
  </si>
  <si>
    <t>EUROARGO</t>
  </si>
  <si>
    <t>argoEurargo</t>
  </si>
  <si>
    <t>213</t>
  </si>
  <si>
    <t>&gt;Co-sponsored&gt;GOOS&gt;Argo&gt;GYROSCOPE</t>
  </si>
  <si>
    <t>GYROSCOPE</t>
  </si>
  <si>
    <t>argoGyroscope</t>
  </si>
  <si>
    <t>228</t>
  </si>
  <si>
    <t>&gt;Co-sponsored&gt;GOOS&gt;Argo&gt;ITP-DAMOCLES</t>
  </si>
  <si>
    <t>ITP-DAMOCLES</t>
  </si>
  <si>
    <t>argoDamocles</t>
  </si>
  <si>
    <t>229</t>
  </si>
  <si>
    <t>&gt;Co-sponsored&gt;GOOS&gt;Argo&gt;ITP-WHOI</t>
  </si>
  <si>
    <t>ITP-WHOI</t>
  </si>
  <si>
    <t>234</t>
  </si>
  <si>
    <t>&gt;Co-sponsored&gt;GOOS&gt;Argo&gt;MEDARGO</t>
  </si>
  <si>
    <t>MEDARGO</t>
  </si>
  <si>
    <t>argoMedargo</t>
  </si>
  <si>
    <t>235</t>
  </si>
  <si>
    <t>&gt;Co-sponsored&gt;GOOS&gt;Argo&gt;MERIDIAN GOODHOPE</t>
  </si>
  <si>
    <t>MERIDIAN GOODHOPE</t>
  </si>
  <si>
    <t>argoMeridianGoodHope</t>
  </si>
  <si>
    <t>236</t>
  </si>
  <si>
    <t>&gt;Co-sponsored&gt;GOOS&gt;Argo&gt;MERSEA</t>
  </si>
  <si>
    <t>MERSEA</t>
  </si>
  <si>
    <t>argoMersea</t>
  </si>
  <si>
    <t>240</t>
  </si>
  <si>
    <t>&gt;Co-sponsored&gt;GOOS&gt;Argo&gt;NAOS-FRANCE</t>
  </si>
  <si>
    <t>NAOS-FRANCE</t>
  </si>
  <si>
    <t>argoNaosFrance</t>
  </si>
  <si>
    <t>68</t>
  </si>
  <si>
    <t>&gt;Co-sponsored&gt;GOOS&gt;DBCP</t>
  </si>
  <si>
    <t>DBCP</t>
  </si>
  <si>
    <t>70</t>
  </si>
  <si>
    <t>&gt;Co-sponsored&gt;GOOS&gt;DBCP&gt;AOML</t>
  </si>
  <si>
    <t>AOML</t>
  </si>
  <si>
    <t>dbcpAOML</t>
  </si>
  <si>
    <t>71</t>
  </si>
  <si>
    <t>&gt;Co-sponsored&gt;GOOS&gt;DBCP&gt;AOML-E-SURFMAR</t>
  </si>
  <si>
    <t>AOML-E-SURFMAR</t>
  </si>
  <si>
    <t>dbcpAOMLeSurfmar</t>
  </si>
  <si>
    <t>330</t>
  </si>
  <si>
    <t>&gt;Co-sponsored&gt;GOOS&gt;DBCP&gt;AOML-MF DB</t>
  </si>
  <si>
    <t>AOML-MF DB</t>
  </si>
  <si>
    <t>72</t>
  </si>
  <si>
    <t>&gt;Co-sponsored&gt;GOOS&gt;DBCP&gt;APL-UW</t>
  </si>
  <si>
    <t>APL-UW</t>
  </si>
  <si>
    <t>dbcpAPLUW</t>
  </si>
  <si>
    <t>161</t>
  </si>
  <si>
    <t>&gt;Co-sponsored&gt;GOOS&gt;DBCP&gt;AWI-DB</t>
  </si>
  <si>
    <t>AWI-DB</t>
  </si>
  <si>
    <t>dbcpAWIDB</t>
  </si>
  <si>
    <t>162</t>
  </si>
  <si>
    <t>&gt;Co-sponsored&gt;GOOS&gt;DBCP&gt;BOM DB</t>
  </si>
  <si>
    <t>BOM DB</t>
  </si>
  <si>
    <t>dbcpBomDB</t>
  </si>
  <si>
    <t>163</t>
  </si>
  <si>
    <t>&gt;Co-sponsored&gt;GOOS&gt;DBCP&gt;BOM-TSU</t>
  </si>
  <si>
    <t>BOM-TSU</t>
  </si>
  <si>
    <t>dbcpBomTSU</t>
  </si>
  <si>
    <t>164</t>
  </si>
  <si>
    <t>&gt;Co-sponsored&gt;GOOS&gt;DBCP&gt;BP INC</t>
  </si>
  <si>
    <t>BP INC</t>
  </si>
  <si>
    <t>dbcpBPInc</t>
  </si>
  <si>
    <t>165</t>
  </si>
  <si>
    <t>&gt;Co-sponsored&gt;GOOS&gt;DBCP&gt;BRAZIL PNBOIA-INPE</t>
  </si>
  <si>
    <t>BRAZIL PNBOIA-INPE</t>
  </si>
  <si>
    <t>dbcpBrazilPNBOIAINPE</t>
  </si>
  <si>
    <t>166</t>
  </si>
  <si>
    <t>&gt;Co-sponsored&gt;GOOS&gt;DBCP&gt;BSH-DWD-FIXED</t>
  </si>
  <si>
    <t>BSH-DWD-FIXED</t>
  </si>
  <si>
    <t>dbcpBshDWDFixed</t>
  </si>
  <si>
    <t>167</t>
  </si>
  <si>
    <t>&gt;Co-sponsored&gt;GOOS&gt;DBCP&gt;BSH-DWD-MB</t>
  </si>
  <si>
    <t>BSH-DWD-MB</t>
  </si>
  <si>
    <t>dbcpBshDWDMD</t>
  </si>
  <si>
    <t>168</t>
  </si>
  <si>
    <t>&gt;Co-sponsored&gt;GOOS&gt;DBCP&gt;BSH-MB</t>
  </si>
  <si>
    <t>BSH-MB</t>
  </si>
  <si>
    <t>dbcpBshMB</t>
  </si>
  <si>
    <t>170</t>
  </si>
  <si>
    <t>&gt;Co-sponsored&gt;GOOS&gt;DBCP&gt;CANDHIS</t>
  </si>
  <si>
    <t>CANDHIS</t>
  </si>
  <si>
    <t>dbcpCandhis</t>
  </si>
  <si>
    <t>171</t>
  </si>
  <si>
    <t>&gt;Co-sponsored&gt;GOOS&gt;DBCP&gt;CARICOOS</t>
  </si>
  <si>
    <t>CARICOOS</t>
  </si>
  <si>
    <t>dbcpCaricoos</t>
  </si>
  <si>
    <t>172</t>
  </si>
  <si>
    <t>&gt;Co-sponsored&gt;GOOS&gt;DBCP&gt;CARIOCA</t>
  </si>
  <si>
    <t>CARIOCA</t>
  </si>
  <si>
    <t>dbcpCarioca</t>
  </si>
  <si>
    <t>173</t>
  </si>
  <si>
    <t>&gt;Co-sponsored&gt;GOOS&gt;DBCP&gt;CDIP</t>
  </si>
  <si>
    <t>CDIP</t>
  </si>
  <si>
    <t>dbcpCDIP</t>
  </si>
  <si>
    <t>174</t>
  </si>
  <si>
    <t>&gt;Co-sponsored&gt;GOOS&gt;DBCP&gt;COLOMBIA-TSU</t>
  </si>
  <si>
    <t>COLOMBIA-TSU</t>
  </si>
  <si>
    <t>dbcpColombiaTSU</t>
  </si>
  <si>
    <t>194</t>
  </si>
  <si>
    <t>&gt;Co-sponsored&gt;GOOS&gt;DBCP&gt;CORMP-NC</t>
  </si>
  <si>
    <t>CORMP-NC</t>
  </si>
  <si>
    <t>dbcpCormpNC</t>
  </si>
  <si>
    <t>195</t>
  </si>
  <si>
    <t>&gt;Co-sponsored&gt;GOOS&gt;DBCP&gt;DBCP</t>
  </si>
  <si>
    <t>dbcp</t>
  </si>
  <si>
    <t>197</t>
  </si>
  <si>
    <t>&gt;Co-sponsored&gt;GOOS&gt;DBCP&gt;DFO DB</t>
  </si>
  <si>
    <t>DFO DB</t>
  </si>
  <si>
    <t>cbcpDFODB</t>
  </si>
  <si>
    <t>205</t>
  </si>
  <si>
    <t>&gt;Co-sponsored&gt;GOOS&gt;DBCP&gt;EC DB</t>
  </si>
  <si>
    <t>EC DB</t>
  </si>
  <si>
    <t>dbcpECDB</t>
  </si>
  <si>
    <t>206</t>
  </si>
  <si>
    <t>&gt;Co-sponsored&gt;GOOS&gt;DBCP&gt;EC MB</t>
  </si>
  <si>
    <t>EC MB</t>
  </si>
  <si>
    <t>dbcpECMB</t>
  </si>
  <si>
    <t>321</t>
  </si>
  <si>
    <t>&gt;Co-sponsored&gt;GOOS&gt;DBCP&gt;EC-IABP</t>
  </si>
  <si>
    <t>EC-IABP</t>
  </si>
  <si>
    <t>200</t>
  </si>
  <si>
    <t>&gt;Co-sponsored&gt;GOOS&gt;DBCP&gt;E-SURFMAR</t>
  </si>
  <si>
    <t>E-SURFMAR</t>
  </si>
  <si>
    <t>eSurfmar</t>
  </si>
  <si>
    <t>201</t>
  </si>
  <si>
    <t>&gt;Co-sponsored&gt;GOOS&gt;DBCP&gt;E-SURFMAR-IRISH IMI</t>
  </si>
  <si>
    <t>E-SURFMAR-IRISH IMI</t>
  </si>
  <si>
    <t>eSurfmarIrishIMI</t>
  </si>
  <si>
    <t>202</t>
  </si>
  <si>
    <t>&gt;Co-sponsored&gt;GOOS&gt;DBCP&gt;E-SURFMAR-NOAA</t>
  </si>
  <si>
    <t>E-SURFMAR-NOAA</t>
  </si>
  <si>
    <t>eSurfmarNOAA</t>
  </si>
  <si>
    <t>203</t>
  </si>
  <si>
    <t>&gt;Co-sponsored&gt;GOOS&gt;DBCP&gt;E-SURFMAR-UK MB</t>
  </si>
  <si>
    <t>E-SURFMAR-UK MB</t>
  </si>
  <si>
    <t>eSurfmarUKMB</t>
  </si>
  <si>
    <t>204</t>
  </si>
  <si>
    <t>&gt;Co-sponsored&gt;GOOS&gt;DBCP&gt;E-SURFMAR-UK/FR MB</t>
  </si>
  <si>
    <t>E-SURFMAR-UK/FR MB</t>
  </si>
  <si>
    <t>eSurfmarUKFRMB</t>
  </si>
  <si>
    <t>208</t>
  </si>
  <si>
    <t>&gt;Co-sponsored&gt;GOOS&gt;DBCP&gt;EUROSITES PLANIER</t>
  </si>
  <si>
    <t>EUROSITES PLANIER</t>
  </si>
  <si>
    <t>dbcpEurositesPlanier</t>
  </si>
  <si>
    <t>209</t>
  </si>
  <si>
    <t>&gt;Co-sponsored&gt;GOOS&gt;DBCP&gt;FERHRI-TSU</t>
  </si>
  <si>
    <t>FERHRI-TSU</t>
  </si>
  <si>
    <t>dbcpFerhriTSU</t>
  </si>
  <si>
    <t>210</t>
  </si>
  <si>
    <t>&gt;Co-sponsored&gt;GOOS&gt;DBCP&gt;GERMANY MB</t>
  </si>
  <si>
    <t>GERMANY MB</t>
  </si>
  <si>
    <t>dbcpGermanyMB</t>
  </si>
  <si>
    <t>211</t>
  </si>
  <si>
    <t>&gt;Co-sponsored&gt;GOOS&gt;DBCP&gt;GLOSCAL</t>
  </si>
  <si>
    <t>GLOSCAL</t>
  </si>
  <si>
    <t>dbcpGloscal</t>
  </si>
  <si>
    <t>212</t>
  </si>
  <si>
    <t>&gt;Co-sponsored&gt;GOOS&gt;DBCP&gt;GREECE MB</t>
  </si>
  <si>
    <t>GREECE MB</t>
  </si>
  <si>
    <t>dbcpGreeceMB</t>
  </si>
  <si>
    <t>322</t>
  </si>
  <si>
    <t>&gt;Co-sponsored&gt;GOOS&gt;DBCP&gt;HK-OBS-DB</t>
  </si>
  <si>
    <t>HK-OBS-DB</t>
  </si>
  <si>
    <t>214</t>
  </si>
  <si>
    <t>&gt;Co-sponsored&gt;GOOS&gt;DBCP&gt;IABP</t>
  </si>
  <si>
    <t>IABP</t>
  </si>
  <si>
    <t>dbcpIABP</t>
  </si>
  <si>
    <t>215</t>
  </si>
  <si>
    <t>&gt;Co-sponsored&gt;GOOS&gt;DBCP&gt;IABP CANADA</t>
  </si>
  <si>
    <t>IABP CANADA</t>
  </si>
  <si>
    <t>dbcpIABPCanada</t>
  </si>
  <si>
    <t>216</t>
  </si>
  <si>
    <t>&gt;Co-sponsored&gt;GOOS&gt;DBCP&gt;IABP NIC</t>
  </si>
  <si>
    <t>IABP NIC</t>
  </si>
  <si>
    <t>dbcpIABPNIC</t>
  </si>
  <si>
    <t>217</t>
  </si>
  <si>
    <t>&gt;Co-sponsored&gt;GOOS&gt;DBCP&gt;IABP US</t>
  </si>
  <si>
    <t>IABP US</t>
  </si>
  <si>
    <t>dbcpIABPUS</t>
  </si>
  <si>
    <t>218</t>
  </si>
  <si>
    <t>&gt;Co-sponsored&gt;GOOS&gt;DBCP&gt;IABP-EC</t>
  </si>
  <si>
    <t>IABP-EC</t>
  </si>
  <si>
    <t>dbcpIABPEC</t>
  </si>
  <si>
    <t>219</t>
  </si>
  <si>
    <t>&gt;Co-sponsored&gt;GOOS&gt;DBCP&gt;IABP-UW</t>
  </si>
  <si>
    <t>IABP-UW</t>
  </si>
  <si>
    <t>dbcpIABPUW</t>
  </si>
  <si>
    <t>220</t>
  </si>
  <si>
    <t>&gt;Co-sponsored&gt;GOOS&gt;DBCP&gt;IBPIO</t>
  </si>
  <si>
    <t>IBPIO</t>
  </si>
  <si>
    <t>dbcpIBPIO</t>
  </si>
  <si>
    <t>221</t>
  </si>
  <si>
    <t>&gt;Co-sponsored&gt;GOOS&gt;DBCP&gt;INCOIS-TSU</t>
  </si>
  <si>
    <t>INCOIS-TSU</t>
  </si>
  <si>
    <t>dbcpINCOISTSU</t>
  </si>
  <si>
    <t>222</t>
  </si>
  <si>
    <t>&gt;Co-sponsored&gt;GOOS&gt;DBCP&gt;INDIA NIO</t>
  </si>
  <si>
    <t>INDIA NIO</t>
  </si>
  <si>
    <t>dbcpIndiaNIO</t>
  </si>
  <si>
    <t>223</t>
  </si>
  <si>
    <t>&gt;Co-sponsored&gt;GOOS&gt;DBCP&gt;INDIA NIO-TSU</t>
  </si>
  <si>
    <t>INDIA NIO-TSU</t>
  </si>
  <si>
    <t>dbcpIndiaNIOTSU</t>
  </si>
  <si>
    <t>224</t>
  </si>
  <si>
    <t>&gt;Co-sponsored&gt;GOOS&gt;DBCP&gt;INDIA-NIOT</t>
  </si>
  <si>
    <t>INDIA-NIOT</t>
  </si>
  <si>
    <t>dbcpIndiaNIOT</t>
  </si>
  <si>
    <t>225</t>
  </si>
  <si>
    <t>&gt;Co-sponsored&gt;GOOS&gt;DBCP&gt;INOCAR-TSU</t>
  </si>
  <si>
    <t>INOCAR-TSU</t>
  </si>
  <si>
    <t>dbcpINOCARTSU</t>
  </si>
  <si>
    <t>226</t>
  </si>
  <si>
    <t>&gt;Co-sponsored&gt;GOOS&gt;DBCP&gt;ITALY DB</t>
  </si>
  <si>
    <t>ITALY DB</t>
  </si>
  <si>
    <t>dbcpItalyDB</t>
  </si>
  <si>
    <t>227</t>
  </si>
  <si>
    <t>&gt;Co-sponsored&gt;GOOS&gt;DBCP&gt;ITALY-OGS</t>
  </si>
  <si>
    <t>ITALY-OGS</t>
  </si>
  <si>
    <t>dbcpItalyOGS</t>
  </si>
  <si>
    <t>230</t>
  </si>
  <si>
    <t>&gt;Co-sponsored&gt;GOOS&gt;DBCP&gt;JMA DB</t>
  </si>
  <si>
    <t>JMA DB</t>
  </si>
  <si>
    <t>dbcpJMADB</t>
  </si>
  <si>
    <t>231</t>
  </si>
  <si>
    <t>&gt;Co-sponsored&gt;GOOS&gt;DBCP&gt;JMA-TSU</t>
  </si>
  <si>
    <t>JMA-TSU</t>
  </si>
  <si>
    <t>dbcpJMATSU</t>
  </si>
  <si>
    <t>232</t>
  </si>
  <si>
    <t>&gt;Co-sponsored&gt;GOOS&gt;DBCP&gt;KMA MB</t>
  </si>
  <si>
    <t>KMA MB</t>
  </si>
  <si>
    <t>dbcpKMAMB</t>
  </si>
  <si>
    <t>233</t>
  </si>
  <si>
    <t>&gt;Co-sponsored&gt;GOOS&gt;DBCP&gt;LOCEAN</t>
  </si>
  <si>
    <t>LOCEAN</t>
  </si>
  <si>
    <t>dbcpLocean</t>
  </si>
  <si>
    <t>323</t>
  </si>
  <si>
    <t>&gt;Co-sponsored&gt;GOOS&gt;DBCP&gt;MARLIN-DB</t>
  </si>
  <si>
    <t>MARLIN-DB</t>
  </si>
  <si>
    <t>237</t>
  </si>
  <si>
    <t>&gt;Co-sponsored&gt;GOOS&gt;DBCP&gt;METEO FRANCE DB</t>
  </si>
  <si>
    <t>METEO FRANCE DB</t>
  </si>
  <si>
    <t>dbcpMeteoFranceDB</t>
  </si>
  <si>
    <t>238</t>
  </si>
  <si>
    <t>&gt;Co-sponsored&gt;GOOS&gt;DBCP&gt;METEO FRANCE MB</t>
  </si>
  <si>
    <t>METEO FRANCE MB</t>
  </si>
  <si>
    <t>dbcpMeteoFranceMB</t>
  </si>
  <si>
    <t>239</t>
  </si>
  <si>
    <t>&gt;Co-sponsored&gt;GOOS&gt;DBCP&gt;METEO FRANCE WB</t>
  </si>
  <si>
    <t>METEO FRANCE WB</t>
  </si>
  <si>
    <t>dbcpMeteoFranceWB</t>
  </si>
  <si>
    <t>241</t>
  </si>
  <si>
    <t>&gt;Co-sponsored&gt;GOOS&gt;DBCP&gt;NCCOOS</t>
  </si>
  <si>
    <t>NCCOOS</t>
  </si>
  <si>
    <t>dbcpNCCOOS</t>
  </si>
  <si>
    <t>242</t>
  </si>
  <si>
    <t>&gt;Co-sponsored&gt;GOOS&gt;DBCP&gt;NDBC-BP</t>
  </si>
  <si>
    <t>NDBC-BP</t>
  </si>
  <si>
    <t>dbcpNDBCBP</t>
  </si>
  <si>
    <t>243</t>
  </si>
  <si>
    <t>&gt;Co-sponsored&gt;GOOS&gt;DBCP&gt;NDBC-COE</t>
  </si>
  <si>
    <t>NDBC-COE</t>
  </si>
  <si>
    <t>dbcpNDBCCOE</t>
  </si>
  <si>
    <t>244</t>
  </si>
  <si>
    <t>&gt;Co-sponsored&gt;GOOS&gt;DBCP&gt;NDBC-CSI</t>
  </si>
  <si>
    <t>NDBC-CSI</t>
  </si>
  <si>
    <t>dbcpNDBCCSI</t>
  </si>
  <si>
    <t>245</t>
  </si>
  <si>
    <t>&gt;Co-sponsored&gt;GOOS&gt;DBCP&gt;NDBC-MB</t>
  </si>
  <si>
    <t>NDBC-MB</t>
  </si>
  <si>
    <t>dbcpNDBCMB</t>
  </si>
  <si>
    <t>246</t>
  </si>
  <si>
    <t>&gt;Co-sponsored&gt;GOOS&gt;DBCP&gt;NDBC-MBARI</t>
  </si>
  <si>
    <t>NDBC-MBARI</t>
  </si>
  <si>
    <t>dbcpNDBCMBARI</t>
  </si>
  <si>
    <t>247</t>
  </si>
  <si>
    <t>&gt;Co-sponsored&gt;GOOS&gt;DBCP&gt;NDBC-NASA</t>
  </si>
  <si>
    <t>NDBC-NASA</t>
  </si>
  <si>
    <t>dbcpNDBCNASA</t>
  </si>
  <si>
    <t>248</t>
  </si>
  <si>
    <t>&gt;Co-sponsored&gt;GOOS&gt;DBCP&gt;NDBC-NOAA-NWS</t>
  </si>
  <si>
    <t>NDBC-NOAA-NWS</t>
  </si>
  <si>
    <t>dbcpcNOAANWS</t>
  </si>
  <si>
    <t>249</t>
  </si>
  <si>
    <t>&gt;Co-sponsored&gt;GOOS&gt;DBCP&gt;NDBC-TABS</t>
  </si>
  <si>
    <t>NDBC-TABS</t>
  </si>
  <si>
    <t>dbcpNDBCTABS</t>
  </si>
  <si>
    <t>250</t>
  </si>
  <si>
    <t>&gt;Co-sponsored&gt;GOOS&gt;DBCP&gt;NDBC-TSU</t>
  </si>
  <si>
    <t>NDBC-TSU</t>
  </si>
  <si>
    <t>dbcpNDBCTSU</t>
  </si>
  <si>
    <t>251</t>
  </si>
  <si>
    <t>&gt;Co-sponsored&gt;GOOS&gt;DBCP&gt;NDBC-USCG</t>
  </si>
  <si>
    <t>NDBC-USCG</t>
  </si>
  <si>
    <t>dbcpNDBCUSCG</t>
  </si>
  <si>
    <t>252</t>
  </si>
  <si>
    <t>&gt;Co-sponsored&gt;GOOS&gt;DBCP&gt;NDWC-TSU</t>
  </si>
  <si>
    <t>NDWC-TSU</t>
  </si>
  <si>
    <t>dbcpNDWCTSU</t>
  </si>
  <si>
    <t>253</t>
  </si>
  <si>
    <t>&gt;Co-sponsored&gt;GOOS&gt;DBCP&gt;NEW ZEALAND DB</t>
  </si>
  <si>
    <t>NEW ZEALAND DB</t>
  </si>
  <si>
    <t>dbcpNewZealandDB</t>
  </si>
  <si>
    <t>324</t>
  </si>
  <si>
    <t>&gt;Co-sponsored&gt;GOOS&gt;DBCP&gt;NIC-IABP</t>
  </si>
  <si>
    <t>NIC-IABP</t>
  </si>
  <si>
    <t>254</t>
  </si>
  <si>
    <t>&gt;Co-sponsored&gt;GOOS&gt;DBCP&gt;NOAA-CBIBS</t>
  </si>
  <si>
    <t>NOAA-CBIBS</t>
  </si>
  <si>
    <t>dbcpNOAACBIBS</t>
  </si>
  <si>
    <t>255</t>
  </si>
  <si>
    <t>&gt;Co-sponsored&gt;GOOS&gt;DBCP&gt;NORWAY-IMR</t>
  </si>
  <si>
    <t>NORWAY-IMR</t>
  </si>
  <si>
    <t>dbcpNorwayIMR</t>
  </si>
  <si>
    <t>256</t>
  </si>
  <si>
    <t>&gt;Co-sponsored&gt;GOOS&gt;DBCP&gt;NWS-NDBC-MB</t>
  </si>
  <si>
    <t>NWS-NDBC-MB</t>
  </si>
  <si>
    <t>dbcpNWSNDBCMB</t>
  </si>
  <si>
    <t>257</t>
  </si>
  <si>
    <t>&gt;Co-sponsored&gt;GOOS&gt;DBCP&gt;NWS-NDBC-WB</t>
  </si>
  <si>
    <t>NWS-NDBC-WB</t>
  </si>
  <si>
    <t>dbcpNDBCWB</t>
  </si>
  <si>
    <t>258</t>
  </si>
  <si>
    <t>&gt;Co-sponsored&gt;GOOS&gt;DBCP&gt;PACIOOS</t>
  </si>
  <si>
    <t>PACIOOS</t>
  </si>
  <si>
    <t>dbcpPacioos</t>
  </si>
  <si>
    <t>259</t>
  </si>
  <si>
    <t>&gt;Co-sponsored&gt;GOOS&gt;DBCP&gt;PETROBRAS</t>
  </si>
  <si>
    <t>PETROBRAS</t>
  </si>
  <si>
    <t>dbcpPetrobras</t>
  </si>
  <si>
    <t>325</t>
  </si>
  <si>
    <t>&gt;Co-sponsored&gt;GOOS&gt;DBCP&gt;PMEL MB</t>
  </si>
  <si>
    <t>PMEL MB</t>
  </si>
  <si>
    <t>260</t>
  </si>
  <si>
    <t>&gt;Co-sponsored&gt;GOOS&gt;DBCP&gt;SCRIPS</t>
  </si>
  <si>
    <t>SCRIPS</t>
  </si>
  <si>
    <t>dbcpScrips</t>
  </si>
  <si>
    <t>261</t>
  </si>
  <si>
    <t>&gt;Co-sponsored&gt;GOOS&gt;DBCP&gt;SHELL</t>
  </si>
  <si>
    <t>SHELL</t>
  </si>
  <si>
    <t>dbcpShell</t>
  </si>
  <si>
    <t>262</t>
  </si>
  <si>
    <t>&gt;Co-sponsored&gt;GOOS&gt;DBCP&gt;SHOA-TSU</t>
  </si>
  <si>
    <t>SHOA-TSU</t>
  </si>
  <si>
    <t>dbcpShoaTSU</t>
  </si>
  <si>
    <t>263</t>
  </si>
  <si>
    <t>&gt;Co-sponsored&gt;GOOS&gt;DBCP&gt;SIO-DB</t>
  </si>
  <si>
    <t>SIO-DB</t>
  </si>
  <si>
    <t>dbcpSIODB</t>
  </si>
  <si>
    <t>264</t>
  </si>
  <si>
    <t>&gt;Co-sponsored&gt;GOOS&gt;DBCP&gt;SPAIN-PDE MB</t>
  </si>
  <si>
    <t>SPAIN-PDE MB</t>
  </si>
  <si>
    <t>dbcpSpainPDEMB</t>
  </si>
  <si>
    <t>265</t>
  </si>
  <si>
    <t>&gt;Co-sponsored&gt;GOOS&gt;DBCP&gt;STRATUS</t>
  </si>
  <si>
    <t>STRATUS</t>
  </si>
  <si>
    <t>dbcpStratus</t>
  </si>
  <si>
    <t>266</t>
  </si>
  <si>
    <t>&gt;Co-sponsored&gt;GOOS&gt;DBCP&gt;TAO ATLAS</t>
  </si>
  <si>
    <t>TAO ATLAS</t>
  </si>
  <si>
    <t>dbcpTaoAtlas</t>
  </si>
  <si>
    <t>267</t>
  </si>
  <si>
    <t>&gt;Co-sponsored&gt;GOOS&gt;DBCP&gt;TAO PIRATA</t>
  </si>
  <si>
    <t>TAO PIRATA</t>
  </si>
  <si>
    <t>dbcpTaoPirata</t>
  </si>
  <si>
    <t>268</t>
  </si>
  <si>
    <t>&gt;Co-sponsored&gt;GOOS&gt;DBCP&gt;TAO PIRATA US</t>
  </si>
  <si>
    <t>TAO PIRATA US</t>
  </si>
  <si>
    <t>dbcpTaoPirataUS</t>
  </si>
  <si>
    <t>269</t>
  </si>
  <si>
    <t>&gt;Co-sponsored&gt;GOOS&gt;DBCP&gt;TAO RAMA US-INDIA</t>
  </si>
  <si>
    <t>TAO RAMA US-INDIA</t>
  </si>
  <si>
    <t>dbcpTaoRamaUSIndia</t>
  </si>
  <si>
    <t>270</t>
  </si>
  <si>
    <t>&gt;Co-sponsored&gt;GOOS&gt;DBCP&gt;TAO TRITON</t>
  </si>
  <si>
    <t>TAO TRITON</t>
  </si>
  <si>
    <t>dbcpTaoTriton</t>
  </si>
  <si>
    <t>271</t>
  </si>
  <si>
    <t>&gt;Co-sponsored&gt;GOOS&gt;DBCP&gt;UCSD-SCRIPPS</t>
  </si>
  <si>
    <t>UCSD-SCRIPPS</t>
  </si>
  <si>
    <t>dbcpUCSDScripps</t>
  </si>
  <si>
    <t>272</t>
  </si>
  <si>
    <t>&gt;Co-sponsored&gt;GOOS&gt;DBCP&gt;UK-JERSEY MB</t>
  </si>
  <si>
    <t>UK-JERSEY MB</t>
  </si>
  <si>
    <t>dbcpUKJerseyMB</t>
  </si>
  <si>
    <t>273</t>
  </si>
  <si>
    <t>&gt;Co-sponsored&gt;GOOS&gt;DBCP&gt;UK-MO DB</t>
  </si>
  <si>
    <t>UK-MO DB</t>
  </si>
  <si>
    <t>dbcpUKMODB</t>
  </si>
  <si>
    <t>274</t>
  </si>
  <si>
    <t>&gt;Co-sponsored&gt;GOOS&gt;DBCP&gt;UK-MO FIXED</t>
  </si>
  <si>
    <t>UK-MO FIXED</t>
  </si>
  <si>
    <t>dbcpUKMOFixed</t>
  </si>
  <si>
    <t>327</t>
  </si>
  <si>
    <t>&gt;Co-sponsored&gt;GOOS&gt;DBCP&gt;UK-MO LV</t>
  </si>
  <si>
    <t>UK-MO LV</t>
  </si>
  <si>
    <t>275</t>
  </si>
  <si>
    <t>&gt;Co-sponsored&gt;GOOS&gt;DBCP&gt;UK-MO MB</t>
  </si>
  <si>
    <t>UK-MO MB</t>
  </si>
  <si>
    <t>dbcpUKMOMB</t>
  </si>
  <si>
    <t>276</t>
  </si>
  <si>
    <t>&gt;Co-sponsored&gt;GOOS&gt;DBCP&gt;US-CG DB</t>
  </si>
  <si>
    <t>US-CG DB</t>
  </si>
  <si>
    <t>dbcpUSCGDB</t>
  </si>
  <si>
    <t>69</t>
  </si>
  <si>
    <t>&gt;Co-sponsored&gt;GOOS&gt;SOT</t>
  </si>
  <si>
    <t>SOT</t>
  </si>
  <si>
    <t>sot</t>
  </si>
  <si>
    <t>14</t>
  </si>
  <si>
    <t>&gt;Co-sponsored&gt;GOOS&gt;SOT&gt;ASAP</t>
  </si>
  <si>
    <t>ASAP</t>
  </si>
  <si>
    <t>GOS Automated Shipboard Upper-Air Sounding Program</t>
  </si>
  <si>
    <t>http://www.jcommops.org/sot/asap/</t>
  </si>
  <si>
    <t>asap</t>
  </si>
  <si>
    <t>160</t>
  </si>
  <si>
    <t>&gt;Co-sponsored&gt;GOOS&gt;SOT&gt;ASAP&gt;ASAP-AWI</t>
  </si>
  <si>
    <t>ASAP-AWI</t>
  </si>
  <si>
    <t>asapAWI</t>
  </si>
  <si>
    <t>199</t>
  </si>
  <si>
    <t>&gt;Co-sponsored&gt;GOOS&gt;SOT&gt;ASAP&gt;E-ASAP</t>
  </si>
  <si>
    <t>E-ASAP</t>
  </si>
  <si>
    <t>eAsap</t>
  </si>
  <si>
    <t>319</t>
  </si>
  <si>
    <t>&gt;Co-sponsored&gt;GOOS&gt;SOT&gt;ASAP-ZA</t>
  </si>
  <si>
    <t>ASAP-ZA</t>
  </si>
  <si>
    <t>304</t>
  </si>
  <si>
    <t>&gt;Co-sponsored&gt;GOOS&gt;SOT&gt;GO-SHIP</t>
  </si>
  <si>
    <t>GO-SHIP</t>
  </si>
  <si>
    <t>Global Ocean Ship-Based Hydrographic Investigations Programme</t>
  </si>
  <si>
    <t>goShip</t>
  </si>
  <si>
    <t>326</t>
  </si>
  <si>
    <t>&gt;Co-sponsored&gt;GOOS&gt;SOT&gt;SOOP-BOM</t>
  </si>
  <si>
    <t>SOOP-BOM</t>
  </si>
  <si>
    <t>305</t>
  </si>
  <si>
    <t>&gt;Co-sponsored&gt;GOOS&gt;SOT&gt;SOOT</t>
  </si>
  <si>
    <t>SOOT</t>
  </si>
  <si>
    <t>Ship Of Opportunity Programme</t>
  </si>
  <si>
    <t>soot</t>
  </si>
  <si>
    <t>19</t>
  </si>
  <si>
    <t>&gt;Co-sponsored&gt;GOOS&gt;SOT&gt;VOS</t>
  </si>
  <si>
    <t>VOS</t>
  </si>
  <si>
    <t>GOS Voluntary Observing Ship Program</t>
  </si>
  <si>
    <t>https://www.wmo.int/pages/prog/amp/mmop/JCOMM/OPA/SOT/vos.html</t>
  </si>
  <si>
    <t>vos</t>
  </si>
  <si>
    <t>277</t>
  </si>
  <si>
    <t>&gt;Co-sponsored&gt;GOOS&gt;SOT&gt;VOS&gt;VOS-3P</t>
  </si>
  <si>
    <t>VOS-3P</t>
  </si>
  <si>
    <t>vos3P</t>
  </si>
  <si>
    <t>278</t>
  </si>
  <si>
    <t>&gt;Co-sponsored&gt;GOOS&gt;SOT&gt;VOS&gt;VOS-AU</t>
  </si>
  <si>
    <t>VOS-AU</t>
  </si>
  <si>
    <t>vosAU</t>
  </si>
  <si>
    <t>279</t>
  </si>
  <si>
    <t>&gt;Co-sponsored&gt;GOOS&gt;SOT&gt;VOS&gt;VOS-CA</t>
  </si>
  <si>
    <t>VOS-CA</t>
  </si>
  <si>
    <t>vosCA</t>
  </si>
  <si>
    <t>280</t>
  </si>
  <si>
    <t>&gt;Co-sponsored&gt;GOOS&gt;SOT&gt;VOS&gt;VOS-CL</t>
  </si>
  <si>
    <t>VOS-CL</t>
  </si>
  <si>
    <t>vosCL</t>
  </si>
  <si>
    <t>281</t>
  </si>
  <si>
    <t>&gt;Co-sponsored&gt;GOOS&gt;SOT&gt;VOS&gt;VOS-DE</t>
  </si>
  <si>
    <t>VOS-DE</t>
  </si>
  <si>
    <t>vosDE</t>
  </si>
  <si>
    <t>282</t>
  </si>
  <si>
    <t>&gt;Co-sponsored&gt;GOOS&gt;SOT&gt;VOS&gt;VOS-ES</t>
  </si>
  <si>
    <t>VOS-ES</t>
  </si>
  <si>
    <t>vosES</t>
  </si>
  <si>
    <t>283</t>
  </si>
  <si>
    <t>&gt;Co-sponsored&gt;GOOS&gt;SOT&gt;VOS&gt;VOS-EU</t>
  </si>
  <si>
    <t>VOS-EU</t>
  </si>
  <si>
    <t>vosEU</t>
  </si>
  <si>
    <t>284</t>
  </si>
  <si>
    <t>&gt;Co-sponsored&gt;GOOS&gt;SOT&gt;VOS&gt;VOS-FR</t>
  </si>
  <si>
    <t>VOS-FR</t>
  </si>
  <si>
    <t>vosFR</t>
  </si>
  <si>
    <t>285</t>
  </si>
  <si>
    <t>&gt;Co-sponsored&gt;GOOS&gt;SOT&gt;VOS&gt;VOS-GB</t>
  </si>
  <si>
    <t>VOS-GB</t>
  </si>
  <si>
    <t>vosGB</t>
  </si>
  <si>
    <t>286</t>
  </si>
  <si>
    <t>&gt;Co-sponsored&gt;GOOS&gt;SOT&gt;VOS&gt;VOS-GR</t>
  </si>
  <si>
    <t>VOS-GR</t>
  </si>
  <si>
    <t>vosGR</t>
  </si>
  <si>
    <t>287</t>
  </si>
  <si>
    <t>&gt;Co-sponsored&gt;GOOS&gt;SOT&gt;VOS&gt;VOS-HK</t>
  </si>
  <si>
    <t>VOS-HK</t>
  </si>
  <si>
    <t>vosHK</t>
  </si>
  <si>
    <t>288</t>
  </si>
  <si>
    <t>&gt;Co-sponsored&gt;GOOS&gt;SOT&gt;VOS&gt;VOS-IE</t>
  </si>
  <si>
    <t>VOS-IE</t>
  </si>
  <si>
    <t>vosIE</t>
  </si>
  <si>
    <t>289</t>
  </si>
  <si>
    <t>&gt;Co-sponsored&gt;GOOS&gt;SOT&gt;VOS&gt;VOS-IL</t>
  </si>
  <si>
    <t>VOS-IL</t>
  </si>
  <si>
    <t>vosIL</t>
  </si>
  <si>
    <t>290</t>
  </si>
  <si>
    <t>&gt;Co-sponsored&gt;GOOS&gt;SOT&gt;VOS&gt;VOS-IN</t>
  </si>
  <si>
    <t>VOS-IN</t>
  </si>
  <si>
    <t>vosIN</t>
  </si>
  <si>
    <t>291</t>
  </si>
  <si>
    <t>&gt;Co-sponsored&gt;GOOS&gt;SOT&gt;VOS&gt;VOS-IS</t>
  </si>
  <si>
    <t>VOS-IS</t>
  </si>
  <si>
    <t>vosIS</t>
  </si>
  <si>
    <t>292</t>
  </si>
  <si>
    <t>&gt;Co-sponsored&gt;GOOS&gt;SOT&gt;VOS&gt;VOS-JP</t>
  </si>
  <si>
    <t>VOS-JP</t>
  </si>
  <si>
    <t>vosJP</t>
  </si>
  <si>
    <t>293</t>
  </si>
  <si>
    <t>&gt;Co-sponsored&gt;GOOS&gt;SOT&gt;VOS&gt;VOS-KR</t>
  </si>
  <si>
    <t>VOS-KR</t>
  </si>
  <si>
    <t>vosKR</t>
  </si>
  <si>
    <t>294</t>
  </si>
  <si>
    <t>&gt;Co-sponsored&gt;GOOS&gt;SOT&gt;VOS&gt;VOS-MY</t>
  </si>
  <si>
    <t>VOS-MY</t>
  </si>
  <si>
    <t>vosMY</t>
  </si>
  <si>
    <t>295</t>
  </si>
  <si>
    <t>&gt;Co-sponsored&gt;GOOS&gt;SOT&gt;VOS&gt;VOS-NL</t>
  </si>
  <si>
    <t>VOS-NL</t>
  </si>
  <si>
    <t>vosNL</t>
  </si>
  <si>
    <t>296</t>
  </si>
  <si>
    <t>&gt;Co-sponsored&gt;GOOS&gt;SOT&gt;VOS&gt;VOS-NO</t>
  </si>
  <si>
    <t>VOS-NO</t>
  </si>
  <si>
    <t>vosNO</t>
  </si>
  <si>
    <t>297</t>
  </si>
  <si>
    <t>&gt;Co-sponsored&gt;GOOS&gt;SOT&gt;VOS&gt;VOS-NZ</t>
  </si>
  <si>
    <t>VOS-NZ</t>
  </si>
  <si>
    <t>vosNZ</t>
  </si>
  <si>
    <t>298</t>
  </si>
  <si>
    <t>&gt;Co-sponsored&gt;GOOS&gt;SOT&gt;VOS&gt;VOS-RU</t>
  </si>
  <si>
    <t>VOS-RU</t>
  </si>
  <si>
    <t>vosRU</t>
  </si>
  <si>
    <t>299</t>
  </si>
  <si>
    <t>&gt;Co-sponsored&gt;GOOS&gt;SOT&gt;VOS&gt;VOS-SE</t>
  </si>
  <si>
    <t>VOS-SE</t>
  </si>
  <si>
    <t>vosSE</t>
  </si>
  <si>
    <t>300</t>
  </si>
  <si>
    <t>&gt;Co-sponsored&gt;GOOS&gt;SOT&gt;VOS&gt;VOS-SHIP-MASK</t>
  </si>
  <si>
    <t>VOS-SHIP-MASK</t>
  </si>
  <si>
    <t>vosShipMask</t>
  </si>
  <si>
    <t>301</t>
  </si>
  <si>
    <t>&gt;Co-sponsored&gt;GOOS&gt;SOT&gt;VOS&gt;VOS-US</t>
  </si>
  <si>
    <t>VOS-US</t>
  </si>
  <si>
    <t>vosUS</t>
  </si>
  <si>
    <t>302</t>
  </si>
  <si>
    <t>&gt;Co-sponsored&gt;GOOS&gt;SOT&gt;VOS&gt;VOS-ZA</t>
  </si>
  <si>
    <t>VOS-ZA</t>
  </si>
  <si>
    <t>vosZA</t>
  </si>
  <si>
    <t>328</t>
  </si>
  <si>
    <t>&gt;Co-sponsored&gt;GOOS&gt;SOT&gt;VOS-PL</t>
  </si>
  <si>
    <t>VOS-PL</t>
  </si>
  <si>
    <t>63</t>
  </si>
  <si>
    <t>&gt;Co-sponsored&gt;GTOS</t>
  </si>
  <si>
    <t>GTOS</t>
  </si>
  <si>
    <t>Global Terrestrial Observing System</t>
  </si>
  <si>
    <t>www.fao.org/gtos/</t>
  </si>
  <si>
    <t>gtos</t>
  </si>
  <si>
    <t>303</t>
  </si>
  <si>
    <t>&gt;Non-affiliated</t>
  </si>
  <si>
    <t>Non-affiliated</t>
  </si>
  <si>
    <t>Observing elements that are not affiliated with WIGOS or any of the co-sponsored programs</t>
  </si>
  <si>
    <t>nonAffiliated</t>
  </si>
  <si>
    <t>15</t>
  </si>
  <si>
    <t>&gt;WIGOS</t>
  </si>
  <si>
    <t>WIGOS</t>
  </si>
  <si>
    <t>WMO Integrated Observing System components</t>
  </si>
  <si>
    <t>www.wmo.int/wigos</t>
  </si>
  <si>
    <t>&gt;WIGOS&gt;GAW</t>
  </si>
  <si>
    <t>GAW</t>
  </si>
  <si>
    <t>Global Atmosphere Watch</t>
  </si>
  <si>
    <t>www.wmo.int/gaw</t>
  </si>
  <si>
    <t>gaw</t>
  </si>
  <si>
    <t>&gt;WIGOS&gt;GAW&gt;GAW Contributing networks</t>
  </si>
  <si>
    <t>GAW Contributing networks</t>
  </si>
  <si>
    <t>Networks contributing to GAW that have signed an agreement with GAW</t>
  </si>
  <si>
    <t>gawContributing</t>
  </si>
  <si>
    <t>38</t>
  </si>
  <si>
    <t>&gt;WIGOS&gt;GAW&gt;GAW Contributing networks&gt;ALINE</t>
  </si>
  <si>
    <t>ALINE</t>
  </si>
  <si>
    <t>ALINE Latin America Lidar Network</t>
  </si>
  <si>
    <t>http://lalinet.org</t>
  </si>
  <si>
    <t>aline</t>
  </si>
  <si>
    <t>34</t>
  </si>
  <si>
    <t>&gt;WIGOS&gt;GAW&gt;GAW Contributing networks&gt;CASTNET</t>
  </si>
  <si>
    <t>CASTNET</t>
  </si>
  <si>
    <t>Clean Air Status and Trends Network</t>
  </si>
  <si>
    <t>http://epa.gov/castnet/javaweb/index.html</t>
  </si>
  <si>
    <t>castnet</t>
  </si>
  <si>
    <t>36</t>
  </si>
  <si>
    <t>&gt;WIGOS&gt;GAW&gt;GAW Contributing networks&gt;GALION</t>
  </si>
  <si>
    <t>GALION</t>
  </si>
  <si>
    <t>GAW Aerosol Lidar Observation Network</t>
  </si>
  <si>
    <t>http://alg.umbc.edu/galion/</t>
  </si>
  <si>
    <t>37</t>
  </si>
  <si>
    <t>&gt;WIGOS&gt;GAW&gt;GAW Contributing networks&gt;GALION&gt;ADNet</t>
  </si>
  <si>
    <t>ADNet</t>
  </si>
  <si>
    <t>AD-Net Asian Dust and Lidar Observation Network</t>
  </si>
  <si>
    <t>http://www-lidar.nies.go.jp/AD-Net/</t>
  </si>
  <si>
    <t>galionAdnet</t>
  </si>
  <si>
    <t>35</t>
  </si>
  <si>
    <t>&gt;WIGOS&gt;GAW&gt;GAW Contributing networks&gt;GALION&gt;EARLINET</t>
  </si>
  <si>
    <t>EARLINET</t>
  </si>
  <si>
    <t>EARLINET European Lidar</t>
  </si>
  <si>
    <t>http://www.earlinet.org/</t>
  </si>
  <si>
    <t>galionEarlinet</t>
  </si>
  <si>
    <t>41</t>
  </si>
  <si>
    <t>&gt;WIGOS&gt;GAW&gt;GAW Contributing networks&gt;GALION&gt;MPLNET</t>
  </si>
  <si>
    <t>MPLNET</t>
  </si>
  <si>
    <t>Micro-Pulse Lidar Network</t>
  </si>
  <si>
    <t>http://mplnet.gsfc.nasa.gov/</t>
  </si>
  <si>
    <t>galionMplnet</t>
  </si>
  <si>
    <t>40</t>
  </si>
  <si>
    <t>&gt;WIGOS&gt;GAW&gt;GAW Contributing networks&gt;GALION&gt;NDACC</t>
  </si>
  <si>
    <t>NDACC</t>
  </si>
  <si>
    <t>Network for the Detection of Atmospheric Composition Change</t>
  </si>
  <si>
    <t>http://www.ndsc.ncep.noaa.gov/</t>
  </si>
  <si>
    <t>galionNdacc</t>
  </si>
  <si>
    <t>&gt;WIGOS&gt;GAW&gt;GAW Contributing networks&gt;GAW-PFR</t>
  </si>
  <si>
    <t>GAW-PFR</t>
  </si>
  <si>
    <t>GAW Precision Filter Radiometer Network</t>
  </si>
  <si>
    <t>http://www.pmodwrc.ch/worcc/</t>
  </si>
  <si>
    <t>gawPFR</t>
  </si>
  <si>
    <t>316</t>
  </si>
  <si>
    <t>&gt;WIGOS&gt;GAW&gt;GAW Contributing networks&gt;IDAF</t>
  </si>
  <si>
    <t>IDAF</t>
  </si>
  <si>
    <t>IGAC/DEBITS Africa</t>
  </si>
  <si>
    <t>idaf</t>
  </si>
  <si>
    <t>28</t>
  </si>
  <si>
    <t>&gt;WIGOS&gt;GAW&gt;GAW Contributing networks&gt;IMPROVE</t>
  </si>
  <si>
    <t>IMPROVE</t>
  </si>
  <si>
    <t>IMPROVE Optical Aerosol</t>
  </si>
  <si>
    <t>http://vista.cira.colostate.edu/improve/</t>
  </si>
  <si>
    <t>improve</t>
  </si>
  <si>
    <t>22</t>
  </si>
  <si>
    <t>&gt;WIGOS&gt;GAW&gt;GAW Contributing networks&gt;NADP</t>
  </si>
  <si>
    <t>NADP</t>
  </si>
  <si>
    <t>National Atmospheric Deposition Program</t>
  </si>
  <si>
    <t>http://nadp.sws.uiuc.edu/</t>
  </si>
  <si>
    <t>nadp</t>
  </si>
  <si>
    <t>31</t>
  </si>
  <si>
    <t>&gt;WIGOS&gt;GAW&gt;GAW Contributing networks&gt;TCCON</t>
  </si>
  <si>
    <t>TCCON</t>
  </si>
  <si>
    <t>Total Carbon Column Observing Network</t>
  </si>
  <si>
    <t>http://tccon.ipac.caltech.edu/</t>
  </si>
  <si>
    <t>tccon</t>
  </si>
  <si>
    <t>306</t>
  </si>
  <si>
    <t>&gt;WIGOS&gt;GAW&gt;GAW Global</t>
  </si>
  <si>
    <t>GAW Global</t>
  </si>
  <si>
    <t>Global GAW station</t>
  </si>
  <si>
    <t>gawGlobal</t>
  </si>
  <si>
    <t>308</t>
  </si>
  <si>
    <t>&gt;WIGOS&gt;GAW&gt;GAW Local</t>
  </si>
  <si>
    <t>GAW Local</t>
  </si>
  <si>
    <t>Local GAW station</t>
  </si>
  <si>
    <t>gawLocal</t>
  </si>
  <si>
    <t>315</t>
  </si>
  <si>
    <t>&gt;WIGOS&gt;GAW&gt;GAW Other elements</t>
  </si>
  <si>
    <t>GAW Other elements</t>
  </si>
  <si>
    <t>Other international/national networks that provide atmospheric composition observations but are not (yet) affiliated with GAW</t>
  </si>
  <si>
    <t>gawOther</t>
  </si>
  <si>
    <t>23</t>
  </si>
  <si>
    <t>&gt;WIGOS&gt;GAW&gt;GAW Other elements&gt;AGAGE</t>
  </si>
  <si>
    <t>AGAGE</t>
  </si>
  <si>
    <t>AGAGE/SOGE/NIES</t>
  </si>
  <si>
    <t>http://agage.eas.gatech.edu/</t>
  </si>
  <si>
    <t>agage</t>
  </si>
  <si>
    <t>&gt;WIGOS&gt;GAW&gt;GAW Other elements&gt;AOD</t>
  </si>
  <si>
    <t>AOD</t>
  </si>
  <si>
    <t>Aerosol Optical Depth</t>
  </si>
  <si>
    <t>globalAOD</t>
  </si>
  <si>
    <t>43</t>
  </si>
  <si>
    <t>&gt;WIGOS&gt;GAW&gt;GAW Other elements&gt;AOD&gt;AEROCAN</t>
  </si>
  <si>
    <t>AEROCAN</t>
  </si>
  <si>
    <t>AEROCAN, federated to AERONET</t>
  </si>
  <si>
    <t>http://www.aerocanonline.com/</t>
  </si>
  <si>
    <t>aerocan</t>
  </si>
  <si>
    <t>44</t>
  </si>
  <si>
    <t>&gt;WIGOS&gt;GAW&gt;GAW Other elements&gt;AOD&gt;AERONET</t>
  </si>
  <si>
    <t>AERONET</t>
  </si>
  <si>
    <t>http://aeronet.gsfc.nasa.gov/new_web/index.html</t>
  </si>
  <si>
    <t>aeronet</t>
  </si>
  <si>
    <t>47</t>
  </si>
  <si>
    <t>&gt;WIGOS&gt;GAW&gt;GAW Other elements&gt;AOD&gt;German AOD network</t>
  </si>
  <si>
    <t>German AOD network</t>
  </si>
  <si>
    <t>germanAOD</t>
  </si>
  <si>
    <t>45</t>
  </si>
  <si>
    <t>&gt;WIGOS&gt;GAW&gt;GAW Other elements&gt;AOD&gt;PHOTONS</t>
  </si>
  <si>
    <t>PHOTONS</t>
  </si>
  <si>
    <t>PHOTONS, federated to AERONET</t>
  </si>
  <si>
    <t>http://loaphotons.univ-lille1.fr/</t>
  </si>
  <si>
    <t>photons</t>
  </si>
  <si>
    <t>46</t>
  </si>
  <si>
    <t>&gt;WIGOS&gt;GAW&gt;GAW Other elements&gt;AOD&gt;PolarAOD</t>
  </si>
  <si>
    <t>PolarAOD</t>
  </si>
  <si>
    <t>http://polaris.nipr.ac.jp/~ipy/usr/sympo/proc-files/76-Vitale.pdf</t>
  </si>
  <si>
    <t>polarAOD</t>
  </si>
  <si>
    <t>48</t>
  </si>
  <si>
    <t>&gt;WIGOS&gt;GAW&gt;GAW Other elements&gt;AOD&gt;SibRad</t>
  </si>
  <si>
    <t>SibRad</t>
  </si>
  <si>
    <t>sibrad</t>
  </si>
  <si>
    <t>49</t>
  </si>
  <si>
    <t>&gt;WIGOS&gt;GAW&gt;GAW Other elements&gt;AOD&gt;SKYNET</t>
  </si>
  <si>
    <t>SKYNET</t>
  </si>
  <si>
    <t>http://atmos.cr.chiba-u.ac.jp/</t>
  </si>
  <si>
    <t>skynet</t>
  </si>
  <si>
    <t>24</t>
  </si>
  <si>
    <t>&gt;WIGOS&gt;GAW&gt;GAW Other elements&gt;CAPMoN</t>
  </si>
  <si>
    <t>CAPMoN</t>
  </si>
  <si>
    <t>Canadian Air and Precipitation Monitoring Network</t>
  </si>
  <si>
    <t>http://www.msc.ec.gc.ca/capmon/index_e.cfm</t>
  </si>
  <si>
    <t>capmon</t>
  </si>
  <si>
    <t>39</t>
  </si>
  <si>
    <t>&gt;WIGOS&gt;GAW&gt;GAW Contributing networks&gt;GALION&gt;CIS-LiNet</t>
  </si>
  <si>
    <t>CIS-LiNet</t>
  </si>
  <si>
    <t>Atmosphere aerosol and ozone monitoring in CIS regions through lidar stations network</t>
  </si>
  <si>
    <t>http://www.cis-linet.basnet.by/</t>
  </si>
  <si>
    <t>cislinet</t>
  </si>
  <si>
    <t>42</t>
  </si>
  <si>
    <t>&gt;WIGOS&gt;GAW&gt;GAW Other elements&gt;CLN</t>
  </si>
  <si>
    <t>CLN</t>
  </si>
  <si>
    <t>The NOAA Cooperative Remote Sencing Science and Technology (CREST) Lidar network</t>
  </si>
  <si>
    <t>http://crest.ccny.cuny.edu/</t>
  </si>
  <si>
    <t>cln</t>
  </si>
  <si>
    <t>25</t>
  </si>
  <si>
    <t>&gt;WIGOS&gt;GAW&gt;GAW Other elements&gt;EANET</t>
  </si>
  <si>
    <t>EANET</t>
  </si>
  <si>
    <t>http://www.eanet.cc/</t>
  </si>
  <si>
    <t>eanet</t>
  </si>
  <si>
    <t>21</t>
  </si>
  <si>
    <t>&gt;WIGOS&gt;GAW&gt;GAW Other elements&gt;EMEP</t>
  </si>
  <si>
    <t>EMEP</t>
  </si>
  <si>
    <t>European Monitoring and Evaluation Programme</t>
  </si>
  <si>
    <t>http://www.emep.int/</t>
  </si>
  <si>
    <t>emep</t>
  </si>
  <si>
    <t>26</t>
  </si>
  <si>
    <t>&gt;WIGOS&gt;GAW&gt;GAW Other elements&gt;ESRLCCG</t>
  </si>
  <si>
    <t>ESRLCCG</t>
  </si>
  <si>
    <t>NOAA-ESRL (CCG)</t>
  </si>
  <si>
    <t>http://www.esrl.noaa.gov/gmd/ccgg/iadv/</t>
  </si>
  <si>
    <t>esrlccg</t>
  </si>
  <si>
    <t>27</t>
  </si>
  <si>
    <t>&gt;WIGOS&gt;GAW&gt;GAW Other elements&gt;IAGOS</t>
  </si>
  <si>
    <t>IAGOS</t>
  </si>
  <si>
    <t>MOZAIC-IAGOS</t>
  </si>
  <si>
    <t>http://www.iagos.fr/web/</t>
  </si>
  <si>
    <t>iagos</t>
  </si>
  <si>
    <t>33</t>
  </si>
  <si>
    <t>&gt;WIGOS&gt;GAW&gt;GAW Other elements&gt;NDACC</t>
  </si>
  <si>
    <t>ndacc</t>
  </si>
  <si>
    <t>317</t>
  </si>
  <si>
    <t>&gt;WIGOS&gt;GAW&gt;GAW Other elements&gt;Non-affiliated</t>
  </si>
  <si>
    <t>Observing elements that are not affiliated with GAW or any of the co-sponsored programs</t>
  </si>
  <si>
    <t>30</t>
  </si>
  <si>
    <t>&gt;WIGOS&gt;GAW&gt;GAW Other elements&gt;SHADOZ</t>
  </si>
  <si>
    <t>SHADOZ</t>
  </si>
  <si>
    <t>Southern Hemisphere ADditional Ozonesondes</t>
  </si>
  <si>
    <t>http://croc.gsfc.nasa.gov/shadoz/</t>
  </si>
  <si>
    <t>shadoz</t>
  </si>
  <si>
    <t>307</t>
  </si>
  <si>
    <t>&gt;WIGOS&gt;GAW&gt;GAW Regional</t>
  </si>
  <si>
    <t>GAW Regional</t>
  </si>
  <si>
    <t>Regional GAW station</t>
  </si>
  <si>
    <t>gawRegional</t>
  </si>
  <si>
    <t>&gt;WIGOS&gt;GCW</t>
  </si>
  <si>
    <t>GCW</t>
  </si>
  <si>
    <t>Global Cryosphere Watch</t>
  </si>
  <si>
    <t>http://globalcryospherewatch.org/</t>
  </si>
  <si>
    <t>gcw</t>
  </si>
  <si>
    <t>66</t>
  </si>
  <si>
    <t>&gt;WIGOS&gt;GCW&gt;CryoNet</t>
  </si>
  <si>
    <t>CryoNet</t>
  </si>
  <si>
    <t>cryonet</t>
  </si>
  <si>
    <t>&gt;WIGOS&gt;GOS</t>
  </si>
  <si>
    <t>GOS</t>
  </si>
  <si>
    <t>Global Observing System</t>
  </si>
  <si>
    <t>https://www.wmo.int/pages/prog/www/OSY/GOS.html</t>
  </si>
  <si>
    <t>gos</t>
  </si>
  <si>
    <t>310</t>
  </si>
  <si>
    <t>&gt;WIGOS&gt;GOS&gt;GOS Contributing networks</t>
  </si>
  <si>
    <t>GOS Contributing networks</t>
  </si>
  <si>
    <t>Networks contributing to the Global Observing System (GOS)</t>
  </si>
  <si>
    <t>gosContributing</t>
  </si>
  <si>
    <t>55</t>
  </si>
  <si>
    <t>&gt;WIGOS&gt;GOS&gt;GOS Contributing networks&gt;CTBTO</t>
  </si>
  <si>
    <t>CTBTO</t>
  </si>
  <si>
    <t>Comprehensive Nuclear-Test Ban Treaty Organization International Monitoring System Network monitoring station</t>
  </si>
  <si>
    <t>ctbto</t>
  </si>
  <si>
    <t>311</t>
  </si>
  <si>
    <t>&gt;WIGOS&gt;GOS&gt;GOS Other elements</t>
  </si>
  <si>
    <t>GOS Other elements</t>
  </si>
  <si>
    <t>Other elements of the Global Observing System (GOS)</t>
  </si>
  <si>
    <t>gosOther</t>
  </si>
  <si>
    <t>392</t>
  </si>
  <si>
    <t>&gt;WIGOS&gt;GOS&gt;GOS Other elements&gt;ADD</t>
  </si>
  <si>
    <t>ADD</t>
  </si>
  <si>
    <t>Aircraft Derived Data (Mode-S/ADS-B)</t>
  </si>
  <si>
    <t>add</t>
  </si>
  <si>
    <t>391</t>
  </si>
  <si>
    <t>&gt;WIGOS&gt;GOS&gt;GOS Other elements&gt;ADS-C</t>
  </si>
  <si>
    <t>ADS-C</t>
  </si>
  <si>
    <t>Automatic Data Surveillance (ICAO). These are transmitted at selected points of the flightpath.</t>
  </si>
  <si>
    <t>adsc</t>
  </si>
  <si>
    <t>394</t>
  </si>
  <si>
    <t>&gt;WIGOS&gt;GOS&gt;GOS Other elements&gt;AFIRS</t>
  </si>
  <si>
    <t>AFIRS</t>
  </si>
  <si>
    <t>Automated Flight Information &amp; Reporting System (Commercial/FLYHT). Not currently open to GTS, contract with Panasonic and airline and/or NMHS</t>
  </si>
  <si>
    <t>afirs</t>
  </si>
  <si>
    <t>390</t>
  </si>
  <si>
    <t>&gt;WIGOS&gt;GOS&gt;GOS Other elements&gt;AIREP</t>
  </si>
  <si>
    <t>AIREP</t>
  </si>
  <si>
    <t>Aircraft Report (Manual). These are transmitted by the aircraft when a weather event encountered e.g. severe turbulence or icing.</t>
  </si>
  <si>
    <t>airep</t>
  </si>
  <si>
    <t>12</t>
  </si>
  <si>
    <t>&gt;WIGOS&gt;GOS&gt;GOS Other elements&gt;AMDAR</t>
  </si>
  <si>
    <t>AMDAR</t>
  </si>
  <si>
    <t>Aircraft Meteorological Data Relay</t>
  </si>
  <si>
    <t>https://www.wmo.int/pages/prog/www/GOS/ABO/AMDAR/</t>
  </si>
  <si>
    <t>amdar</t>
  </si>
  <si>
    <t>64</t>
  </si>
  <si>
    <t>&gt;WIGOS&gt;GOS&gt;GOS Other elements&gt;Ceilometers</t>
  </si>
  <si>
    <t>Ceilometers</t>
  </si>
  <si>
    <t>Elastic lidar (ceilometer) networks</t>
  </si>
  <si>
    <t>www.wmo.int/hwrp/</t>
  </si>
  <si>
    <t>ceilometer</t>
  </si>
  <si>
    <t>314</t>
  </si>
  <si>
    <t>&gt;WIGOS&gt;GOS&gt;GOS Other elements&gt;GNSS radio-occultation system</t>
  </si>
  <si>
    <t>GNSS radio-occultation system</t>
  </si>
  <si>
    <t>gnssRadioOccultation</t>
  </si>
  <si>
    <t>313</t>
  </si>
  <si>
    <t>&gt;WIGOS&gt;GOS&gt;GOS Other elements&gt;Lightning detection system</t>
  </si>
  <si>
    <t>Lightning detection system</t>
  </si>
  <si>
    <t>Surface-based lightning detection system</t>
  </si>
  <si>
    <t>lightningDetection</t>
  </si>
  <si>
    <t>393</t>
  </si>
  <si>
    <t>&gt;WIGOS&gt;GOS&gt;GOS Other elements&gt;TAMDAR</t>
  </si>
  <si>
    <t>TAMDAR</t>
  </si>
  <si>
    <t>Tropospheric Aircraft Meteorological Data Relay (Commercial/Panasonic). Not currently open to GTS, contract with Panasonic and airline and/or NMHS</t>
  </si>
  <si>
    <t>tamdar</t>
  </si>
  <si>
    <t>312</t>
  </si>
  <si>
    <t>&gt;WIGOS&gt;GOS&gt;GOS Other elements&gt;Wind Profilers</t>
  </si>
  <si>
    <t>Wind Profilers</t>
  </si>
  <si>
    <t>Wind profilers for upper-air wind observations</t>
  </si>
  <si>
    <t>windProfiler</t>
  </si>
  <si>
    <t>20</t>
  </si>
  <si>
    <t>&gt;WIGOS&gt;GOS&gt;GOS Other elements&gt;WRO</t>
  </si>
  <si>
    <t>WRO</t>
  </si>
  <si>
    <t>GOS Weather Radar</t>
  </si>
  <si>
    <t>https://www.wmo.int/pages/prog/www/WRO/index_en.html</t>
  </si>
  <si>
    <t>wro</t>
  </si>
  <si>
    <t>309</t>
  </si>
  <si>
    <t>&gt;WIGOS&gt;GOS&gt;GOS Surface networks</t>
  </si>
  <si>
    <t>GOS Surface networks</t>
  </si>
  <si>
    <t>Surface-based observing networks of the Global Observing System (GOS)</t>
  </si>
  <si>
    <t>gosSurface</t>
  </si>
  <si>
    <t>50</t>
  </si>
  <si>
    <t>&gt;WIGOS&gt;GOS&gt;GOS Surface networks&gt;ANTON</t>
  </si>
  <si>
    <t>ANTON</t>
  </si>
  <si>
    <t>Antarctic Observing Network surface synoptic station (SYNOP/CLIMAT)</t>
  </si>
  <si>
    <t>anton</t>
  </si>
  <si>
    <t>51</t>
  </si>
  <si>
    <t>&gt;WIGOS&gt;GOS&gt;GOS Surface networks&gt;ANTON&gt;ANTON(T)</t>
  </si>
  <si>
    <t>ANTON(T)</t>
  </si>
  <si>
    <t>Antarctic Observing Network upper-air station (TEMP)</t>
  </si>
  <si>
    <t>antonT</t>
  </si>
  <si>
    <t>32</t>
  </si>
  <si>
    <t>&gt;WIGOS&gt;GOS&gt;GOS Surface networks&gt;BSRN</t>
  </si>
  <si>
    <t>BSRN</t>
  </si>
  <si>
    <t>Baseline Surface Radiation Network</t>
  </si>
  <si>
    <t>http://www.bsrn.awi.de/</t>
  </si>
  <si>
    <t>bsrn</t>
  </si>
  <si>
    <t>56</t>
  </si>
  <si>
    <t>&gt;WIGOS&gt;GOS&gt;GOS Surface networks&gt;RBCN</t>
  </si>
  <si>
    <t>RBCN</t>
  </si>
  <si>
    <t>Regional Basic Climatological Networks</t>
  </si>
  <si>
    <t>rbcn</t>
  </si>
  <si>
    <t>52</t>
  </si>
  <si>
    <t>&gt;WIGOS&gt;GOS&gt;GOS Surface networks&gt;RBCN&gt;CLIMAT(C)</t>
  </si>
  <si>
    <t>CLIMAT(C)</t>
  </si>
  <si>
    <t>Station for which monthly climatological means of surface elements are transmitted</t>
  </si>
  <si>
    <t>rbcnClimatC</t>
  </si>
  <si>
    <t>54</t>
  </si>
  <si>
    <t>&gt;WIGOS&gt;GOS&gt;GOS Surface networks&gt;RBCN&gt;CLIMAT(CT)</t>
  </si>
  <si>
    <t>CLIMAT(CT)</t>
  </si>
  <si>
    <t>Station for which monthly climatological means of both surface and upper- air elements are transmitted</t>
  </si>
  <si>
    <t>rbcnClimatCT</t>
  </si>
  <si>
    <t>53</t>
  </si>
  <si>
    <t>&gt;WIGOS&gt;GOS&gt;GOS Surface networks&gt;RBCN&gt;CLIMAT(T)</t>
  </si>
  <si>
    <t>CLIMAT(T)</t>
  </si>
  <si>
    <t>Station for which monthly climatological means of upper-air elements are transmitted</t>
  </si>
  <si>
    <t>rbcnClimatT</t>
  </si>
  <si>
    <t>16</t>
  </si>
  <si>
    <t>&gt;WIGOS&gt;GOS&gt;GOS Surface networks&gt;RBSN</t>
  </si>
  <si>
    <t>RBSN</t>
  </si>
  <si>
    <t>GOS Regional Basic Synoptic Networks</t>
  </si>
  <si>
    <t>rbsn</t>
  </si>
  <si>
    <t>59</t>
  </si>
  <si>
    <t>&gt;WIGOS&gt;GOS&gt;GOS Surface networks&gt;RBSN&gt;RBSN(P)</t>
  </si>
  <si>
    <t>RBSN(P)</t>
  </si>
  <si>
    <t>Regional Basic Synoptic Network upper-air station (PILOT)</t>
  </si>
  <si>
    <t>rbsnP</t>
  </si>
  <si>
    <t>57</t>
  </si>
  <si>
    <t>&gt;WIGOS&gt;GOS&gt;GOS Surface networks&gt;RBSN&gt;RBSN(S)</t>
  </si>
  <si>
    <t>RBSN(S)</t>
  </si>
  <si>
    <t>Regional Basic Synoptic Network surface station (SYNOP)</t>
  </si>
  <si>
    <t>rbsnS</t>
  </si>
  <si>
    <t>61</t>
  </si>
  <si>
    <t>&gt;WIGOS&gt;GOS&gt;GOS Surface networks&gt;RBSN&gt;RBSN(SP)</t>
  </si>
  <si>
    <t>RBSN(SP)</t>
  </si>
  <si>
    <t>rbsnSP</t>
  </si>
  <si>
    <t>60</t>
  </si>
  <si>
    <t>&gt;WIGOS&gt;GOS&gt;GOS Surface networks&gt;RBSN&gt;RBSN(ST)</t>
  </si>
  <si>
    <t>RBSN(ST)</t>
  </si>
  <si>
    <t>Regional Basic Synoptic Network surface and upper-air station (SYNOP/TEMP)</t>
  </si>
  <si>
    <t>rbsnST</t>
  </si>
  <si>
    <t>58</t>
  </si>
  <si>
    <t>&gt;WIGOS&gt;GOS&gt;GOS Surface networks&gt;RBSN&gt;RBSN(T)</t>
  </si>
  <si>
    <t>RBSN(T)</t>
  </si>
  <si>
    <t>Regional Basic Synoptic Network upper-air station (TEMP)</t>
  </si>
  <si>
    <t>rbsnT</t>
  </si>
  <si>
    <t>329</t>
  </si>
  <si>
    <t>&gt;WIGOS&gt;GOS&gt;OceanSITES</t>
  </si>
  <si>
    <t>OceanSITES</t>
  </si>
  <si>
    <t>331</t>
  </si>
  <si>
    <t>&gt;WIGOS&gt;GOS&gt;OceanSITES&gt;OS-AWI</t>
  </si>
  <si>
    <t>OS-AWI</t>
  </si>
  <si>
    <t>332</t>
  </si>
  <si>
    <t>&gt;WIGOS&gt;GOS&gt;OceanSITES&gt;OS-BAS</t>
  </si>
  <si>
    <t>OS-BAS</t>
  </si>
  <si>
    <t>333</t>
  </si>
  <si>
    <t>&gt;WIGOS&gt;GOS&gt;OceanSITES&gt;OS-BCCR</t>
  </si>
  <si>
    <t>OS-BCCR</t>
  </si>
  <si>
    <t>334</t>
  </si>
  <si>
    <t>&gt;WIGOS&gt;GOS&gt;OceanSITES&gt;OS-BIOS</t>
  </si>
  <si>
    <t>OS-BIOS</t>
  </si>
  <si>
    <t>335</t>
  </si>
  <si>
    <t>&gt;WIGOS&gt;GOS&gt;OceanSITES&gt;OS-CENTRE D'OCEANOLOGIE DE MARSEILLE</t>
  </si>
  <si>
    <t>OS-CENTRE D'OCEANOLOGIE DE MARSEILLE</t>
  </si>
  <si>
    <t>336</t>
  </si>
  <si>
    <t>&gt;WIGOS&gt;GOS&gt;OceanSITES&gt;OS-CNR</t>
  </si>
  <si>
    <t>OS-CNR</t>
  </si>
  <si>
    <t>337</t>
  </si>
  <si>
    <t>&gt;WIGOS&gt;GOS&gt;OceanSITES&gt;OS-CNRS</t>
  </si>
  <si>
    <t>OS-CNRS</t>
  </si>
  <si>
    <t>338</t>
  </si>
  <si>
    <t>&gt;WIGOS&gt;GOS&gt;OceanSITES&gt;OS-CSIRO</t>
  </si>
  <si>
    <t>OS-CSIRO</t>
  </si>
  <si>
    <t>339</t>
  </si>
  <si>
    <t>&gt;WIGOS&gt;GOS&gt;OceanSITES&gt;OS-DFO</t>
  </si>
  <si>
    <t>OS-DFO</t>
  </si>
  <si>
    <t>340</t>
  </si>
  <si>
    <t>&gt;WIGOS&gt;GOS&gt;OceanSITES&gt;OS-DML</t>
  </si>
  <si>
    <t>OS-DML</t>
  </si>
  <si>
    <t>341</t>
  </si>
  <si>
    <t>&gt;WIGOS&gt;GOS&gt;OceanSITES&gt;OS-EU-THOR</t>
  </si>
  <si>
    <t>OS-EU-THOR</t>
  </si>
  <si>
    <t>342</t>
  </si>
  <si>
    <t>&gt;WIGOS&gt;GOS&gt;OceanSITES&gt;OS-GEOMAR</t>
  </si>
  <si>
    <t>OS-GEOMAR</t>
  </si>
  <si>
    <t>343</t>
  </si>
  <si>
    <t>&gt;WIGOS&gt;GOS&gt;OceanSITES&gt;OS-HAMBURG UNIVERSITY</t>
  </si>
  <si>
    <t>OS-HAMBURG UNIVERSITY</t>
  </si>
  <si>
    <t>344</t>
  </si>
  <si>
    <t>&gt;WIGOS&gt;GOS&gt;OceanSITES&gt;OS-HAV</t>
  </si>
  <si>
    <t>OS-HAV</t>
  </si>
  <si>
    <t>345</t>
  </si>
  <si>
    <t>&gt;WIGOS&gt;GOS&gt;OceanSITES&gt;OS-HELLENIC CENTRE FOR MARINE RESEARCH</t>
  </si>
  <si>
    <t>OS-HELLENIC CENTRE FOR MARINE RESEARCH</t>
  </si>
  <si>
    <t>346</t>
  </si>
  <si>
    <t>&gt;WIGOS&gt;GOS&gt;OceanSITES&gt;OS-ICCM - ACIISI - GOBIERNO DE CANARIAS</t>
  </si>
  <si>
    <t>OS-ICCM - ACIISI - GOBIERNO DE CANARIAS</t>
  </si>
  <si>
    <t>347</t>
  </si>
  <si>
    <t>&gt;WIGOS&gt;GOS&gt;OceanSITES&gt;OS-IFREMER</t>
  </si>
  <si>
    <t>OS-IFREMER</t>
  </si>
  <si>
    <t>348</t>
  </si>
  <si>
    <t>&gt;WIGOS&gt;GOS&gt;OceanSITES&gt;OS-IMARPE</t>
  </si>
  <si>
    <t>OS-IMARPE</t>
  </si>
  <si>
    <t>349</t>
  </si>
  <si>
    <t>&gt;WIGOS&gt;GOS&gt;OceanSITES&gt;OS-INSTITUTE OF MARINE RESEARCH</t>
  </si>
  <si>
    <t>OS-INSTITUTE OF MARINE RESEARCH</t>
  </si>
  <si>
    <t>350</t>
  </si>
  <si>
    <t>&gt;WIGOS&gt;GOS&gt;OceanSITES&gt;OS-IO-NTU</t>
  </si>
  <si>
    <t>OS-IO-NTU</t>
  </si>
  <si>
    <t>351</t>
  </si>
  <si>
    <t>&gt;WIGOS&gt;GOS&gt;OceanSITES&gt;OS-IO-WARNEMUENDE</t>
  </si>
  <si>
    <t>OS-IO-WARNEMUENDE</t>
  </si>
  <si>
    <t>352</t>
  </si>
  <si>
    <t>&gt;WIGOS&gt;GOS&gt;OceanSITES&gt;OS-IRD</t>
  </si>
  <si>
    <t>OS-IRD</t>
  </si>
  <si>
    <t>353</t>
  </si>
  <si>
    <t>&gt;WIGOS&gt;GOS&gt;OceanSITES&gt;OS-JAMSTEC</t>
  </si>
  <si>
    <t>OS-JAMSTEC</t>
  </si>
  <si>
    <t>354</t>
  </si>
  <si>
    <t>&gt;WIGOS&gt;GOS&gt;OceanSITES&gt;OS-KIOST</t>
  </si>
  <si>
    <t>OS-KIOST</t>
  </si>
  <si>
    <t>355</t>
  </si>
  <si>
    <t>&gt;WIGOS&gt;GOS&gt;OceanSITES&gt;OS-LDEO</t>
  </si>
  <si>
    <t>OS-LDEO</t>
  </si>
  <si>
    <t>356</t>
  </si>
  <si>
    <t>&gt;WIGOS&gt;GOS&gt;OceanSITES&gt;OS-MARUM</t>
  </si>
  <si>
    <t>OS-MARUM</t>
  </si>
  <si>
    <t>357</t>
  </si>
  <si>
    <t>&gt;WIGOS&gt;GOS&gt;OceanSITES&gt;OS-MBARI</t>
  </si>
  <si>
    <t>OS-MBARI</t>
  </si>
  <si>
    <t>358</t>
  </si>
  <si>
    <t>&gt;WIGOS&gt;GOS&gt;OceanSITES&gt;OS-NIO</t>
  </si>
  <si>
    <t>OS-NIO</t>
  </si>
  <si>
    <t>359</t>
  </si>
  <si>
    <t>&gt;WIGOS&gt;GOS&gt;OceanSITES&gt;OS-NIOT</t>
  </si>
  <si>
    <t>OS-NIOT</t>
  </si>
  <si>
    <t>360</t>
  </si>
  <si>
    <t>&gt;WIGOS&gt;GOS&gt;OceanSITES&gt;OS-NIWA</t>
  </si>
  <si>
    <t>OS-NIWA</t>
  </si>
  <si>
    <t>361</t>
  </si>
  <si>
    <t>&gt;WIGOS&gt;GOS&gt;OceanSITES&gt;OS-NOAA/AOML</t>
  </si>
  <si>
    <t>OS-NOAA/AOML</t>
  </si>
  <si>
    <t>362</t>
  </si>
  <si>
    <t>&gt;WIGOS&gt;GOS&gt;OceanSITES&gt;OS-NOAA/PMEL</t>
  </si>
  <si>
    <t>OS-NOAA/PMEL</t>
  </si>
  <si>
    <t>363</t>
  </si>
  <si>
    <t>&gt;WIGOS&gt;GOS&gt;OceanSITES&gt;OS-NOC</t>
  </si>
  <si>
    <t>OS-NOC</t>
  </si>
  <si>
    <t>364</t>
  </si>
  <si>
    <t>&gt;WIGOS&gt;GOS&gt;OceanSITES&gt;OS-OGS</t>
  </si>
  <si>
    <t>OS-OGS</t>
  </si>
  <si>
    <t>365</t>
  </si>
  <si>
    <t>&gt;WIGOS&gt;GOS&gt;OceanSITES&gt;OS-ROYAL NETHERLANDS INSTITUTE FOR SEA RESEARCH (NIOZ)</t>
  </si>
  <si>
    <t>OS-ROYAL NETHERLANDS INSTITUTE FOR SEA RESEARCH (NIOZ)</t>
  </si>
  <si>
    <t>366</t>
  </si>
  <si>
    <t>&gt;WIGOS&gt;GOS&gt;OceanSITES&gt;OS-SIO</t>
  </si>
  <si>
    <t>OS-SIO</t>
  </si>
  <si>
    <t>367</t>
  </si>
  <si>
    <t>&gt;WIGOS&gt;GOS&gt;OceanSITES&gt;OS-SNU</t>
  </si>
  <si>
    <t>OS-SNU</t>
  </si>
  <si>
    <t>368</t>
  </si>
  <si>
    <t>&gt;WIGOS&gt;GOS&gt;OceanSITES&gt;OS-SOA</t>
  </si>
  <si>
    <t>OS-SOA</t>
  </si>
  <si>
    <t>369</t>
  </si>
  <si>
    <t>&gt;WIGOS&gt;GOS&gt;OceanSITES&gt;OS-UN_HAWAII_MANOA</t>
  </si>
  <si>
    <t>OS-UN_HAWAII_MANOA</t>
  </si>
  <si>
    <t>370</t>
  </si>
  <si>
    <t>&gt;WIGOS&gt;GOS&gt;OceanSITES&gt;OS-UN_MIAMI</t>
  </si>
  <si>
    <t>OS-UN_MIAMI</t>
  </si>
  <si>
    <t>371</t>
  </si>
  <si>
    <t>&gt;WIGOS&gt;GOS&gt;OceanSITES&gt;OS-USP</t>
  </si>
  <si>
    <t>OS-USP</t>
  </si>
  <si>
    <t>372</t>
  </si>
  <si>
    <t>&gt;WIGOS&gt;GOS&gt;OceanSITES&gt;OS-UW</t>
  </si>
  <si>
    <t>OS-UW</t>
  </si>
  <si>
    <t>373</t>
  </si>
  <si>
    <t>&gt;WIGOS&gt;GOS&gt;OceanSITES&gt;OS-WHOI</t>
  </si>
  <si>
    <t>OS-WHOI</t>
  </si>
  <si>
    <t>374</t>
  </si>
  <si>
    <t>&gt;WIGOS&gt;GOS&gt;OceanSITES&gt;OS-WHOI/SIO/OSU</t>
  </si>
  <si>
    <t>OS-WHOI/SIO/OSU</t>
  </si>
  <si>
    <t>65</t>
  </si>
  <si>
    <t>&gt;WIGOS&gt;WHOS</t>
  </si>
  <si>
    <t>WHOS</t>
  </si>
  <si>
    <t>whos</t>
  </si>
  <si>
    <t>67</t>
  </si>
  <si>
    <t>&gt;WIGOS&gt;WHOS&gt;WHYCOS</t>
  </si>
  <si>
    <t>WHYCOS</t>
  </si>
  <si>
    <t>www.whycos.org/</t>
  </si>
  <si>
    <t>whycos</t>
  </si>
  <si>
    <t>argoBrazilNavy</t>
  </si>
  <si>
    <t>Row Labels</t>
  </si>
  <si>
    <t>(blank)</t>
  </si>
  <si>
    <t>Grand Total</t>
  </si>
  <si>
    <t>Count of @id</t>
  </si>
  <si>
    <t>DBCPgen</t>
  </si>
  <si>
    <t>AOML-MF_DB</t>
  </si>
  <si>
    <t>ecIABP</t>
  </si>
  <si>
    <t>hkObsDb</t>
  </si>
  <si>
    <t>MarlinDb</t>
  </si>
  <si>
    <t>PMELmb</t>
  </si>
  <si>
    <t>dbcpUKMOLV</t>
  </si>
  <si>
    <t>asapZA</t>
  </si>
  <si>
    <t>soopBOM</t>
  </si>
  <si>
    <t>vosPL</t>
  </si>
  <si>
    <t>wigos</t>
  </si>
  <si>
    <t>galion</t>
  </si>
  <si>
    <t>gawNonAffiliated</t>
  </si>
  <si>
    <t>oceanSITES</t>
  </si>
  <si>
    <t>osAWI</t>
  </si>
  <si>
    <t>osBAS</t>
  </si>
  <si>
    <t>osBCCR</t>
  </si>
  <si>
    <t>owBIOS</t>
  </si>
  <si>
    <t>osCOM</t>
  </si>
  <si>
    <t>osCNR</t>
  </si>
  <si>
    <t>osCNRS</t>
  </si>
  <si>
    <t>osCSIRO</t>
  </si>
  <si>
    <t>osDFO</t>
  </si>
  <si>
    <t>osDML</t>
  </si>
  <si>
    <t>osEUthor</t>
  </si>
  <si>
    <t>osGEOMAR</t>
  </si>
  <si>
    <t>osHAMBURGu</t>
  </si>
  <si>
    <t>osHAV</t>
  </si>
  <si>
    <t>osHCMR</t>
  </si>
  <si>
    <t>osICCM</t>
  </si>
  <si>
    <t>osIFREMER</t>
  </si>
  <si>
    <t>osIMARPE</t>
  </si>
  <si>
    <t>osIMR</t>
  </si>
  <si>
    <t>osIONTU</t>
  </si>
  <si>
    <t>osIOW</t>
  </si>
  <si>
    <t>osIRD</t>
  </si>
  <si>
    <t>osJAMSTEC</t>
  </si>
  <si>
    <t>osKIOST</t>
  </si>
  <si>
    <t>osLDEO</t>
  </si>
  <si>
    <t>osMARUM</t>
  </si>
  <si>
    <t>osMBARI</t>
  </si>
  <si>
    <t>osNIO</t>
  </si>
  <si>
    <t>osNIOT</t>
  </si>
  <si>
    <t>osNIWA</t>
  </si>
  <si>
    <t>osNOC</t>
  </si>
  <si>
    <t>osOGS</t>
  </si>
  <si>
    <t>osNOAAaoml</t>
  </si>
  <si>
    <t>osNOAApmel</t>
  </si>
  <si>
    <t>osNIOZ</t>
  </si>
  <si>
    <t>osSIO</t>
  </si>
  <si>
    <t>osSNU</t>
  </si>
  <si>
    <t>osSOA</t>
  </si>
  <si>
    <t>osUNhawaii</t>
  </si>
  <si>
    <t>osUNmiami</t>
  </si>
  <si>
    <t>osUSP</t>
  </si>
  <si>
    <t>osWHOI</t>
  </si>
  <si>
    <t>osUW</t>
  </si>
  <si>
    <t>osWHOIsioOSU</t>
  </si>
  <si>
    <t>coriolisRemoceanEQ</t>
  </si>
  <si>
    <t>nicIABP</t>
  </si>
  <si>
    <t>itpWHOI</t>
  </si>
  <si>
    <t>http://codes.wmo.int/wmdr/ProgramAffiliation/</t>
  </si>
  <si>
    <t>measurandHeirarchy</t>
  </si>
  <si>
    <t>http://codes.wmo.int/wmdr/networkHeirarchy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</si>
</sst>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7">
    <xf numFmtId="0" fontId="0" fillId="0" borderId="0" xfId="0"/>
    <xf numFmtId="0" fontId="0" fillId="0" borderId="0" xfId="0" quotePrefix="1"/>
    <xf numFmtId="0" fontId="1" fillId="0" borderId="0" xfId="1"/>
    <xf numFmtId="49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</cellXfs>
  <cellStyles count="2">
    <cellStyle name="Hyperlink" xfId="1" builtinId="8"/>
    <cellStyle name="Normal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Steve Foreman" refreshedDate="42814.662066087963" createdVersion="4" refreshedVersion="4" minRefreshableVersion="3" recordCount="384">
  <cacheSource type="worksheet">
    <worksheetSource ref="I1:N1048576" sheet="TableEntries"/>
  </cacheSource>
  <cacheFields count="6">
    <cacheField name="@id" numFmtId="0">
      <sharedItems containsBlank="1"/>
    </cacheField>
    <cacheField name="@status" numFmtId="0">
      <sharedItems containsBlank="1"/>
    </cacheField>
    <cacheField name="dct:description" numFmtId="0">
      <sharedItems containsBlank="1"/>
    </cacheField>
    <cacheField name="rdf:type" numFmtId="0">
      <sharedItems containsBlank="1"/>
    </cacheField>
    <cacheField name="rdfs:label" numFmtId="0">
      <sharedItems containsBlank="1"/>
    </cacheField>
    <cacheField name="skos:notation" numFmtId="0">
      <sharedItems containsBlank="1" count="434">
        <s v="Co-sponsored"/>
        <s v="gcos"/>
        <s v="gruan"/>
        <s v="gsn"/>
        <s v="guan"/>
        <s v="goos"/>
        <s v="argo"/>
        <s v="argoArgentina"/>
        <s v="argoAustralia"/>
        <s v="aroEqAustralia"/>
        <s v="argoAWI"/>
        <s v="argoBrazil"/>
        <s v="argoBrazilNavy"/>
        <s v="argoBSH"/>
        <s v="argoCanada"/>
        <s v="argoChile"/>
        <s v="argoChina"/>
        <s v="argoChinaSOA"/>
        <s v="argoCostaRica"/>
        <s v="argoDenmark"/>
        <s v="argoEcuador"/>
        <s v="argoEqAOML"/>
        <s v="argoEqAWI"/>
        <s v="argoEqBSH"/>
        <s v="argoEqChina"/>
        <s v="argoEqESPOMZ"/>
        <s v="argoEqFERHRI"/>
        <s v="argoEqFSU"/>
        <s v="argoEqHNFRI"/>
        <s v="argoEqIFM"/>
        <s v="argoEqIFM2"/>
        <s v="argoEqIreland"/>
        <s v="argoEqJamstec"/>
        <s v="argoEqJMA"/>
        <s v="argoEqNavoceano"/>
        <s v="argoEqNDBC"/>
        <s v="argoEqNIPR"/>
        <s v="argoEqNRIFS"/>
        <s v="argoEqOIST"/>
        <s v="argoEqORI"/>
        <s v="argoEqPMEL"/>
        <s v="argoEqPomme"/>
        <s v="argoEqSage"/>
        <s v="argoEqTNFRI"/>
        <s v="argoEqTSK"/>
        <s v="argoEqTU"/>
        <s v="argoEqUH"/>
        <s v="argoEqUHH"/>
        <s v="argoEqUMOSU"/>
        <s v="argoEqVocals"/>
        <s v="argoEqWHOI"/>
        <s v="argoFinland"/>
        <s v="argoGabon"/>
        <s v="argoGermany"/>
        <s v="argoGreece"/>
        <s v="argoIFMGeomar"/>
        <s v="argoIndia"/>
        <s v="argoIreland"/>
        <s v="argoItaly"/>
        <s v="argoJamstec"/>
        <s v="argoJMA"/>
        <s v="argoKenya"/>
        <s v="argoKiost"/>
        <s v="argoLebanon"/>
        <s v="argoMauritius"/>
        <s v="argoMexCoUS"/>
        <s v="argoMexico"/>
        <s v="argoNetherlands"/>
        <s v="argoNewZealand"/>
        <s v="argoMIMRKMA"/>
        <s v="argoNorway"/>
        <s v="argoPMEL"/>
        <s v="argoPoland"/>
        <s v="argoRussia"/>
        <s v="argoSaudiArabia"/>
        <s v="argoSIO"/>
        <s v="argoSIOEqASIRI"/>
        <s v="argoSIOEqOKMC"/>
        <s v="argoSouthAfrica"/>
        <s v="argoSpain"/>
        <s v="argoSriLanka"/>
        <s v="argoTWREng"/>
        <s v="argoUK"/>
        <s v="argoUKBIO"/>
        <s v="argoUKEq"/>
        <s v="argoUW"/>
        <s v="argoUWEq"/>
        <s v="argoUWAplEq"/>
        <s v="argoUWMbariEq"/>
        <s v="argoUWSoccomEq"/>
        <s v="argoUWSpursEq"/>
        <s v="argoUWUAEq"/>
        <s v="argoWHOI"/>
        <s v="argoWHOIEqIR"/>
        <s v="argoWHOIMRVEq"/>
        <s v="argoBulargo"/>
        <s v="argoCoriolis"/>
        <s v="argoCoriolisBioargo"/>
        <s v="argoCoriolisCanoa"/>
        <s v="argoCoriolisCongas"/>
        <s v="argoCoriolisDrake"/>
        <s v="argoCoriolisEGEE"/>
        <s v="argoCoriolisEqypt"/>
        <s v="argoCoriolisFlops"/>
        <s v="argoCoriolisFlostral"/>
        <s v="argoCoriolisFNOBJCOMMOPS"/>
        <s v="argoCoriolisFrontalis"/>
        <s v="argoCoriolisGoodHope"/>
        <s v="argoCoriolisOvide"/>
        <s v="argoCoriolisPirata"/>
        <s v="argoCoriolisPrevimer"/>
        <s v="argoCoriolisProsat"/>
        <s v="argoCoriolisRemocean"/>
        <s v="coriolisRemoceanEQ"/>
        <s v="argoCoriolisSpice"/>
        <s v="argoCoriolisTrack"/>
        <s v="argoDekosim"/>
        <s v="argoEAims"/>
        <s v="argoEurargo"/>
        <s v="argoGyroscope"/>
        <s v="argoDamocles"/>
        <s v="itpWHOI"/>
        <s v="argoMedargo"/>
        <s v="argoMeridianGoodHope"/>
        <s v="argoMersea"/>
        <s v="argoNaosFrance"/>
        <s v="DBCPgen"/>
        <s v="dbcpAOML"/>
        <s v="dbcpAOMLeSurfmar"/>
        <s v="AOML-MF_DB"/>
        <s v="dbcpAPLUW"/>
        <s v="dbcpAWIDB"/>
        <s v="dbcpBomDB"/>
        <s v="dbcpBomTSU"/>
        <s v="dbcpBPInc"/>
        <s v="dbcpBrazilPNBOIAINPE"/>
        <s v="dbcpBshDWDFixed"/>
        <s v="dbcpBshDWDMD"/>
        <s v="dbcpBshMB"/>
        <s v="dbcpCandhis"/>
        <s v="dbcpCaricoos"/>
        <s v="dbcpCarioca"/>
        <s v="dbcpCDIP"/>
        <s v="dbcpColombiaTSU"/>
        <s v="dbcpCormpNC"/>
        <s v="dbcp"/>
        <s v="cbcpDFODB"/>
        <s v="dbcpECDB"/>
        <s v="dbcpECMB"/>
        <s v="ecIABP"/>
        <s v="eSurfmar"/>
        <s v="eSurfmarIrishIMI"/>
        <s v="eSurfmarNOAA"/>
        <s v="eSurfmarUKMB"/>
        <s v="eSurfmarUKFRMB"/>
        <s v="dbcpEurositesPlanier"/>
        <s v="dbcpFerhriTSU"/>
        <s v="dbcpGermanyMB"/>
        <s v="dbcpGloscal"/>
        <s v="dbcpGreeceMB"/>
        <s v="hkObsDb"/>
        <s v="dbcpIABP"/>
        <s v="dbcpIABPCanada"/>
        <s v="dbcpIABPNIC"/>
        <s v="dbcpIABPUS"/>
        <s v="dbcpIABPEC"/>
        <s v="dbcpIABPUW"/>
        <s v="dbcpIBPIO"/>
        <s v="dbcpINCOISTSU"/>
        <s v="dbcpIndiaNIO"/>
        <s v="dbcpIndiaNIOTSU"/>
        <s v="dbcpIndiaNIOT"/>
        <s v="dbcpINOCARTSU"/>
        <s v="dbcpItalyDB"/>
        <s v="dbcpItalyOGS"/>
        <s v="dbcpJMADB"/>
        <s v="dbcpJMATSU"/>
        <s v="dbcpKMAMB"/>
        <s v="dbcpLocean"/>
        <s v="MarlinDb"/>
        <s v="dbcpMeteoFranceDB"/>
        <s v="dbcpMeteoFranceMB"/>
        <s v="dbcpMeteoFranceWB"/>
        <s v="dbcpNCCOOS"/>
        <s v="dbcpNDBCBP"/>
        <s v="dbcpNDBCCOE"/>
        <s v="dbcpNDBCCSI"/>
        <s v="dbcpNDBCMB"/>
        <s v="dbcpNDBCMBARI"/>
        <s v="dbcpNDBCNASA"/>
        <s v="dbcpcNOAANWS"/>
        <s v="dbcpNDBCTABS"/>
        <s v="dbcpNDBCTSU"/>
        <s v="dbcpNDBCUSCG"/>
        <s v="dbcpNDWCTSU"/>
        <s v="dbcpNewZealandDB"/>
        <s v="nicIABP"/>
        <s v="dbcpNOAACBIBS"/>
        <s v="dbcpNorwayIMR"/>
        <s v="dbcpNWSNDBCMB"/>
        <s v="dbcpNDBCWB"/>
        <s v="dbcpPacioos"/>
        <s v="dbcpPetrobras"/>
        <s v="PMELmb"/>
        <s v="dbcpScrips"/>
        <s v="dbcpShell"/>
        <s v="dbcpShoaTSU"/>
        <s v="dbcpSIODB"/>
        <s v="dbcpSpainPDEMB"/>
        <s v="dbcpStratus"/>
        <s v="dbcpTaoAtlas"/>
        <s v="dbcpTaoPirata"/>
        <s v="dbcpTaoPirataUS"/>
        <s v="dbcpTaoRamaUSIndia"/>
        <s v="dbcpTaoTriton"/>
        <s v="dbcpUCSDScripps"/>
        <s v="dbcpUKJerseyMB"/>
        <s v="dbcpUKMODB"/>
        <s v="dbcpUKMOFixed"/>
        <s v="dbcpUKMOLV"/>
        <s v="dbcpUKMOMB"/>
        <s v="dbcpUSCGDB"/>
        <s v="sot"/>
        <s v="asap"/>
        <s v="asapAWI"/>
        <s v="eAsap"/>
        <s v="asapZA"/>
        <s v="goShip"/>
        <s v="soopBOM"/>
        <s v="soot"/>
        <s v="vos"/>
        <s v="vos3P"/>
        <s v="vosAU"/>
        <s v="vosCA"/>
        <s v="vosCL"/>
        <s v="vosDE"/>
        <s v="vosES"/>
        <s v="vosEU"/>
        <s v="vosFR"/>
        <s v="vosGB"/>
        <s v="vosGR"/>
        <s v="vosHK"/>
        <s v="vosIE"/>
        <s v="vosIL"/>
        <s v="vosIN"/>
        <s v="vosIS"/>
        <s v="vosJP"/>
        <s v="vosKR"/>
        <s v="vosMY"/>
        <s v="vosNL"/>
        <s v="vosNO"/>
        <s v="vosNZ"/>
        <s v="vosRU"/>
        <s v="vosSE"/>
        <s v="vosShipMask"/>
        <s v="vosUS"/>
        <s v="vosZA"/>
        <s v="vosPL"/>
        <s v="gtos"/>
        <s v="nonAffiliated"/>
        <s v="wigos"/>
        <s v="gaw"/>
        <s v="gawContributing"/>
        <s v="aline"/>
        <s v="castnet"/>
        <s v="galion"/>
        <s v="galionAdnet"/>
        <s v="galionEarlinet"/>
        <s v="galionMplnet"/>
        <s v="galionNdacc"/>
        <s v="gawPFR"/>
        <s v="idaf"/>
        <s v="improve"/>
        <s v="nadp"/>
        <s v="tccon"/>
        <s v="gawGlobal"/>
        <s v="gawLocal"/>
        <s v="gawOther"/>
        <s v="agage"/>
        <s v="globalAOD"/>
        <s v="aerocan"/>
        <s v="aeronet"/>
        <s v="germanAOD"/>
        <s v="photons"/>
        <s v="polarAOD"/>
        <s v="sibrad"/>
        <s v="skynet"/>
        <s v="capmon"/>
        <s v="cislinet"/>
        <s v="cln"/>
        <s v="eanet"/>
        <s v="emep"/>
        <s v="esrlccg"/>
        <s v="iagos"/>
        <s v="ndacc"/>
        <s v="gawNonAffiliated"/>
        <s v="shadoz"/>
        <s v="gawRegional"/>
        <s v="gcw"/>
        <s v="cryonet"/>
        <s v="gos"/>
        <s v="gosContributing"/>
        <s v="ctbto"/>
        <s v="gosOther"/>
        <s v="add"/>
        <s v="adsc"/>
        <s v="afirs"/>
        <s v="airep"/>
        <s v="amdar"/>
        <s v="ceilometer"/>
        <s v="gnssRadioOccultation"/>
        <s v="lightningDetection"/>
        <s v="tamdar"/>
        <s v="windProfiler"/>
        <s v="wro"/>
        <s v="gosSurface"/>
        <s v="anton"/>
        <s v="antonT"/>
        <s v="bsrn"/>
        <s v="rbcn"/>
        <s v="rbcnClimatC"/>
        <s v="rbcnClimatCT"/>
        <s v="rbcnClimatT"/>
        <s v="rbsn"/>
        <s v="rbsnP"/>
        <s v="rbsnS"/>
        <s v="rbsnSP"/>
        <s v="rbsnST"/>
        <s v="rbsnT"/>
        <s v="oceanSITES"/>
        <s v="osAWI"/>
        <s v="osBAS"/>
        <s v="osBCCR"/>
        <s v="owBIOS"/>
        <s v="osCOM"/>
        <s v="osCNR"/>
        <s v="osCNRS"/>
        <s v="osCSIRO"/>
        <s v="osDFO"/>
        <s v="osDML"/>
        <s v="osEUthor"/>
        <s v="osGEOMAR"/>
        <s v="osHAMBURGu"/>
        <s v="osHAV"/>
        <s v="osHCMR"/>
        <s v="osICCM"/>
        <s v="osIFREMER"/>
        <s v="osIMARPE"/>
        <s v="osIMR"/>
        <s v="osIONTU"/>
        <s v="osIOW"/>
        <s v="osIRD"/>
        <s v="osJAMSTEC"/>
        <s v="osKIOST"/>
        <s v="osLDEO"/>
        <s v="osMARUM"/>
        <s v="osMBARI"/>
        <s v="osNIO"/>
        <s v="osNIOT"/>
        <s v="osNIWA"/>
        <s v="osNOAAaoml"/>
        <s v="osNOAApmel"/>
        <s v="osNOC"/>
        <s v="osOGS"/>
        <s v="osNIOZ"/>
        <s v="osSIO"/>
        <s v="osSNU"/>
        <s v="osSOA"/>
        <s v="osUNhawaii"/>
        <s v="osUNmiami"/>
        <s v="osUSP"/>
        <s v="osUW"/>
        <s v="osWHOI"/>
        <s v="osWHOIsioOSU"/>
        <s v="whos"/>
        <s v="whycos"/>
        <m/>
        <s v="MARLIN-DB" u="1"/>
        <s v="OS-NIOT" u="1"/>
        <s v="HK-OBS-DB" u="1"/>
        <s v="Non-affiliated" u="1"/>
        <s v="OS-UW" u="1"/>
        <s v="OS-IMARPE" u="1"/>
        <s v="OS-USP" u="1"/>
        <s v="OS-UN_MIAMI" u="1"/>
        <s v="OS-MBARI" u="1"/>
        <s v="OS-ICCM - ACIISI - GOBIERNO DE CANARIAS" u="1"/>
        <s v="OS-AWI" u="1"/>
        <s v="OS-CENTRE D'OCEANOLOGIE DE MARSEILLE" u="1"/>
        <s v="OS-BIOS" u="1"/>
        <s v="OS-INSTITUTE OF MARINE RESEARCH" u="1"/>
        <s v="UK-MO LV" u="1"/>
        <s v="ASAP-ZA" u="1"/>
        <s v="CORIOLIS-REMOCEAN EQ" u="1"/>
        <s v="OS-SNU" u="1"/>
        <s v="OS-SOA" u="1"/>
        <s v="VOS-PL" u="1"/>
        <s v="OS-NIO" u="1"/>
        <s v="OS-JAMSTEC" u="1"/>
        <s v="OS-LDEO" u="1"/>
        <s v="OS-NIWA" u="1"/>
        <s v="OS-HAMBURG UNIVERSITY" u="1"/>
        <s v="OS-MARUM" u="1"/>
        <s v="OS-HAV" u="1"/>
        <s v="OS-CNRS" u="1"/>
        <s v="EC-IABP" u="1"/>
        <s v="PMEL MB" u="1"/>
        <s v="OS-NOAA/AOML" u="1"/>
        <s v="OS-DML" u="1"/>
        <s v="OS-BCCR" u="1"/>
        <s v="OS-ROYAL NETHERLANDS INSTITUTE FOR SEA RESEARCH (NIOZ)" u="1"/>
        <s v="OS-WHOI/SIO/OSU" u="1"/>
        <s v="OS-CSIRO" u="1"/>
        <s v="OS-OGS" u="1"/>
        <s v="OS-WHOI" u="1"/>
        <s v="OS-IFREMER" u="1"/>
        <s v="OS-CNR" u="1"/>
        <s v="OS-KIOST" u="1"/>
        <s v="OS-DFO" u="1"/>
        <s v="SOOP-BOM" u="1"/>
        <s v="OS-GEOMAR" u="1"/>
        <s v="OS-NOAA/PMEL" u="1"/>
        <s v="OS-SIO" u="1"/>
        <s v="NA" u="1"/>
        <s v="AOML-MF DB" u="1"/>
        <s v="OS-NOC" u="1"/>
        <s v="OS-BAS" u="1"/>
        <s v="OS-HELLENIC CENTRE FOR MARINE RESEARCH" u="1"/>
        <s v="NIC-IABP" u="1"/>
        <s v="OS-IO-WARNEMUENDE" u="1"/>
        <s v="OS-IRD" u="1"/>
        <s v="OS-EU-THOR" u="1"/>
        <s v="OS-UN_HAWAII_MANOA" u="1"/>
        <s v="OS-IO-NTU" u="1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84">
  <r>
    <s v="&lt;http://codes.wmo.int/wmd/ApplicationArea/Co-sponsored&gt;"/>
    <s v="Experimental"/>
    <s v="'WMO contributions to co-sponsored observing systems'@en"/>
    <s v="skos:Concept"/>
    <s v="'WMO contributions to co-sponsored observing systems'@en"/>
    <x v="0"/>
  </r>
  <r>
    <s v="&lt;http://codes.wmo.int/wmd/ApplicationArea/gcos&gt;"/>
    <s v="Experimental"/>
    <s v="'Global Climate Observing System'@en"/>
    <s v="skos:Concept"/>
    <s v="'Global Climate Observing System'@en"/>
    <x v="1"/>
  </r>
  <r>
    <s v="&lt;http://codes.wmo.int/wmd/ApplicationArea/gruan&gt;"/>
    <s v="Experimental"/>
    <s v="'GCOS Reference Upper-Air Network'@en"/>
    <s v="skos:Concept"/>
    <s v="'GCOS Reference Upper-Air Network'@en"/>
    <x v="2"/>
  </r>
  <r>
    <s v="&lt;http://codes.wmo.int/wmd/ApplicationArea/gsn&gt;"/>
    <s v="Experimental"/>
    <s v="'GCOS Surface Network'@en"/>
    <s v="skos:Concept"/>
    <s v="'GCOS Surface Network'@en"/>
    <x v="3"/>
  </r>
  <r>
    <s v="&lt;http://codes.wmo.int/wmd/ApplicationArea/guan&gt;"/>
    <s v="Experimental"/>
    <s v="'GCOS Upper-Air Network'@en"/>
    <s v="skos:Concept"/>
    <s v="'GCOS Upper-Air Network'@en"/>
    <x v="4"/>
  </r>
  <r>
    <s v="&lt;http://codes.wmo.int/wmd/ApplicationArea/goos&gt;"/>
    <s v="Experimental"/>
    <s v="'Global Ocean Observing System'@en"/>
    <s v="skos:Concept"/>
    <s v="'Global Ocean Observing System'@en"/>
    <x v="5"/>
  </r>
  <r>
    <s v="&lt;http://codes.wmo.int/wmd/ApplicationArea/argo&gt;"/>
    <s v="Experimental"/>
    <s v="'IOC/WMO Argo program of drifting sub-surface floats'@en"/>
    <s v="skos:Concept"/>
    <s v="'IOC/WMO Argo program of drifting sub-surface floats'@en"/>
    <x v="6"/>
  </r>
  <r>
    <s v="&lt;http://codes.wmo.int/wmd/ApplicationArea/argoArgentina&gt;"/>
    <s v="Experimental"/>
    <s v="'ARGO ARGENTINA - To be defined'@en"/>
    <s v="skos:Concept"/>
    <s v="'ARGO ARGENTINA - To be defined'@en"/>
    <x v="7"/>
  </r>
  <r>
    <s v="&lt;http://codes.wmo.int/wmd/ApplicationArea/argoAustralia&gt;"/>
    <s v="Experimental"/>
    <s v="'ARGO AUSTRALIA - To be defined'@en"/>
    <s v="skos:Concept"/>
    <s v="'ARGO AUSTRALIA - To be defined'@en"/>
    <x v="8"/>
  </r>
  <r>
    <s v="&lt;http://codes.wmo.int/wmd/ApplicationArea/aroEqAustralia&gt;"/>
    <s v="Experimental"/>
    <s v="'ARGO AUSTRALIA EQ. - To be defined'@en"/>
    <s v="skos:Concept"/>
    <s v="'ARGO AUSTRALIA EQ. - To be defined'@en"/>
    <x v="9"/>
  </r>
  <r>
    <s v="&lt;http://codes.wmo.int/wmd/ApplicationArea/argoAWI&gt;"/>
    <s v="Experimental"/>
    <s v="'ARGO AWI - To be defined'@en"/>
    <s v="skos:Concept"/>
    <s v="'ARGO AWI - To be defined'@en"/>
    <x v="10"/>
  </r>
  <r>
    <s v="&lt;http://codes.wmo.int/wmd/ApplicationArea/argoBrazil&gt;"/>
    <s v="Experimental"/>
    <s v="'ARGO BRAZIL - To be defined'@en"/>
    <s v="skos:Concept"/>
    <s v="'ARGO BRAZIL - To be defined'@en"/>
    <x v="11"/>
  </r>
  <r>
    <s v="&lt;http://codes.wmo.int/wmd/ApplicationArea/argoBrazilNavy&gt;"/>
    <s v="Experimental"/>
    <s v="'ARGO BRAZIL NAVY - To be defined'@en"/>
    <s v="skos:Concept"/>
    <s v="'ARGO BRAZIL NAVY - To be defined'@en"/>
    <x v="12"/>
  </r>
  <r>
    <s v="&lt;http://codes.wmo.int/wmd/ApplicationArea/argoBSH&gt;"/>
    <s v="Experimental"/>
    <s v="'ARGO BSH - To be defined'@en"/>
    <s v="skos:Concept"/>
    <s v="'ARGO BSH - To be defined'@en"/>
    <x v="13"/>
  </r>
  <r>
    <s v="&lt;http://codes.wmo.int/wmd/ApplicationArea/argoCanada&gt;"/>
    <s v="Experimental"/>
    <s v="'ARGO CANADA - To be defined'@en"/>
    <s v="skos:Concept"/>
    <s v="'ARGO CANADA - To be defined'@en"/>
    <x v="14"/>
  </r>
  <r>
    <s v="&lt;http://codes.wmo.int/wmd/ApplicationArea/argoChile&gt;"/>
    <s v="Experimental"/>
    <s v="'ARGO CHILE - To be defined'@en"/>
    <s v="skos:Concept"/>
    <s v="'ARGO CHILE - To be defined'@en"/>
    <x v="15"/>
  </r>
  <r>
    <s v="&lt;http://codes.wmo.int/wmd/ApplicationArea/argoChina&gt;"/>
    <s v="Experimental"/>
    <s v="'ARGO CHINA - To be defined'@en"/>
    <s v="skos:Concept"/>
    <s v="'ARGO CHINA - To be defined'@en"/>
    <x v="16"/>
  </r>
  <r>
    <s v="&lt;http://codes.wmo.int/wmd/ApplicationArea/argoChinaSOA&gt;"/>
    <s v="Experimental"/>
    <s v="'ARGO CHINA SOA - To be defined'@en"/>
    <s v="skos:Concept"/>
    <s v="'ARGO CHINA SOA - To be defined'@en"/>
    <x v="17"/>
  </r>
  <r>
    <s v="&lt;http://codes.wmo.int/wmd/ApplicationArea/argoCostaRica&gt;"/>
    <s v="Experimental"/>
    <s v="'ARGO COSTA RICA - To be defined'@en"/>
    <s v="skos:Concept"/>
    <s v="'ARGO COSTA RICA - To be defined'@en"/>
    <x v="18"/>
  </r>
  <r>
    <s v="&lt;http://codes.wmo.int/wmd/ApplicationArea/argoDenmark&gt;"/>
    <s v="Experimental"/>
    <s v="'ARGO DENMARK - To be defined'@en"/>
    <s v="skos:Concept"/>
    <s v="'ARGO DENMARK - To be defined'@en"/>
    <x v="19"/>
  </r>
  <r>
    <s v="&lt;http://codes.wmo.int/wmd/ApplicationArea/argoEcuador&gt;"/>
    <s v="Experimental"/>
    <s v="'ARGO ECUADOR - To be defined'@en"/>
    <s v="skos:Concept"/>
    <s v="'ARGO ECUADOR - To be defined'@en"/>
    <x v="20"/>
  </r>
  <r>
    <s v="&lt;http://codes.wmo.int/wmd/ApplicationArea/argoEqAOML&gt;"/>
    <s v="Experimental"/>
    <s v="'ARGO EQ. AOML - To be defined'@en"/>
    <s v="skos:Concept"/>
    <s v="'ARGO EQ. AOML - To be defined'@en"/>
    <x v="21"/>
  </r>
  <r>
    <s v="&lt;http://codes.wmo.int/wmd/ApplicationArea/argoEqAWI&gt;"/>
    <s v="Experimental"/>
    <s v="'ARGO EQ. AWI - To be defined'@en"/>
    <s v="skos:Concept"/>
    <s v="'ARGO EQ. AWI - To be defined'@en"/>
    <x v="22"/>
  </r>
  <r>
    <s v="&lt;http://codes.wmo.int/wmd/ApplicationArea/argoEqBSH&gt;"/>
    <s v="Experimental"/>
    <s v="'ARGO EQ. BSH - To be defined'@en"/>
    <s v="skos:Concept"/>
    <s v="'ARGO EQ. BSH - To be defined'@en"/>
    <x v="23"/>
  </r>
  <r>
    <s v="&lt;http://codes.wmo.int/wmd/ApplicationArea/argoEqChina&gt;"/>
    <s v="Experimental"/>
    <s v="'ARGO EQ. CHINA - To be defined'@en"/>
    <s v="skos:Concept"/>
    <s v="'ARGO EQ. CHINA - To be defined'@en"/>
    <x v="24"/>
  </r>
  <r>
    <s v="&lt;http://codes.wmo.int/wmd/ApplicationArea/argoEqESPOMZ&gt;"/>
    <s v="Experimental"/>
    <s v="'ARGO EQ. ESP-OMZ - To be defined'@en"/>
    <s v="skos:Concept"/>
    <s v="'ARGO EQ. ESP-OMZ - To be defined'@en"/>
    <x v="25"/>
  </r>
  <r>
    <s v="&lt;http://codes.wmo.int/wmd/ApplicationArea/argoEqFERHRI&gt;"/>
    <s v="Experimental"/>
    <s v="'ARGO EQ. FERHRI - To be defined'@en"/>
    <s v="skos:Concept"/>
    <s v="'ARGO EQ. FERHRI - To be defined'@en"/>
    <x v="26"/>
  </r>
  <r>
    <s v="&lt;http://codes.wmo.int/wmd/ApplicationArea/argoEqFSU&gt;"/>
    <s v="Experimental"/>
    <s v="'ARGO EQ. FSU - To be defined'@en"/>
    <s v="skos:Concept"/>
    <s v="'ARGO EQ. FSU - To be defined'@en"/>
    <x v="27"/>
  </r>
  <r>
    <s v="&lt;http://codes.wmo.int/wmd/ApplicationArea/argoEqHNFRI&gt;"/>
    <s v="Experimental"/>
    <s v="'ARGO EQ. HNFRI - To be defined'@en"/>
    <s v="skos:Concept"/>
    <s v="'ARGO EQ. HNFRI - To be defined'@en"/>
    <x v="28"/>
  </r>
  <r>
    <s v="&lt;http://codes.wmo.int/wmd/ApplicationArea/argoEqIFM&gt;"/>
    <s v="Experimental"/>
    <s v="'ARGO EQ. IFM - To be defined'@en"/>
    <s v="skos:Concept"/>
    <s v="'ARGO EQ. IFM - To be defined'@en"/>
    <x v="29"/>
  </r>
  <r>
    <s v="&lt;http://codes.wmo.int/wmd/ApplicationArea/argoEqIFM2&gt;"/>
    <s v="Experimental"/>
    <s v="'ARGO EQ. IFM2 - To be defined'@en"/>
    <s v="skos:Concept"/>
    <s v="'ARGO EQ. IFM2 - To be defined'@en"/>
    <x v="30"/>
  </r>
  <r>
    <s v="&lt;http://codes.wmo.int/wmd/ApplicationArea/argoEqIreland&gt;"/>
    <s v="Experimental"/>
    <s v="'ARGO EQ. IRELAND - To be defined'@en"/>
    <s v="skos:Concept"/>
    <s v="'ARGO EQ. IRELAND - To be defined'@en"/>
    <x v="31"/>
  </r>
  <r>
    <s v="&lt;http://codes.wmo.int/wmd/ApplicationArea/argoEqJamstec&gt;"/>
    <s v="Experimental"/>
    <s v="'ARGO EQ. JAMSTEC - To be defined'@en"/>
    <s v="skos:Concept"/>
    <s v="'ARGO EQ. JAMSTEC - To be defined'@en"/>
    <x v="32"/>
  </r>
  <r>
    <s v="&lt;http://codes.wmo.int/wmd/ApplicationArea/argoEqJMA&gt;"/>
    <s v="Experimental"/>
    <s v="'ARGO EQ. JMA - To be defined'@en"/>
    <s v="skos:Concept"/>
    <s v="'ARGO EQ. JMA - To be defined'@en"/>
    <x v="33"/>
  </r>
  <r>
    <s v="&lt;http://codes.wmo.int/wmd/ApplicationArea/argoEqNavoceano&gt;"/>
    <s v="Experimental"/>
    <s v="'ARGO EQ. NAVOCEANO - To be defined'@en"/>
    <s v="skos:Concept"/>
    <s v="'ARGO EQ. NAVOCEANO - To be defined'@en"/>
    <x v="34"/>
  </r>
  <r>
    <s v="&lt;http://codes.wmo.int/wmd/ApplicationArea/argoEqNDBC&gt;"/>
    <s v="Experimental"/>
    <s v="'ARGO EQ. NDBC - To be defined'@en"/>
    <s v="skos:Concept"/>
    <s v="'ARGO EQ. NDBC - To be defined'@en"/>
    <x v="35"/>
  </r>
  <r>
    <s v="&lt;http://codes.wmo.int/wmd/ApplicationArea/argoEqNIPR&gt;"/>
    <s v="Experimental"/>
    <s v="'ARGO EQ. NIPR - To be defined'@en"/>
    <s v="skos:Concept"/>
    <s v="'ARGO EQ. NIPR - To be defined'@en"/>
    <x v="36"/>
  </r>
  <r>
    <s v="&lt;http://codes.wmo.int/wmd/ApplicationArea/argoEqNRIFS&gt;"/>
    <s v="Experimental"/>
    <s v="'ARGO EQ. NRIFS - To be defined'@en"/>
    <s v="skos:Concept"/>
    <s v="'ARGO EQ. NRIFS - To be defined'@en"/>
    <x v="37"/>
  </r>
  <r>
    <s v="&lt;http://codes.wmo.int/wmd/ApplicationArea/argoEqOIST&gt;"/>
    <s v="Experimental"/>
    <s v="'ARGO EQ. OIST - To be defined'@en"/>
    <s v="skos:Concept"/>
    <s v="'ARGO EQ. OIST - To be defined'@en"/>
    <x v="38"/>
  </r>
  <r>
    <s v="&lt;http://codes.wmo.int/wmd/ApplicationArea/argoEqORI&gt;"/>
    <s v="Experimental"/>
    <s v="'ARGO EQ. ORI - To be defined'@en"/>
    <s v="skos:Concept"/>
    <s v="'ARGO EQ. ORI - To be defined'@en"/>
    <x v="39"/>
  </r>
  <r>
    <s v="&lt;http://codes.wmo.int/wmd/ApplicationArea/argoEqPMEL&gt;"/>
    <s v="Experimental"/>
    <s v="'ARGO EQ. PMEL - To be defined'@en"/>
    <s v="skos:Concept"/>
    <s v="'ARGO EQ. PMEL - To be defined'@en"/>
    <x v="40"/>
  </r>
  <r>
    <s v="&lt;http://codes.wmo.int/wmd/ApplicationArea/argoEqPomme&gt;"/>
    <s v="Experimental"/>
    <s v="'ARGO EQ. POMME - To be defined'@en"/>
    <s v="skos:Concept"/>
    <s v="'ARGO EQ. POMME - To be defined'@en"/>
    <x v="41"/>
  </r>
  <r>
    <s v="&lt;http://codes.wmo.int/wmd/ApplicationArea/argoEqSage&gt;"/>
    <s v="Experimental"/>
    <s v="'ARGO EQ. SAGE - To be defined'@en"/>
    <s v="skos:Concept"/>
    <s v="'ARGO EQ. SAGE - To be defined'@en"/>
    <x v="42"/>
  </r>
  <r>
    <s v="&lt;http://codes.wmo.int/wmd/ApplicationArea/argoEqTNFRI&gt;"/>
    <s v="Experimental"/>
    <s v="'ARGO EQ. TNFRI - To be defined'@en"/>
    <s v="skos:Concept"/>
    <s v="'ARGO EQ. TNFRI - To be defined'@en"/>
    <x v="43"/>
  </r>
  <r>
    <s v="&lt;http://codes.wmo.int/wmd/ApplicationArea/argoEqTSK&gt;"/>
    <s v="Experimental"/>
    <s v="'ARGO EQ. TSK - To be defined'@en"/>
    <s v="skos:Concept"/>
    <s v="'ARGO EQ. TSK - To be defined'@en"/>
    <x v="44"/>
  </r>
  <r>
    <s v="&lt;http://codes.wmo.int/wmd/ApplicationArea/argoEqTU&gt;"/>
    <s v="Experimental"/>
    <s v="'ARGO EQ. TU - To be defined'@en"/>
    <s v="skos:Concept"/>
    <s v="'ARGO EQ. TU - To be defined'@en"/>
    <x v="45"/>
  </r>
  <r>
    <s v="&lt;http://codes.wmo.int/wmd/ApplicationArea/argoEqUH&gt;"/>
    <s v="Experimental"/>
    <s v="'ARGO EQ. UH - To be defined'@en"/>
    <s v="skos:Concept"/>
    <s v="'ARGO EQ. UH - To be defined'@en"/>
    <x v="46"/>
  </r>
  <r>
    <s v="&lt;http://codes.wmo.int/wmd/ApplicationArea/argoEqUHH&gt;"/>
    <s v="Experimental"/>
    <s v="'ARGO EQ. UHH - To be defined'@en"/>
    <s v="skos:Concept"/>
    <s v="'ARGO EQ. UHH - To be defined'@en"/>
    <x v="47"/>
  </r>
  <r>
    <s v="&lt;http://codes.wmo.int/wmd/ApplicationArea/argoEqUMOSU&gt;"/>
    <s v="Experimental"/>
    <s v="'ARGO EQ. UM-OSU - To be defined'@en"/>
    <s v="skos:Concept"/>
    <s v="'ARGO EQ. UM-OSU - To be defined'@en"/>
    <x v="48"/>
  </r>
  <r>
    <s v="&lt;http://codes.wmo.int/wmd/ApplicationArea/argoEqVocals&gt;"/>
    <s v="Experimental"/>
    <s v="'ARGO EQ. VOCALS - To be defined'@en"/>
    <s v="skos:Concept"/>
    <s v="'ARGO EQ. VOCALS - To be defined'@en"/>
    <x v="49"/>
  </r>
  <r>
    <s v="&lt;http://codes.wmo.int/wmd/ApplicationArea/argoEqWHOI&gt;"/>
    <s v="Experimental"/>
    <s v="'ARGO EQ. WHOI - To be defined'@en"/>
    <s v="skos:Concept"/>
    <s v="'ARGO EQ. WHOI - To be defined'@en"/>
    <x v="50"/>
  </r>
  <r>
    <s v="&lt;http://codes.wmo.int/wmd/ApplicationArea/argoFinland&gt;"/>
    <s v="Experimental"/>
    <s v="'ARGO FINLAND - To be defined'@en"/>
    <s v="skos:Concept"/>
    <s v="'ARGO FINLAND - To be defined'@en"/>
    <x v="51"/>
  </r>
  <r>
    <s v="&lt;http://codes.wmo.int/wmd/ApplicationArea/argoGabon&gt;"/>
    <s v="Experimental"/>
    <s v="'ARGO GABON - To be defined'@en"/>
    <s v="skos:Concept"/>
    <s v="'ARGO GABON - To be defined'@en"/>
    <x v="52"/>
  </r>
  <r>
    <s v="&lt;http://codes.wmo.int/wmd/ApplicationArea/argoGermany&gt;"/>
    <s v="Experimental"/>
    <s v="'ARGO GERMANY - To be defined'@en"/>
    <s v="skos:Concept"/>
    <s v="'ARGO GERMANY - To be defined'@en"/>
    <x v="53"/>
  </r>
  <r>
    <s v="&lt;http://codes.wmo.int/wmd/ApplicationArea/argoGreece&gt;"/>
    <s v="Experimental"/>
    <s v="'ARGO GREECE - To be defined'@en"/>
    <s v="skos:Concept"/>
    <s v="'ARGO GREECE - To be defined'@en"/>
    <x v="54"/>
  </r>
  <r>
    <s v="&lt;http://codes.wmo.int/wmd/ApplicationArea/argoIFMGeomar&gt;"/>
    <s v="Experimental"/>
    <s v="'ARGO IFM-GEOMAR - To be defined'@en"/>
    <s v="skos:Concept"/>
    <s v="'ARGO IFM-GEOMAR - To be defined'@en"/>
    <x v="55"/>
  </r>
  <r>
    <s v="&lt;http://codes.wmo.int/wmd/ApplicationArea/argoIndia&gt;"/>
    <s v="Experimental"/>
    <s v="'ARGO INDIA - To be defined'@en"/>
    <s v="skos:Concept"/>
    <s v="'ARGO INDIA - To be defined'@en"/>
    <x v="56"/>
  </r>
  <r>
    <s v="&lt;http://codes.wmo.int/wmd/ApplicationArea/argoIreland&gt;"/>
    <s v="Experimental"/>
    <s v="'ARGO IRELAND - To be defined'@en"/>
    <s v="skos:Concept"/>
    <s v="'ARGO IRELAND - To be defined'@en"/>
    <x v="57"/>
  </r>
  <r>
    <s v="&lt;http://codes.wmo.int/wmd/ApplicationArea/argoItaly&gt;"/>
    <s v="Experimental"/>
    <s v="'ARGO ITALY - To be defined'@en"/>
    <s v="skos:Concept"/>
    <s v="'ARGO ITALY - To be defined'@en"/>
    <x v="58"/>
  </r>
  <r>
    <s v="&lt;http://codes.wmo.int/wmd/ApplicationArea/argoJamstec&gt;"/>
    <s v="Experimental"/>
    <s v="'ARGO JAMSTEC - To be defined'@en"/>
    <s v="skos:Concept"/>
    <s v="'ARGO JAMSTEC - To be defined'@en"/>
    <x v="59"/>
  </r>
  <r>
    <s v="&lt;http://codes.wmo.int/wmd/ApplicationArea/argoJMA&gt;"/>
    <s v="Experimental"/>
    <s v="'ARGO JMA - To be defined'@en"/>
    <s v="skos:Concept"/>
    <s v="'ARGO JMA - To be defined'@en"/>
    <x v="60"/>
  </r>
  <r>
    <s v="&lt;http://codes.wmo.int/wmd/ApplicationArea/argoKenya&gt;"/>
    <s v="Experimental"/>
    <s v="'ARGO KENYA - To be defined'@en"/>
    <s v="skos:Concept"/>
    <s v="'ARGO KENYA - To be defined'@en"/>
    <x v="61"/>
  </r>
  <r>
    <s v="&lt;http://codes.wmo.int/wmd/ApplicationArea/argoKiost&gt;"/>
    <s v="Experimental"/>
    <s v="'ARGO KIOST - To be defined'@en"/>
    <s v="skos:Concept"/>
    <s v="'ARGO KIOST - To be defined'@en"/>
    <x v="62"/>
  </r>
  <r>
    <s v="&lt;http://codes.wmo.int/wmd/ApplicationArea/argoLebanon&gt;"/>
    <s v="Experimental"/>
    <s v="'ARGO LEBANON - To be defined'@en"/>
    <s v="skos:Concept"/>
    <s v="'ARGO LEBANON - To be defined'@en"/>
    <x v="63"/>
  </r>
  <r>
    <s v="&lt;http://codes.wmo.int/wmd/ApplicationArea/argoMauritius&gt;"/>
    <s v="Experimental"/>
    <s v="'ARGO MAURITIUS - To be defined'@en"/>
    <s v="skos:Concept"/>
    <s v="'ARGO MAURITIUS - To be defined'@en"/>
    <x v="64"/>
  </r>
  <r>
    <s v="&lt;http://codes.wmo.int/wmd/ApplicationArea/argoMexCoUS&gt;"/>
    <s v="Experimental"/>
    <s v="'ARGO MEX-CO-US - To be defined'@en"/>
    <s v="skos:Concept"/>
    <s v="'ARGO MEX-CO-US - To be defined'@en"/>
    <x v="65"/>
  </r>
  <r>
    <s v="&lt;http://codes.wmo.int/wmd/ApplicationArea/argoMexico&gt;"/>
    <s v="Experimental"/>
    <s v="'ARGO MEXICO - To be defined'@en"/>
    <s v="skos:Concept"/>
    <s v="'ARGO MEXICO - To be defined'@en"/>
    <x v="66"/>
  </r>
  <r>
    <s v="&lt;http://codes.wmo.int/wmd/ApplicationArea/argoNetherlands&gt;"/>
    <s v="Experimental"/>
    <s v="'ARGO NETHERLANDS - To be defined'@en"/>
    <s v="skos:Concept"/>
    <s v="'ARGO NETHERLANDS - To be defined'@en"/>
    <x v="67"/>
  </r>
  <r>
    <s v="&lt;http://codes.wmo.int/wmd/ApplicationArea/argoNewZealand&gt;"/>
    <s v="Experimental"/>
    <s v="'ARGO NEW ZEALAND - To be defined'@en"/>
    <s v="skos:Concept"/>
    <s v="'ARGO NEW ZEALAND - To be defined'@en"/>
    <x v="68"/>
  </r>
  <r>
    <s v="&lt;http://codes.wmo.int/wmd/ApplicationArea/argoMIMRKMA&gt;"/>
    <s v="Experimental"/>
    <s v="'ARGO NIMR/KMA - To be defined'@en"/>
    <s v="skos:Concept"/>
    <s v="'ARGO NIMR/KMA - To be defined'@en"/>
    <x v="69"/>
  </r>
  <r>
    <s v="&lt;http://codes.wmo.int/wmd/ApplicationArea/argoNorway&gt;"/>
    <s v="Experimental"/>
    <s v="'ARGO NORWAY - To be defined'@en"/>
    <s v="skos:Concept"/>
    <s v="'ARGO NORWAY - To be defined'@en"/>
    <x v="70"/>
  </r>
  <r>
    <s v="&lt;http://codes.wmo.int/wmd/ApplicationArea/argoPMEL&gt;"/>
    <s v="Experimental"/>
    <s v="'ARGO PMEL - To be defined'@en"/>
    <s v="skos:Concept"/>
    <s v="'ARGO PMEL - To be defined'@en"/>
    <x v="71"/>
  </r>
  <r>
    <s v="&lt;http://codes.wmo.int/wmd/ApplicationArea/argoPoland&gt;"/>
    <s v="Experimental"/>
    <s v="'ARGO POLAND - To be defined'@en"/>
    <s v="skos:Concept"/>
    <s v="'ARGO POLAND - To be defined'@en"/>
    <x v="72"/>
  </r>
  <r>
    <s v="&lt;http://codes.wmo.int/wmd/ApplicationArea/argoRussia&gt;"/>
    <s v="Experimental"/>
    <s v="'ARGO RUSSIA - To be defined'@en"/>
    <s v="skos:Concept"/>
    <s v="'ARGO RUSSIA - To be defined'@en"/>
    <x v="73"/>
  </r>
  <r>
    <s v="&lt;http://codes.wmo.int/wmd/ApplicationArea/argoSaudiArabia&gt;"/>
    <s v="Experimental"/>
    <s v="'ARGO SAUDI ARABIA - To be defined'@en"/>
    <s v="skos:Concept"/>
    <s v="'ARGO SAUDI ARABIA - To be defined'@en"/>
    <x v="74"/>
  </r>
  <r>
    <s v="&lt;http://codes.wmo.int/wmd/ApplicationArea/argoSIO&gt;"/>
    <s v="Experimental"/>
    <s v="'ARGO SIO - To be defined'@en"/>
    <s v="skos:Concept"/>
    <s v="'ARGO SIO - To be defined'@en"/>
    <x v="75"/>
  </r>
  <r>
    <s v="&lt;http://codes.wmo.int/wmd/ApplicationArea/argoSIOEqASIRI&gt;"/>
    <s v="Experimental"/>
    <s v="'ARGO SIO EQ (ASIRI) - To be defined'@en"/>
    <s v="skos:Concept"/>
    <s v="'ARGO SIO EQ (ASIRI) - To be defined'@en"/>
    <x v="76"/>
  </r>
  <r>
    <s v="&lt;http://codes.wmo.int/wmd/ApplicationArea/argoSIOEqOKMC&gt;"/>
    <s v="Experimental"/>
    <s v="'ARGO SIO EQ. (OKMC) - To be defined'@en"/>
    <s v="skos:Concept"/>
    <s v="'ARGO SIO EQ. (OKMC) - To be defined'@en"/>
    <x v="77"/>
  </r>
  <r>
    <s v="&lt;http://codes.wmo.int/wmd/ApplicationArea/argoSouthAfrica&gt;"/>
    <s v="Experimental"/>
    <s v="'ARGO SOUTH AFRICA - To be defined'@en"/>
    <s v="skos:Concept"/>
    <s v="'ARGO SOUTH AFRICA - To be defined'@en"/>
    <x v="78"/>
  </r>
  <r>
    <s v="&lt;http://codes.wmo.int/wmd/ApplicationArea/argoSpain&gt;"/>
    <s v="Experimental"/>
    <s v="'ARGO SPAIN - To be defined'@en"/>
    <s v="skos:Concept"/>
    <s v="'ARGO SPAIN - To be defined'@en"/>
    <x v="79"/>
  </r>
  <r>
    <s v="&lt;http://codes.wmo.int/wmd/ApplicationArea/argoSriLanka&gt;"/>
    <s v="Experimental"/>
    <s v="'ARGO SRI LANKA - To be defined'@en"/>
    <s v="skos:Concept"/>
    <s v="'ARGO SRI LANKA - To be defined'@en"/>
    <x v="80"/>
  </r>
  <r>
    <s v="&lt;http://codes.wmo.int/wmd/ApplicationArea/argoTWREng&gt;"/>
    <s v="Experimental"/>
    <s v="'ARGO TWR ENGINEERING - To be defined'@en"/>
    <s v="skos:Concept"/>
    <s v="'ARGO TWR ENGINEERING - To be defined'@en"/>
    <x v="81"/>
  </r>
  <r>
    <s v="&lt;http://codes.wmo.int/wmd/ApplicationArea/argoUK&gt;"/>
    <s v="Experimental"/>
    <s v="'ARGO UK - To be defined'@en"/>
    <s v="skos:Concept"/>
    <s v="'ARGO UK - To be defined'@en"/>
    <x v="82"/>
  </r>
  <r>
    <s v="&lt;http://codes.wmo.int/wmd/ApplicationArea/argoUKBIO&gt;"/>
    <s v="Experimental"/>
    <s v="'ARGO UK BIO - To be defined'@en"/>
    <s v="skos:Concept"/>
    <s v="'ARGO UK BIO - To be defined'@en"/>
    <x v="83"/>
  </r>
  <r>
    <s v="&lt;http://codes.wmo.int/wmd/ApplicationArea/argoUKEq&gt;"/>
    <s v="Experimental"/>
    <s v="'ARGO UK EQ. - To be defined'@en"/>
    <s v="skos:Concept"/>
    <s v="'ARGO UK EQ. - To be defined'@en"/>
    <x v="84"/>
  </r>
  <r>
    <s v="&lt;http://codes.wmo.int/wmd/ApplicationArea/argoUW&gt;"/>
    <s v="Experimental"/>
    <s v="'ARGO UW - To be defined'@en"/>
    <s v="skos:Concept"/>
    <s v="'ARGO UW - To be defined'@en"/>
    <x v="85"/>
  </r>
  <r>
    <s v="&lt;http://codes.wmo.int/wmd/ApplicationArea/argoUWEq&gt;"/>
    <s v="Experimental"/>
    <s v="'ARGO UW EQ. - To be defined'@en"/>
    <s v="skos:Concept"/>
    <s v="'ARGO UW EQ. - To be defined'@en"/>
    <x v="86"/>
  </r>
  <r>
    <s v="&lt;http://codes.wmo.int/wmd/ApplicationArea/argoUWAplEq&gt;"/>
    <s v="Experimental"/>
    <s v="'ARGO UW-APL EQ. - To be defined'@en"/>
    <s v="skos:Concept"/>
    <s v="'ARGO UW-APL EQ. - To be defined'@en"/>
    <x v="87"/>
  </r>
  <r>
    <s v="&lt;http://codes.wmo.int/wmd/ApplicationArea/argoUWMbariEq&gt;"/>
    <s v="Experimental"/>
    <s v="'ARGO UW-MBARI EQ. - To be defined'@en"/>
    <s v="skos:Concept"/>
    <s v="'ARGO UW-MBARI EQ. - To be defined'@en"/>
    <x v="88"/>
  </r>
  <r>
    <s v="&lt;http://codes.wmo.int/wmd/ApplicationArea/argoUWSoccomEq&gt;"/>
    <s v="Experimental"/>
    <s v="'ARGO UW-SOCCOM EQ. - To be defined'@en"/>
    <s v="skos:Concept"/>
    <s v="'ARGO UW-SOCCOM EQ. - To be defined'@en"/>
    <x v="89"/>
  </r>
  <r>
    <s v="&lt;http://codes.wmo.int/wmd/ApplicationArea/argoUWSpursEq&gt;"/>
    <s v="Experimental"/>
    <s v="'ARGO UW-SPURS  EQ. - To be defined'@en"/>
    <s v="skos:Concept"/>
    <s v="'ARGO UW-SPURS  EQ. - To be defined'@en"/>
    <x v="90"/>
  </r>
  <r>
    <s v="&lt;http://codes.wmo.int/wmd/ApplicationArea/argoUWUAEq&gt;"/>
    <s v="Experimental"/>
    <s v="'ARGO UW-UA EQ. - To be defined'@en"/>
    <s v="skos:Concept"/>
    <s v="'ARGO UW-UA EQ. - To be defined'@en"/>
    <x v="91"/>
  </r>
  <r>
    <s v="&lt;http://codes.wmo.int/wmd/ApplicationArea/argoWHOI&gt;"/>
    <s v="Experimental"/>
    <s v="'ARGO WHOI - To be defined'@en"/>
    <s v="skos:Concept"/>
    <s v="'ARGO WHOI - To be defined'@en"/>
    <x v="92"/>
  </r>
  <r>
    <s v="&lt;http://codes.wmo.int/wmd/ApplicationArea/argoWHOIEqIR&gt;"/>
    <s v="Experimental"/>
    <s v="'ARGO WHOI EQ. IR - To be defined'@en"/>
    <s v="skos:Concept"/>
    <s v="'ARGO WHOI EQ. IR - To be defined'@en"/>
    <x v="93"/>
  </r>
  <r>
    <s v="&lt;http://codes.wmo.int/wmd/ApplicationArea/argoWHOIMRVEq&gt;"/>
    <s v="Experimental"/>
    <s v="'ARGO WHOI-MRV EQ. - To be defined'@en"/>
    <s v="skos:Concept"/>
    <s v="'ARGO WHOI-MRV EQ. - To be defined'@en"/>
    <x v="94"/>
  </r>
  <r>
    <s v="&lt;http://codes.wmo.int/wmd/ApplicationArea/argoBulargo&gt;"/>
    <s v="Experimental"/>
    <s v="'BULARGO - To be defined'@en"/>
    <s v="skos:Concept"/>
    <s v="'BULARGO - To be defined'@en"/>
    <x v="95"/>
  </r>
  <r>
    <s v="&lt;http://codes.wmo.int/wmd/ApplicationArea/argoCoriolis&gt;"/>
    <s v="Experimental"/>
    <s v="'CORIOLIS - To be defined'@en"/>
    <s v="skos:Concept"/>
    <s v="'CORIOLIS - To be defined'@en"/>
    <x v="96"/>
  </r>
  <r>
    <s v="&lt;http://codes.wmo.int/wmd/ApplicationArea/argoCoriolisBioargo&gt;"/>
    <s v="Experimental"/>
    <s v="'CORIOLIS-BIOARGO - To be defined'@en"/>
    <s v="skos:Concept"/>
    <s v="'CORIOLIS-BIOARGO - To be defined'@en"/>
    <x v="97"/>
  </r>
  <r>
    <s v="&lt;http://codes.wmo.int/wmd/ApplicationArea/argoCoriolisCanoa&gt;"/>
    <s v="Experimental"/>
    <s v="'CORIOLIS-CANOA - To be defined'@en"/>
    <s v="skos:Concept"/>
    <s v="'CORIOLIS-CANOA - To be defined'@en"/>
    <x v="98"/>
  </r>
  <r>
    <s v="&lt;http://codes.wmo.int/wmd/ApplicationArea/argoCoriolisCongas&gt;"/>
    <s v="Experimental"/>
    <s v="'CORIOLIS-CONGAS - To be defined'@en"/>
    <s v="skos:Concept"/>
    <s v="'CORIOLIS-CONGAS - To be defined'@en"/>
    <x v="99"/>
  </r>
  <r>
    <s v="&lt;http://codes.wmo.int/wmd/ApplicationArea/argoCoriolisDrake&gt;"/>
    <s v="Experimental"/>
    <s v="'CORIOLIS-DRAKE - To be defined'@en"/>
    <s v="skos:Concept"/>
    <s v="'CORIOLIS-DRAKE - To be defined'@en"/>
    <x v="100"/>
  </r>
  <r>
    <s v="&lt;http://codes.wmo.int/wmd/ApplicationArea/argoCoriolisEGEE&gt;"/>
    <s v="Experimental"/>
    <s v="'CORIOLIS-EGEE - To be defined'@en"/>
    <s v="skos:Concept"/>
    <s v="'CORIOLIS-EGEE - To be defined'@en"/>
    <x v="101"/>
  </r>
  <r>
    <s v="&lt;http://codes.wmo.int/wmd/ApplicationArea/argoCoriolisEqypt&gt;"/>
    <s v="Experimental"/>
    <s v="'CORIOLIS-EGYPT - To be defined'@en"/>
    <s v="skos:Concept"/>
    <s v="'CORIOLIS-EGYPT - To be defined'@en"/>
    <x v="102"/>
  </r>
  <r>
    <s v="&lt;http://codes.wmo.int/wmd/ApplicationArea/argoCoriolisFlops&gt;"/>
    <s v="Experimental"/>
    <s v="'CORIOLIS-FLOPS - To be defined'@en"/>
    <s v="skos:Concept"/>
    <s v="'CORIOLIS-FLOPS - To be defined'@en"/>
    <x v="103"/>
  </r>
  <r>
    <s v="&lt;http://codes.wmo.int/wmd/ApplicationArea/argoCoriolisFlostral&gt;"/>
    <s v="Experimental"/>
    <s v="'CORIOLIS-FLOSTRAL - To be defined'@en"/>
    <s v="skos:Concept"/>
    <s v="'CORIOLIS-FLOSTRAL - To be defined'@en"/>
    <x v="104"/>
  </r>
  <r>
    <s v="&lt;http://codes.wmo.int/wmd/ApplicationArea/argoCoriolisFNOBJCOMMOPS&gt;"/>
    <s v="Experimental"/>
    <s v="'CORIOLIS-FNOB-JCOMMOPS - To be defined'@en"/>
    <s v="skos:Concept"/>
    <s v="'CORIOLIS-FNOB-JCOMMOPS - To be defined'@en"/>
    <x v="105"/>
  </r>
  <r>
    <s v="&lt;http://codes.wmo.int/wmd/ApplicationArea/argoCoriolisFrontalis&gt;"/>
    <s v="Experimental"/>
    <s v="'CORIOLIS-FRONTALIS - To be defined'@en"/>
    <s v="skos:Concept"/>
    <s v="'CORIOLIS-FRONTALIS - To be defined'@en"/>
    <x v="106"/>
  </r>
  <r>
    <s v="&lt;http://codes.wmo.int/wmd/ApplicationArea/argoCoriolisGoodHope&gt;"/>
    <s v="Experimental"/>
    <s v="'CORIOLIS-GOOD HOPE - To be defined'@en"/>
    <s v="skos:Concept"/>
    <s v="'CORIOLIS-GOOD HOPE - To be defined'@en"/>
    <x v="107"/>
  </r>
  <r>
    <s v="&lt;http://codes.wmo.int/wmd/ApplicationArea/argoCoriolisOvide&gt;"/>
    <s v="Experimental"/>
    <s v="'CORIOLIS-OVIDE - To be defined'@en"/>
    <s v="skos:Concept"/>
    <s v="'CORIOLIS-OVIDE - To be defined'@en"/>
    <x v="108"/>
  </r>
  <r>
    <s v="&lt;http://codes.wmo.int/wmd/ApplicationArea/argoCoriolisPirata&gt;"/>
    <s v="Experimental"/>
    <s v="'CORIOLIS-PIRATA - To be defined'@en"/>
    <s v="skos:Concept"/>
    <s v="'CORIOLIS-PIRATA - To be defined'@en"/>
    <x v="109"/>
  </r>
  <r>
    <s v="&lt;http://codes.wmo.int/wmd/ApplicationArea/argoCoriolisPrevimer&gt;"/>
    <s v="Experimental"/>
    <s v="'CORIOLIS-PREVIMER - To be defined'@en"/>
    <s v="skos:Concept"/>
    <s v="'CORIOLIS-PREVIMER - To be defined'@en"/>
    <x v="110"/>
  </r>
  <r>
    <s v="&lt;http://codes.wmo.int/wmd/ApplicationArea/argoCoriolisProsat&gt;"/>
    <s v="Experimental"/>
    <s v="'CORIOLIS-PROSAT - To be defined'@en"/>
    <s v="skos:Concept"/>
    <s v="'CORIOLIS-PROSAT - To be defined'@en"/>
    <x v="111"/>
  </r>
  <r>
    <s v="&lt;http://codes.wmo.int/wmd/ApplicationArea/argoCoriolisRemocean&gt;"/>
    <s v="Experimental"/>
    <s v="'CORIOLIS-REMOCEAN - To be defined'@en"/>
    <s v="skos:Concept"/>
    <s v="'CORIOLIS-REMOCEAN - To be defined'@en"/>
    <x v="112"/>
  </r>
  <r>
    <s v="&lt;http://codes.wmo.int/wmd/ApplicationArea/coriolisRemoceanEQ&gt;"/>
    <s v="Experimental"/>
    <s v="'CORIOLIS-REMOCEAN EQ. - To be defined'@en"/>
    <s v="skos:Concept"/>
    <s v="'CORIOLIS-REMOCEAN EQ. - To be defined'@en"/>
    <x v="113"/>
  </r>
  <r>
    <s v="&lt;http://codes.wmo.int/wmd/ApplicationArea/argoCoriolisSpice&gt;"/>
    <s v="Experimental"/>
    <s v="'CORIOLIS-SPICE - To be defined'@en"/>
    <s v="skos:Concept"/>
    <s v="'CORIOLIS-SPICE - To be defined'@en"/>
    <x v="114"/>
  </r>
  <r>
    <s v="&lt;http://codes.wmo.int/wmd/ApplicationArea/argoCoriolisTrack&gt;"/>
    <s v="Experimental"/>
    <s v="'CORIOLIS-TRACK - To be defined'@en"/>
    <s v="skos:Concept"/>
    <s v="'CORIOLIS-TRACK - To be defined'@en"/>
    <x v="115"/>
  </r>
  <r>
    <s v="&lt;http://codes.wmo.int/wmd/ApplicationArea/argoDekosim&gt;"/>
    <s v="Experimental"/>
    <s v="'DEKOSIM - To be defined'@en"/>
    <s v="skos:Concept"/>
    <s v="'DEKOSIM - To be defined'@en"/>
    <x v="116"/>
  </r>
  <r>
    <s v="&lt;http://codes.wmo.int/wmd/ApplicationArea/argoEAims&gt;"/>
    <s v="Experimental"/>
    <s v="'E-AIMS - To be defined'@en"/>
    <s v="skos:Concept"/>
    <s v="'E-AIMS - To be defined'@en"/>
    <x v="117"/>
  </r>
  <r>
    <s v="&lt;http://codes.wmo.int/wmd/ApplicationArea/argoEurargo&gt;"/>
    <s v="Experimental"/>
    <s v="'EUROARGO - To be defined'@en"/>
    <s v="skos:Concept"/>
    <s v="'EUROARGO - To be defined'@en"/>
    <x v="118"/>
  </r>
  <r>
    <s v="&lt;http://codes.wmo.int/wmd/ApplicationArea/argoGyroscope&gt;"/>
    <s v="Experimental"/>
    <s v="'GYROSCOPE - To be defined'@en"/>
    <s v="skos:Concept"/>
    <s v="'GYROSCOPE - To be defined'@en"/>
    <x v="119"/>
  </r>
  <r>
    <s v="&lt;http://codes.wmo.int/wmd/ApplicationArea/argoDamocles&gt;"/>
    <s v="Experimental"/>
    <s v="'ITP-DAMOCLES - To be defined'@en"/>
    <s v="skos:Concept"/>
    <s v="'ITP-DAMOCLES - To be defined'@en"/>
    <x v="120"/>
  </r>
  <r>
    <s v="&lt;http://codes.wmo.int/wmd/ApplicationArea/itpWHOI&gt;"/>
    <s v="Experimental"/>
    <s v="'ITP-WHOI - To be defined'@en"/>
    <s v="skos:Concept"/>
    <s v="'ITP-WHOI - To be defined'@en"/>
    <x v="121"/>
  </r>
  <r>
    <s v="&lt;http://codes.wmo.int/wmd/ApplicationArea/argoMedargo&gt;"/>
    <s v="Experimental"/>
    <s v="'MEDARGO - To be defined'@en"/>
    <s v="skos:Concept"/>
    <s v="'MEDARGO - To be defined'@en"/>
    <x v="122"/>
  </r>
  <r>
    <s v="&lt;http://codes.wmo.int/wmd/ApplicationArea/argoMeridianGoodHope&gt;"/>
    <s v="Experimental"/>
    <s v="'MERIDIAN GOODHOPE - To be defined'@en"/>
    <s v="skos:Concept"/>
    <s v="'MERIDIAN GOODHOPE - To be defined'@en"/>
    <x v="123"/>
  </r>
  <r>
    <s v="&lt;http://codes.wmo.int/wmd/ApplicationArea/argoMersea&gt;"/>
    <s v="Experimental"/>
    <s v="'MERSEA - To be defined'@en"/>
    <s v="skos:Concept"/>
    <s v="'MERSEA - To be defined'@en"/>
    <x v="124"/>
  </r>
  <r>
    <s v="&lt;http://codes.wmo.int/wmd/ApplicationArea/argoNaosFrance&gt;"/>
    <s v="Experimental"/>
    <s v="'NAOS-FRANCE - To be defined'@en"/>
    <s v="skos:Concept"/>
    <s v="'NAOS-FRANCE - To be defined'@en"/>
    <x v="125"/>
  </r>
  <r>
    <s v="&lt;http://codes.wmo.int/wmd/ApplicationArea/DBCPgen&gt;"/>
    <s v="Experimental"/>
    <s v="'DBCP - To be defined'@en"/>
    <s v="skos:Concept"/>
    <s v="'DBCP - To be defined'@en"/>
    <x v="126"/>
  </r>
  <r>
    <s v="&lt;http://codes.wmo.int/wmd/ApplicationArea/dbcpAOML&gt;"/>
    <s v="Experimental"/>
    <s v="'AOML - To be defined'@en"/>
    <s v="skos:Concept"/>
    <s v="'AOML - To be defined'@en"/>
    <x v="127"/>
  </r>
  <r>
    <s v="&lt;http://codes.wmo.int/wmd/ApplicationArea/dbcpAOMLeSurfmar&gt;"/>
    <s v="Experimental"/>
    <s v="'AOML-E-SURFMAR - To be defined'@en"/>
    <s v="skos:Concept"/>
    <s v="'AOML-E-SURFMAR - To be defined'@en"/>
    <x v="128"/>
  </r>
  <r>
    <s v="&lt;http://codes.wmo.int/wmd/ApplicationArea/AOML-MF_DB&gt;"/>
    <s v="Experimental"/>
    <s v="'AOML-MF DB - To be defined'@en"/>
    <s v="skos:Concept"/>
    <s v="'AOML-MF DB - To be defined'@en"/>
    <x v="129"/>
  </r>
  <r>
    <s v="&lt;http://codes.wmo.int/wmd/ApplicationArea/dbcpAPLUW&gt;"/>
    <s v="Experimental"/>
    <s v="'APL-UW - To be defined'@en"/>
    <s v="skos:Concept"/>
    <s v="'APL-UW - To be defined'@en"/>
    <x v="130"/>
  </r>
  <r>
    <s v="&lt;http://codes.wmo.int/wmd/ApplicationArea/dbcpAWIDB&gt;"/>
    <s v="Experimental"/>
    <s v="'AWI-DB - To be defined'@en"/>
    <s v="skos:Concept"/>
    <s v="'AWI-DB - To be defined'@en"/>
    <x v="131"/>
  </r>
  <r>
    <s v="&lt;http://codes.wmo.int/wmd/ApplicationArea/dbcpBomDB&gt;"/>
    <s v="Experimental"/>
    <s v="'BOM DB - To be defined'@en"/>
    <s v="skos:Concept"/>
    <s v="'BOM DB - To be defined'@en"/>
    <x v="132"/>
  </r>
  <r>
    <s v="&lt;http://codes.wmo.int/wmd/ApplicationArea/dbcpBomTSU&gt;"/>
    <s v="Experimental"/>
    <s v="'BOM-TSU - To be defined'@en"/>
    <s v="skos:Concept"/>
    <s v="'BOM-TSU - To be defined'@en"/>
    <x v="133"/>
  </r>
  <r>
    <s v="&lt;http://codes.wmo.int/wmd/ApplicationArea/dbcpBPInc&gt;"/>
    <s v="Experimental"/>
    <s v="'BP INC - To be defined'@en"/>
    <s v="skos:Concept"/>
    <s v="'BP INC - To be defined'@en"/>
    <x v="134"/>
  </r>
  <r>
    <s v="&lt;http://codes.wmo.int/wmd/ApplicationArea/dbcpBrazilPNBOIAINPE&gt;"/>
    <s v="Experimental"/>
    <s v="'BRAZIL PNBOIA-INPE - To be defined'@en"/>
    <s v="skos:Concept"/>
    <s v="'BRAZIL PNBOIA-INPE - To be defined'@en"/>
    <x v="135"/>
  </r>
  <r>
    <s v="&lt;http://codes.wmo.int/wmd/ApplicationArea/dbcpBshDWDFixed&gt;"/>
    <s v="Experimental"/>
    <s v="'BSH-DWD-FIXED - To be defined'@en"/>
    <s v="skos:Concept"/>
    <s v="'BSH-DWD-FIXED - To be defined'@en"/>
    <x v="136"/>
  </r>
  <r>
    <s v="&lt;http://codes.wmo.int/wmd/ApplicationArea/dbcpBshDWDMD&gt;"/>
    <s v="Experimental"/>
    <s v="'BSH-DWD-MB - To be defined'@en"/>
    <s v="skos:Concept"/>
    <s v="'BSH-DWD-MB - To be defined'@en"/>
    <x v="137"/>
  </r>
  <r>
    <s v="&lt;http://codes.wmo.int/wmd/ApplicationArea/dbcpBshMB&gt;"/>
    <s v="Experimental"/>
    <s v="'BSH-MB - To be defined'@en"/>
    <s v="skos:Concept"/>
    <s v="'BSH-MB - To be defined'@en"/>
    <x v="138"/>
  </r>
  <r>
    <s v="&lt;http://codes.wmo.int/wmd/ApplicationArea/dbcpCandhis&gt;"/>
    <s v="Experimental"/>
    <s v="'CANDHIS - To be defined'@en"/>
    <s v="skos:Concept"/>
    <s v="'CANDHIS - To be defined'@en"/>
    <x v="139"/>
  </r>
  <r>
    <s v="&lt;http://codes.wmo.int/wmd/ApplicationArea/dbcpCaricoos&gt;"/>
    <s v="Experimental"/>
    <s v="'CARICOOS - To be defined'@en"/>
    <s v="skos:Concept"/>
    <s v="'CARICOOS - To be defined'@en"/>
    <x v="140"/>
  </r>
  <r>
    <s v="&lt;http://codes.wmo.int/wmd/ApplicationArea/dbcpCarioca&gt;"/>
    <s v="Experimental"/>
    <s v="'CARIOCA - To be defined'@en"/>
    <s v="skos:Concept"/>
    <s v="'CARIOCA - To be defined'@en"/>
    <x v="141"/>
  </r>
  <r>
    <s v="&lt;http://codes.wmo.int/wmd/ApplicationArea/dbcpCDIP&gt;"/>
    <s v="Experimental"/>
    <s v="'CDIP - To be defined'@en"/>
    <s v="skos:Concept"/>
    <s v="'CDIP - To be defined'@en"/>
    <x v="142"/>
  </r>
  <r>
    <s v="&lt;http://codes.wmo.int/wmd/ApplicationArea/dbcpColombiaTSU&gt;"/>
    <s v="Experimental"/>
    <s v="'COLOMBIA-TSU - To be defined'@en"/>
    <s v="skos:Concept"/>
    <s v="'COLOMBIA-TSU - To be defined'@en"/>
    <x v="143"/>
  </r>
  <r>
    <s v="&lt;http://codes.wmo.int/wmd/ApplicationArea/dbcpCormpNC&gt;"/>
    <s v="Experimental"/>
    <s v="'CORMP-NC - To be defined'@en"/>
    <s v="skos:Concept"/>
    <s v="'CORMP-NC - To be defined'@en"/>
    <x v="144"/>
  </r>
  <r>
    <s v="&lt;http://codes.wmo.int/wmd/ApplicationArea/dbcp&gt;"/>
    <s v="Experimental"/>
    <s v="'DBCP - To be defined'@en"/>
    <s v="skos:Concept"/>
    <s v="'DBCP - To be defined'@en"/>
    <x v="145"/>
  </r>
  <r>
    <s v="&lt;http://codes.wmo.int/wmd/ApplicationArea/cbcpDFODB&gt;"/>
    <s v="Experimental"/>
    <s v="'DFO DB - To be defined'@en"/>
    <s v="skos:Concept"/>
    <s v="'DFO DB - To be defined'@en"/>
    <x v="146"/>
  </r>
  <r>
    <s v="&lt;http://codes.wmo.int/wmd/ApplicationArea/dbcpECDB&gt;"/>
    <s v="Experimental"/>
    <s v="'EC DB - To be defined'@en"/>
    <s v="skos:Concept"/>
    <s v="'EC DB - To be defined'@en"/>
    <x v="147"/>
  </r>
  <r>
    <s v="&lt;http://codes.wmo.int/wmd/ApplicationArea/dbcpECMB&gt;"/>
    <s v="Experimental"/>
    <s v="'EC MB - To be defined'@en"/>
    <s v="skos:Concept"/>
    <s v="'EC MB - To be defined'@en"/>
    <x v="148"/>
  </r>
  <r>
    <s v="&lt;http://codes.wmo.int/wmd/ApplicationArea/ecIABP&gt;"/>
    <s v="Experimental"/>
    <s v="'EC-IABP - To be defined'@en"/>
    <s v="skos:Concept"/>
    <s v="'EC-IABP - To be defined'@en"/>
    <x v="149"/>
  </r>
  <r>
    <s v="&lt;http://codes.wmo.int/wmd/ApplicationArea/eSurfmar&gt;"/>
    <s v="Experimental"/>
    <s v="'E-SURFMAR - To be defined'@en"/>
    <s v="skos:Concept"/>
    <s v="'E-SURFMAR - To be defined'@en"/>
    <x v="150"/>
  </r>
  <r>
    <s v="&lt;http://codes.wmo.int/wmd/ApplicationArea/eSurfmarIrishIMI&gt;"/>
    <s v="Experimental"/>
    <s v="'E-SURFMAR-IRISH IMI - To be defined'@en"/>
    <s v="skos:Concept"/>
    <s v="'E-SURFMAR-IRISH IMI - To be defined'@en"/>
    <x v="151"/>
  </r>
  <r>
    <s v="&lt;http://codes.wmo.int/wmd/ApplicationArea/eSurfmarNOAA&gt;"/>
    <s v="Experimental"/>
    <s v="'E-SURFMAR-NOAA - To be defined'@en"/>
    <s v="skos:Concept"/>
    <s v="'E-SURFMAR-NOAA - To be defined'@en"/>
    <x v="152"/>
  </r>
  <r>
    <s v="&lt;http://codes.wmo.int/wmd/ApplicationArea/eSurfmarUKMB&gt;"/>
    <s v="Experimental"/>
    <s v="'E-SURFMAR-UK MB - To be defined'@en"/>
    <s v="skos:Concept"/>
    <s v="'E-SURFMAR-UK MB - To be defined'@en"/>
    <x v="153"/>
  </r>
  <r>
    <s v="&lt;http://codes.wmo.int/wmd/ApplicationArea/eSurfmarUKFRMB&gt;"/>
    <s v="Experimental"/>
    <s v="'E-SURFMAR-UK/FR MB - To be defined'@en"/>
    <s v="skos:Concept"/>
    <s v="'E-SURFMAR-UK/FR MB - To be defined'@en"/>
    <x v="154"/>
  </r>
  <r>
    <s v="&lt;http://codes.wmo.int/wmd/ApplicationArea/dbcpEurositesPlanier&gt;"/>
    <s v="Experimental"/>
    <s v="'EUROSITES PLANIER - To be defined'@en"/>
    <s v="skos:Concept"/>
    <s v="'EUROSITES PLANIER - To be defined'@en"/>
    <x v="155"/>
  </r>
  <r>
    <s v="&lt;http://codes.wmo.int/wmd/ApplicationArea/dbcpFerhriTSU&gt;"/>
    <s v="Experimental"/>
    <s v="'FERHRI-TSU - To be defined'@en"/>
    <s v="skos:Concept"/>
    <s v="'FERHRI-TSU - To be defined'@en"/>
    <x v="156"/>
  </r>
  <r>
    <s v="&lt;http://codes.wmo.int/wmd/ApplicationArea/dbcpGermanyMB&gt;"/>
    <s v="Experimental"/>
    <s v="'GERMANY MB - To be defined'@en"/>
    <s v="skos:Concept"/>
    <s v="'GERMANY MB - To be defined'@en"/>
    <x v="157"/>
  </r>
  <r>
    <s v="&lt;http://codes.wmo.int/wmd/ApplicationArea/dbcpGloscal&gt;"/>
    <s v="Experimental"/>
    <s v="'GLOSCAL - To be defined'@en"/>
    <s v="skos:Concept"/>
    <s v="'GLOSCAL - To be defined'@en"/>
    <x v="158"/>
  </r>
  <r>
    <s v="&lt;http://codes.wmo.int/wmd/ApplicationArea/dbcpGreeceMB&gt;"/>
    <s v="Experimental"/>
    <s v="'GREECE MB - To be defined'@en"/>
    <s v="skos:Concept"/>
    <s v="'GREECE MB - To be defined'@en"/>
    <x v="159"/>
  </r>
  <r>
    <s v="&lt;http://codes.wmo.int/wmd/ApplicationArea/hkObsDb&gt;"/>
    <s v="Experimental"/>
    <s v="'HK-OBS-DB - To be defined'@en"/>
    <s v="skos:Concept"/>
    <s v="'HK-OBS-DB - To be defined'@en"/>
    <x v="160"/>
  </r>
  <r>
    <s v="&lt;http://codes.wmo.int/wmd/ApplicationArea/dbcpIABP&gt;"/>
    <s v="Experimental"/>
    <s v="'IABP - To be defined'@en"/>
    <s v="skos:Concept"/>
    <s v="'IABP - To be defined'@en"/>
    <x v="161"/>
  </r>
  <r>
    <s v="&lt;http://codes.wmo.int/wmd/ApplicationArea/dbcpIABPCanada&gt;"/>
    <s v="Experimental"/>
    <s v="'IABP CANADA - To be defined'@en"/>
    <s v="skos:Concept"/>
    <s v="'IABP CANADA - To be defined'@en"/>
    <x v="162"/>
  </r>
  <r>
    <s v="&lt;http://codes.wmo.int/wmd/ApplicationArea/dbcpIABPNIC&gt;"/>
    <s v="Experimental"/>
    <s v="'IABP NIC - To be defined'@en"/>
    <s v="skos:Concept"/>
    <s v="'IABP NIC - To be defined'@en"/>
    <x v="163"/>
  </r>
  <r>
    <s v="&lt;http://codes.wmo.int/wmd/ApplicationArea/dbcpIABPUS&gt;"/>
    <s v="Experimental"/>
    <s v="'IABP US - To be defined'@en"/>
    <s v="skos:Concept"/>
    <s v="'IABP US - To be defined'@en"/>
    <x v="164"/>
  </r>
  <r>
    <s v="&lt;http://codes.wmo.int/wmd/ApplicationArea/dbcpIABPEC&gt;"/>
    <s v="Experimental"/>
    <s v="'IABP-EC - To be defined'@en"/>
    <s v="skos:Concept"/>
    <s v="'IABP-EC - To be defined'@en"/>
    <x v="165"/>
  </r>
  <r>
    <s v="&lt;http://codes.wmo.int/wmd/ApplicationArea/dbcpIABPUW&gt;"/>
    <s v="Experimental"/>
    <s v="'IABP-UW - To be defined'@en"/>
    <s v="skos:Concept"/>
    <s v="'IABP-UW - To be defined'@en"/>
    <x v="166"/>
  </r>
  <r>
    <s v="&lt;http://codes.wmo.int/wmd/ApplicationArea/dbcpIBPIO&gt;"/>
    <s v="Experimental"/>
    <s v="'IBPIO - To be defined'@en"/>
    <s v="skos:Concept"/>
    <s v="'IBPIO - To be defined'@en"/>
    <x v="167"/>
  </r>
  <r>
    <s v="&lt;http://codes.wmo.int/wmd/ApplicationArea/dbcpINCOISTSU&gt;"/>
    <s v="Experimental"/>
    <s v="'INCOIS-TSU - To be defined'@en"/>
    <s v="skos:Concept"/>
    <s v="'INCOIS-TSU - To be defined'@en"/>
    <x v="168"/>
  </r>
  <r>
    <s v="&lt;http://codes.wmo.int/wmd/ApplicationArea/dbcpIndiaNIO&gt;"/>
    <s v="Experimental"/>
    <s v="'INDIA NIO - To be defined'@en"/>
    <s v="skos:Concept"/>
    <s v="'INDIA NIO - To be defined'@en"/>
    <x v="169"/>
  </r>
  <r>
    <s v="&lt;http://codes.wmo.int/wmd/ApplicationArea/dbcpIndiaNIOTSU&gt;"/>
    <s v="Experimental"/>
    <s v="'INDIA NIO-TSU - To be defined'@en"/>
    <s v="skos:Concept"/>
    <s v="'INDIA NIO-TSU - To be defined'@en"/>
    <x v="170"/>
  </r>
  <r>
    <s v="&lt;http://codes.wmo.int/wmd/ApplicationArea/dbcpIndiaNIOT&gt;"/>
    <s v="Experimental"/>
    <s v="'INDIA-NIOT - To be defined'@en"/>
    <s v="skos:Concept"/>
    <s v="'INDIA-NIOT - To be defined'@en"/>
    <x v="171"/>
  </r>
  <r>
    <s v="&lt;http://codes.wmo.int/wmd/ApplicationArea/dbcpINOCARTSU&gt;"/>
    <s v="Experimental"/>
    <s v="'INOCAR-TSU - To be defined'@en"/>
    <s v="skos:Concept"/>
    <s v="'INOCAR-TSU - To be defined'@en"/>
    <x v="172"/>
  </r>
  <r>
    <s v="&lt;http://codes.wmo.int/wmd/ApplicationArea/dbcpItalyDB&gt;"/>
    <s v="Experimental"/>
    <s v="'ITALY DB - To be defined'@en"/>
    <s v="skos:Concept"/>
    <s v="'ITALY DB - To be defined'@en"/>
    <x v="173"/>
  </r>
  <r>
    <s v="&lt;http://codes.wmo.int/wmd/ApplicationArea/dbcpItalyOGS&gt;"/>
    <s v="Experimental"/>
    <s v="'ITALY-OGS - To be defined'@en"/>
    <s v="skos:Concept"/>
    <s v="'ITALY-OGS - To be defined'@en"/>
    <x v="174"/>
  </r>
  <r>
    <s v="&lt;http://codes.wmo.int/wmd/ApplicationArea/dbcpJMADB&gt;"/>
    <s v="Experimental"/>
    <s v="'JMA DB - To be defined'@en"/>
    <s v="skos:Concept"/>
    <s v="'JMA DB - To be defined'@en"/>
    <x v="175"/>
  </r>
  <r>
    <s v="&lt;http://codes.wmo.int/wmd/ApplicationArea/dbcpJMATSU&gt;"/>
    <s v="Experimental"/>
    <s v="'JMA-TSU - To be defined'@en"/>
    <s v="skos:Concept"/>
    <s v="'JMA-TSU - To be defined'@en"/>
    <x v="176"/>
  </r>
  <r>
    <s v="&lt;http://codes.wmo.int/wmd/ApplicationArea/dbcpKMAMB&gt;"/>
    <s v="Experimental"/>
    <s v="'KMA MB - To be defined'@en"/>
    <s v="skos:Concept"/>
    <s v="'KMA MB - To be defined'@en"/>
    <x v="177"/>
  </r>
  <r>
    <s v="&lt;http://codes.wmo.int/wmd/ApplicationArea/dbcpLocean&gt;"/>
    <s v="Experimental"/>
    <s v="'LOCEAN - To be defined'@en"/>
    <s v="skos:Concept"/>
    <s v="'LOCEAN - To be defined'@en"/>
    <x v="178"/>
  </r>
  <r>
    <s v="&lt;http://codes.wmo.int/wmd/ApplicationArea/MarlinDb&gt;"/>
    <s v="Experimental"/>
    <s v="'MARLIN-DB - To be defined'@en"/>
    <s v="skos:Concept"/>
    <s v="'MARLIN-DB - To be defined'@en"/>
    <x v="179"/>
  </r>
  <r>
    <s v="&lt;http://codes.wmo.int/wmd/ApplicationArea/dbcpMeteoFranceDB&gt;"/>
    <s v="Experimental"/>
    <s v="'METEO FRANCE DB - To be defined'@en"/>
    <s v="skos:Concept"/>
    <s v="'METEO FRANCE DB - To be defined'@en"/>
    <x v="180"/>
  </r>
  <r>
    <s v="&lt;http://codes.wmo.int/wmd/ApplicationArea/dbcpMeteoFranceMB&gt;"/>
    <s v="Experimental"/>
    <s v="'METEO FRANCE MB - To be defined'@en"/>
    <s v="skos:Concept"/>
    <s v="'METEO FRANCE MB - To be defined'@en"/>
    <x v="181"/>
  </r>
  <r>
    <s v="&lt;http://codes.wmo.int/wmd/ApplicationArea/dbcpMeteoFranceWB&gt;"/>
    <s v="Experimental"/>
    <s v="'METEO FRANCE WB - To be defined'@en"/>
    <s v="skos:Concept"/>
    <s v="'METEO FRANCE WB - To be defined'@en"/>
    <x v="182"/>
  </r>
  <r>
    <s v="&lt;http://codes.wmo.int/wmd/ApplicationArea/dbcpNCCOOS&gt;"/>
    <s v="Experimental"/>
    <s v="'NCCOOS - To be defined'@en"/>
    <s v="skos:Concept"/>
    <s v="'NCCOOS - To be defined'@en"/>
    <x v="183"/>
  </r>
  <r>
    <s v="&lt;http://codes.wmo.int/wmd/ApplicationArea/dbcpNDBCBP&gt;"/>
    <s v="Experimental"/>
    <s v="'NDBC-BP - To be defined'@en"/>
    <s v="skos:Concept"/>
    <s v="'NDBC-BP - To be defined'@en"/>
    <x v="184"/>
  </r>
  <r>
    <s v="&lt;http://codes.wmo.int/wmd/ApplicationArea/dbcpNDBCCOE&gt;"/>
    <s v="Experimental"/>
    <s v="'NDBC-COE - To be defined'@en"/>
    <s v="skos:Concept"/>
    <s v="'NDBC-COE - To be defined'@en"/>
    <x v="185"/>
  </r>
  <r>
    <s v="&lt;http://codes.wmo.int/wmd/ApplicationArea/dbcpNDBCCSI&gt;"/>
    <s v="Experimental"/>
    <s v="'NDBC-CSI - To be defined'@en"/>
    <s v="skos:Concept"/>
    <s v="'NDBC-CSI - To be defined'@en"/>
    <x v="186"/>
  </r>
  <r>
    <s v="&lt;http://codes.wmo.int/wmd/ApplicationArea/dbcpNDBCMB&gt;"/>
    <s v="Experimental"/>
    <s v="'NDBC-MB - To be defined'@en"/>
    <s v="skos:Concept"/>
    <s v="'NDBC-MB - To be defined'@en"/>
    <x v="187"/>
  </r>
  <r>
    <s v="&lt;http://codes.wmo.int/wmd/ApplicationArea/dbcpNDBCMBARI&gt;"/>
    <s v="Experimental"/>
    <s v="'NDBC-MBARI - To be defined'@en"/>
    <s v="skos:Concept"/>
    <s v="'NDBC-MBARI - To be defined'@en"/>
    <x v="188"/>
  </r>
  <r>
    <s v="&lt;http://codes.wmo.int/wmd/ApplicationArea/dbcpNDBCNASA&gt;"/>
    <s v="Experimental"/>
    <s v="'NDBC-NASA - To be defined'@en"/>
    <s v="skos:Concept"/>
    <s v="'NDBC-NASA - To be defined'@en"/>
    <x v="189"/>
  </r>
  <r>
    <s v="&lt;http://codes.wmo.int/wmd/ApplicationArea/dbcpcNOAANWS&gt;"/>
    <s v="Experimental"/>
    <s v="'NDBC-NOAA-NWS - To be defined'@en"/>
    <s v="skos:Concept"/>
    <s v="'NDBC-NOAA-NWS - To be defined'@en"/>
    <x v="190"/>
  </r>
  <r>
    <s v="&lt;http://codes.wmo.int/wmd/ApplicationArea/dbcpNDBCTABS&gt;"/>
    <s v="Experimental"/>
    <s v="'NDBC-TABS - To be defined'@en"/>
    <s v="skos:Concept"/>
    <s v="'NDBC-TABS - To be defined'@en"/>
    <x v="191"/>
  </r>
  <r>
    <s v="&lt;http://codes.wmo.int/wmd/ApplicationArea/dbcpNDBCTSU&gt;"/>
    <s v="Experimental"/>
    <s v="'NDBC-TSU - To be defined'@en"/>
    <s v="skos:Concept"/>
    <s v="'NDBC-TSU - To be defined'@en"/>
    <x v="192"/>
  </r>
  <r>
    <s v="&lt;http://codes.wmo.int/wmd/ApplicationArea/dbcpNDBCUSCG&gt;"/>
    <s v="Experimental"/>
    <s v="'NDBC-USCG - To be defined'@en"/>
    <s v="skos:Concept"/>
    <s v="'NDBC-USCG - To be defined'@en"/>
    <x v="193"/>
  </r>
  <r>
    <s v="&lt;http://codes.wmo.int/wmd/ApplicationArea/dbcpNDWCTSU&gt;"/>
    <s v="Experimental"/>
    <s v="'NDWC-TSU - To be defined'@en"/>
    <s v="skos:Concept"/>
    <s v="'NDWC-TSU - To be defined'@en"/>
    <x v="194"/>
  </r>
  <r>
    <s v="&lt;http://codes.wmo.int/wmd/ApplicationArea/dbcpNewZealandDB&gt;"/>
    <s v="Experimental"/>
    <s v="'NEW ZEALAND DB - To be defined'@en"/>
    <s v="skos:Concept"/>
    <s v="'NEW ZEALAND DB - To be defined'@en"/>
    <x v="195"/>
  </r>
  <r>
    <s v="&lt;http://codes.wmo.int/wmd/ApplicationArea/nicIABP&gt;"/>
    <s v="Experimental"/>
    <s v="'NIC-IABP - To be defined'@en"/>
    <s v="skos:Concept"/>
    <s v="'NIC-IABP - To be defined'@en"/>
    <x v="196"/>
  </r>
  <r>
    <s v="&lt;http://codes.wmo.int/wmd/ApplicationArea/dbcpNOAACBIBS&gt;"/>
    <s v="Experimental"/>
    <s v="'NOAA-CBIBS - To be defined'@en"/>
    <s v="skos:Concept"/>
    <s v="'NOAA-CBIBS - To be defined'@en"/>
    <x v="197"/>
  </r>
  <r>
    <s v="&lt;http://codes.wmo.int/wmd/ApplicationArea/dbcpNorwayIMR&gt;"/>
    <s v="Experimental"/>
    <s v="'NORWAY-IMR - To be defined'@en"/>
    <s v="skos:Concept"/>
    <s v="'NORWAY-IMR - To be defined'@en"/>
    <x v="198"/>
  </r>
  <r>
    <s v="&lt;http://codes.wmo.int/wmd/ApplicationArea/dbcpNWSNDBCMB&gt;"/>
    <s v="Experimental"/>
    <s v="'NWS-NDBC-MB - To be defined'@en"/>
    <s v="skos:Concept"/>
    <s v="'NWS-NDBC-MB - To be defined'@en"/>
    <x v="199"/>
  </r>
  <r>
    <s v="&lt;http://codes.wmo.int/wmd/ApplicationArea/dbcpNDBCWB&gt;"/>
    <s v="Experimental"/>
    <s v="'NWS-NDBC-WB - To be defined'@en"/>
    <s v="skos:Concept"/>
    <s v="'NWS-NDBC-WB - To be defined'@en"/>
    <x v="200"/>
  </r>
  <r>
    <s v="&lt;http://codes.wmo.int/wmd/ApplicationArea/dbcpPacioos&gt;"/>
    <s v="Experimental"/>
    <s v="'PACIOOS - To be defined'@en"/>
    <s v="skos:Concept"/>
    <s v="'PACIOOS - To be defined'@en"/>
    <x v="201"/>
  </r>
  <r>
    <s v="&lt;http://codes.wmo.int/wmd/ApplicationArea/dbcpPetrobras&gt;"/>
    <s v="Experimental"/>
    <s v="'PETROBRAS - To be defined'@en"/>
    <s v="skos:Concept"/>
    <s v="'PETROBRAS - To be defined'@en"/>
    <x v="202"/>
  </r>
  <r>
    <s v="&lt;http://codes.wmo.int/wmd/ApplicationArea/PMELmb&gt;"/>
    <s v="Experimental"/>
    <s v="'PMEL MB - To be defined'@en"/>
    <s v="skos:Concept"/>
    <s v="'PMEL MB - To be defined'@en"/>
    <x v="203"/>
  </r>
  <r>
    <s v="&lt;http://codes.wmo.int/wmd/ApplicationArea/dbcpScrips&gt;"/>
    <s v="Experimental"/>
    <s v="'SCRIPS - To be defined'@en"/>
    <s v="skos:Concept"/>
    <s v="'SCRIPS - To be defined'@en"/>
    <x v="204"/>
  </r>
  <r>
    <s v="&lt;http://codes.wmo.int/wmd/ApplicationArea/dbcpShell&gt;"/>
    <s v="Experimental"/>
    <s v="'SHELL - To be defined'@en"/>
    <s v="skos:Concept"/>
    <s v="'SHELL - To be defined'@en"/>
    <x v="205"/>
  </r>
  <r>
    <s v="&lt;http://codes.wmo.int/wmd/ApplicationArea/dbcpShoaTSU&gt;"/>
    <s v="Experimental"/>
    <s v="'SHOA-TSU - To be defined'@en"/>
    <s v="skos:Concept"/>
    <s v="'SHOA-TSU - To be defined'@en"/>
    <x v="206"/>
  </r>
  <r>
    <s v="&lt;http://codes.wmo.int/wmd/ApplicationArea/dbcpSIODB&gt;"/>
    <s v="Experimental"/>
    <s v="'SIO-DB - To be defined'@en"/>
    <s v="skos:Concept"/>
    <s v="'SIO-DB - To be defined'@en"/>
    <x v="207"/>
  </r>
  <r>
    <s v="&lt;http://codes.wmo.int/wmd/ApplicationArea/dbcpSpainPDEMB&gt;"/>
    <s v="Experimental"/>
    <s v="'SPAIN-PDE MB - To be defined'@en"/>
    <s v="skos:Concept"/>
    <s v="'SPAIN-PDE MB - To be defined'@en"/>
    <x v="208"/>
  </r>
  <r>
    <s v="&lt;http://codes.wmo.int/wmd/ApplicationArea/dbcpStratus&gt;"/>
    <s v="Experimental"/>
    <s v="'STRATUS - To be defined'@en"/>
    <s v="skos:Concept"/>
    <s v="'STRATUS - To be defined'@en"/>
    <x v="209"/>
  </r>
  <r>
    <s v="&lt;http://codes.wmo.int/wmd/ApplicationArea/dbcpTaoAtlas&gt;"/>
    <s v="Experimental"/>
    <s v="'TAO ATLAS - To be defined'@en"/>
    <s v="skos:Concept"/>
    <s v="'TAO ATLAS - To be defined'@en"/>
    <x v="210"/>
  </r>
  <r>
    <s v="&lt;http://codes.wmo.int/wmd/ApplicationArea/dbcpTaoPirata&gt;"/>
    <s v="Experimental"/>
    <s v="'TAO PIRATA - To be defined'@en"/>
    <s v="skos:Concept"/>
    <s v="'TAO PIRATA - To be defined'@en"/>
    <x v="211"/>
  </r>
  <r>
    <s v="&lt;http://codes.wmo.int/wmd/ApplicationArea/dbcpTaoPirataUS&gt;"/>
    <s v="Experimental"/>
    <s v="'TAO PIRATA US - To be defined'@en"/>
    <s v="skos:Concept"/>
    <s v="'TAO PIRATA US - To be defined'@en"/>
    <x v="212"/>
  </r>
  <r>
    <s v="&lt;http://codes.wmo.int/wmd/ApplicationArea/dbcpTaoRamaUSIndia&gt;"/>
    <s v="Experimental"/>
    <s v="'TAO RAMA US-INDIA - To be defined'@en"/>
    <s v="skos:Concept"/>
    <s v="'TAO RAMA US-INDIA - To be defined'@en"/>
    <x v="213"/>
  </r>
  <r>
    <s v="&lt;http://codes.wmo.int/wmd/ApplicationArea/dbcpTaoTriton&gt;"/>
    <s v="Experimental"/>
    <s v="'TAO TRITON - To be defined'@en"/>
    <s v="skos:Concept"/>
    <s v="'TAO TRITON - To be defined'@en"/>
    <x v="214"/>
  </r>
  <r>
    <s v="&lt;http://codes.wmo.int/wmd/ApplicationArea/dbcpUCSDScripps&gt;"/>
    <s v="Experimental"/>
    <s v="'UCSD-SCRIPPS - To be defined'@en"/>
    <s v="skos:Concept"/>
    <s v="'UCSD-SCRIPPS - To be defined'@en"/>
    <x v="215"/>
  </r>
  <r>
    <s v="&lt;http://codes.wmo.int/wmd/ApplicationArea/dbcpUKJerseyMB&gt;"/>
    <s v="Experimental"/>
    <s v="'UK-JERSEY MB - To be defined'@en"/>
    <s v="skos:Concept"/>
    <s v="'UK-JERSEY MB - To be defined'@en"/>
    <x v="216"/>
  </r>
  <r>
    <s v="&lt;http://codes.wmo.int/wmd/ApplicationArea/dbcpUKMODB&gt;"/>
    <s v="Experimental"/>
    <s v="'UK-MO DB - To be defined'@en"/>
    <s v="skos:Concept"/>
    <s v="'UK-MO DB - To be defined'@en"/>
    <x v="217"/>
  </r>
  <r>
    <s v="&lt;http://codes.wmo.int/wmd/ApplicationArea/dbcpUKMOFixed&gt;"/>
    <s v="Experimental"/>
    <s v="'UK-MO FIXED - To be defined'@en"/>
    <s v="skos:Concept"/>
    <s v="'UK-MO FIXED - To be defined'@en"/>
    <x v="218"/>
  </r>
  <r>
    <s v="&lt;http://codes.wmo.int/wmd/ApplicationArea/dbcpUKMOLV&gt;"/>
    <s v="Experimental"/>
    <s v="'UK-MO LV - To be defined'@en"/>
    <s v="skos:Concept"/>
    <s v="'UK-MO LV - To be defined'@en"/>
    <x v="219"/>
  </r>
  <r>
    <s v="&lt;http://codes.wmo.int/wmd/ApplicationArea/dbcpUKMOMB&gt;"/>
    <s v="Experimental"/>
    <s v="'UK-MO MB - To be defined'@en"/>
    <s v="skos:Concept"/>
    <s v="'UK-MO MB - To be defined'@en"/>
    <x v="220"/>
  </r>
  <r>
    <s v="&lt;http://codes.wmo.int/wmd/ApplicationArea/dbcpUSCGDB&gt;"/>
    <s v="Experimental"/>
    <s v="'US-CG DB - To be defined'@en"/>
    <s v="skos:Concept"/>
    <s v="'US-CG DB - To be defined'@en"/>
    <x v="221"/>
  </r>
  <r>
    <s v="&lt;http://codes.wmo.int/wmd/ApplicationArea/sot&gt;"/>
    <s v="Experimental"/>
    <s v="'SOT - To be defined'@en"/>
    <s v="skos:Concept"/>
    <s v="'SOT - To be defined'@en"/>
    <x v="222"/>
  </r>
  <r>
    <s v="&lt;http://codes.wmo.int/wmd/ApplicationArea/asap&gt;"/>
    <s v="Experimental"/>
    <s v="'GOS Automated Shipboard Upper-Air Sounding Program'@en"/>
    <s v="skos:Concept"/>
    <s v="'GOS Automated Shipboard Upper-Air Sounding Program'@en"/>
    <x v="223"/>
  </r>
  <r>
    <s v="&lt;http://codes.wmo.int/wmd/ApplicationArea/asapAWI&gt;"/>
    <s v="Experimental"/>
    <s v="'ASAP-AWI - To be defined'@en"/>
    <s v="skos:Concept"/>
    <s v="'ASAP-AWI - To be defined'@en"/>
    <x v="224"/>
  </r>
  <r>
    <s v="&lt;http://codes.wmo.int/wmd/ApplicationArea/eAsap&gt;"/>
    <s v="Experimental"/>
    <s v="'E-ASAP - To be defined'@en"/>
    <s v="skos:Concept"/>
    <s v="'E-ASAP - To be defined'@en"/>
    <x v="225"/>
  </r>
  <r>
    <s v="&lt;http://codes.wmo.int/wmd/ApplicationArea/asapZA&gt;"/>
    <s v="Experimental"/>
    <s v="'ASAP-ZA - To be defined'@en"/>
    <s v="skos:Concept"/>
    <s v="'ASAP-ZA - To be defined'@en"/>
    <x v="226"/>
  </r>
  <r>
    <s v="&lt;http://codes.wmo.int/wmd/ApplicationArea/goShip&gt;"/>
    <s v="Experimental"/>
    <s v="'Global Ocean Ship-Based Hydrographic Investigations Programme'@en"/>
    <s v="skos:Concept"/>
    <s v="'Global Ocean Ship-Based Hydrographic Investigations Programme'@en"/>
    <x v="227"/>
  </r>
  <r>
    <s v="&lt;http://codes.wmo.int/wmd/ApplicationArea/soopBOM&gt;"/>
    <s v="Experimental"/>
    <s v="'SOOP-BOM - To be defined'@en"/>
    <s v="skos:Concept"/>
    <s v="'SOOP-BOM - To be defined'@en"/>
    <x v="228"/>
  </r>
  <r>
    <s v="&lt;http://codes.wmo.int/wmd/ApplicationArea/soot&gt;"/>
    <s v="Experimental"/>
    <s v="'Ship Of Opportunity Programme'@en"/>
    <s v="skos:Concept"/>
    <s v="'Ship Of Opportunity Programme'@en"/>
    <x v="229"/>
  </r>
  <r>
    <s v="&lt;http://codes.wmo.int/wmd/ApplicationArea/vos&gt;"/>
    <s v="Experimental"/>
    <s v="'GOS Voluntary Observing Ship Program'@en"/>
    <s v="skos:Concept"/>
    <s v="'GOS Voluntary Observing Ship Program'@en"/>
    <x v="230"/>
  </r>
  <r>
    <s v="&lt;http://codes.wmo.int/wmd/ApplicationArea/vos3P&gt;"/>
    <s v="Experimental"/>
    <s v="'VOS-3P - To be defined'@en"/>
    <s v="skos:Concept"/>
    <s v="'VOS-3P - To be defined'@en"/>
    <x v="231"/>
  </r>
  <r>
    <s v="&lt;http://codes.wmo.int/wmd/ApplicationArea/vosAU&gt;"/>
    <s v="Experimental"/>
    <s v="'VOS-AU - To be defined'@en"/>
    <s v="skos:Concept"/>
    <s v="'VOS-AU - To be defined'@en"/>
    <x v="232"/>
  </r>
  <r>
    <s v="&lt;http://codes.wmo.int/wmd/ApplicationArea/vosCA&gt;"/>
    <s v="Experimental"/>
    <s v="'VOS-CA - To be defined'@en"/>
    <s v="skos:Concept"/>
    <s v="'VOS-CA - To be defined'@en"/>
    <x v="233"/>
  </r>
  <r>
    <s v="&lt;http://codes.wmo.int/wmd/ApplicationArea/vosCL&gt;"/>
    <s v="Experimental"/>
    <s v="'VOS-CL - To be defined'@en"/>
    <s v="skos:Concept"/>
    <s v="'VOS-CL - To be defined'@en"/>
    <x v="234"/>
  </r>
  <r>
    <s v="&lt;http://codes.wmo.int/wmd/ApplicationArea/vosDE&gt;"/>
    <s v="Experimental"/>
    <s v="'VOS-DE - To be defined'@en"/>
    <s v="skos:Concept"/>
    <s v="'VOS-DE - To be defined'@en"/>
    <x v="235"/>
  </r>
  <r>
    <s v="&lt;http://codes.wmo.int/wmd/ApplicationArea/vosES&gt;"/>
    <s v="Experimental"/>
    <s v="'VOS-ES - To be defined'@en"/>
    <s v="skos:Concept"/>
    <s v="'VOS-ES - To be defined'@en"/>
    <x v="236"/>
  </r>
  <r>
    <s v="&lt;http://codes.wmo.int/wmd/ApplicationArea/vosEU&gt;"/>
    <s v="Experimental"/>
    <s v="'VOS-EU - To be defined'@en"/>
    <s v="skos:Concept"/>
    <s v="'VOS-EU - To be defined'@en"/>
    <x v="237"/>
  </r>
  <r>
    <s v="&lt;http://codes.wmo.int/wmd/ApplicationArea/vosFR&gt;"/>
    <s v="Experimental"/>
    <s v="'VOS-FR - To be defined'@en"/>
    <s v="skos:Concept"/>
    <s v="'VOS-FR - To be defined'@en"/>
    <x v="238"/>
  </r>
  <r>
    <s v="&lt;http://codes.wmo.int/wmd/ApplicationArea/vosGB&gt;"/>
    <s v="Experimental"/>
    <s v="'VOS-GB - To be defined'@en"/>
    <s v="skos:Concept"/>
    <s v="'VOS-GB - To be defined'@en"/>
    <x v="239"/>
  </r>
  <r>
    <s v="&lt;http://codes.wmo.int/wmd/ApplicationArea/vosGR&gt;"/>
    <s v="Experimental"/>
    <s v="'VOS-GR - To be defined'@en"/>
    <s v="skos:Concept"/>
    <s v="'VOS-GR - To be defined'@en"/>
    <x v="240"/>
  </r>
  <r>
    <s v="&lt;http://codes.wmo.int/wmd/ApplicationArea/vosHK&gt;"/>
    <s v="Experimental"/>
    <s v="'VOS-HK - To be defined'@en"/>
    <s v="skos:Concept"/>
    <s v="'VOS-HK - To be defined'@en"/>
    <x v="241"/>
  </r>
  <r>
    <s v="&lt;http://codes.wmo.int/wmd/ApplicationArea/vosIE&gt;"/>
    <s v="Experimental"/>
    <s v="'VOS-IE - To be defined'@en"/>
    <s v="skos:Concept"/>
    <s v="'VOS-IE - To be defined'@en"/>
    <x v="242"/>
  </r>
  <r>
    <s v="&lt;http://codes.wmo.int/wmd/ApplicationArea/vosIL&gt;"/>
    <s v="Experimental"/>
    <s v="'VOS-IL - To be defined'@en"/>
    <s v="skos:Concept"/>
    <s v="'VOS-IL - To be defined'@en"/>
    <x v="243"/>
  </r>
  <r>
    <s v="&lt;http://codes.wmo.int/wmd/ApplicationArea/vosIN&gt;"/>
    <s v="Experimental"/>
    <s v="'VOS-IN - To be defined'@en"/>
    <s v="skos:Concept"/>
    <s v="'VOS-IN - To be defined'@en"/>
    <x v="244"/>
  </r>
  <r>
    <s v="&lt;http://codes.wmo.int/wmd/ApplicationArea/vosIS&gt;"/>
    <s v="Experimental"/>
    <s v="'VOS-IS - To be defined'@en"/>
    <s v="skos:Concept"/>
    <s v="'VOS-IS - To be defined'@en"/>
    <x v="245"/>
  </r>
  <r>
    <s v="&lt;http://codes.wmo.int/wmd/ApplicationArea/vosJP&gt;"/>
    <s v="Experimental"/>
    <s v="'VOS-JP - To be defined'@en"/>
    <s v="skos:Concept"/>
    <s v="'VOS-JP - To be defined'@en"/>
    <x v="246"/>
  </r>
  <r>
    <s v="&lt;http://codes.wmo.int/wmd/ApplicationArea/vosKR&gt;"/>
    <s v="Experimental"/>
    <s v="'VOS-KR - To be defined'@en"/>
    <s v="skos:Concept"/>
    <s v="'VOS-KR - To be defined'@en"/>
    <x v="247"/>
  </r>
  <r>
    <s v="&lt;http://codes.wmo.int/wmd/ApplicationArea/vosMY&gt;"/>
    <s v="Experimental"/>
    <s v="'VOS-MY - To be defined'@en"/>
    <s v="skos:Concept"/>
    <s v="'VOS-MY - To be defined'@en"/>
    <x v="248"/>
  </r>
  <r>
    <s v="&lt;http://codes.wmo.int/wmd/ApplicationArea/vosNL&gt;"/>
    <s v="Experimental"/>
    <s v="'VOS-NL - To be defined'@en"/>
    <s v="skos:Concept"/>
    <s v="'VOS-NL - To be defined'@en"/>
    <x v="249"/>
  </r>
  <r>
    <s v="&lt;http://codes.wmo.int/wmd/ApplicationArea/vosNO&gt;"/>
    <s v="Experimental"/>
    <s v="'VOS-NO - To be defined'@en"/>
    <s v="skos:Concept"/>
    <s v="'VOS-NO - To be defined'@en"/>
    <x v="250"/>
  </r>
  <r>
    <s v="&lt;http://codes.wmo.int/wmd/ApplicationArea/vosNZ&gt;"/>
    <s v="Experimental"/>
    <s v="'VOS-NZ - To be defined'@en"/>
    <s v="skos:Concept"/>
    <s v="'VOS-NZ - To be defined'@en"/>
    <x v="251"/>
  </r>
  <r>
    <s v="&lt;http://codes.wmo.int/wmd/ApplicationArea/vosRU&gt;"/>
    <s v="Experimental"/>
    <s v="'VOS-RU - To be defined'@en"/>
    <s v="skos:Concept"/>
    <s v="'VOS-RU - To be defined'@en"/>
    <x v="252"/>
  </r>
  <r>
    <s v="&lt;http://codes.wmo.int/wmd/ApplicationArea/vosSE&gt;"/>
    <s v="Experimental"/>
    <s v="'VOS-SE - To be defined'@en"/>
    <s v="skos:Concept"/>
    <s v="'VOS-SE - To be defined'@en"/>
    <x v="253"/>
  </r>
  <r>
    <s v="&lt;http://codes.wmo.int/wmd/ApplicationArea/vosShipMask&gt;"/>
    <s v="Experimental"/>
    <s v="'VOS-SHIP-MASK - To be defined'@en"/>
    <s v="skos:Concept"/>
    <s v="'VOS-SHIP-MASK - To be defined'@en"/>
    <x v="254"/>
  </r>
  <r>
    <s v="&lt;http://codes.wmo.int/wmd/ApplicationArea/vosUS&gt;"/>
    <s v="Experimental"/>
    <s v="'VOS-US - To be defined'@en"/>
    <s v="skos:Concept"/>
    <s v="'VOS-US - To be defined'@en"/>
    <x v="255"/>
  </r>
  <r>
    <s v="&lt;http://codes.wmo.int/wmd/ApplicationArea/vosZA&gt;"/>
    <s v="Experimental"/>
    <s v="'VOS-ZA - To be defined'@en"/>
    <s v="skos:Concept"/>
    <s v="'VOS-ZA - To be defined'@en"/>
    <x v="256"/>
  </r>
  <r>
    <s v="&lt;http://codes.wmo.int/wmd/ApplicationArea/vosPL&gt;"/>
    <s v="Experimental"/>
    <s v="'VOS-PL - To be defined'@en"/>
    <s v="skos:Concept"/>
    <s v="'VOS-PL - To be defined'@en"/>
    <x v="257"/>
  </r>
  <r>
    <s v="&lt;http://codes.wmo.int/wmd/ApplicationArea/gtos&gt;"/>
    <s v="Experimental"/>
    <s v="'Global Terrestrial Observing System'@en"/>
    <s v="skos:Concept"/>
    <s v="'Global Terrestrial Observing System'@en"/>
    <x v="258"/>
  </r>
  <r>
    <s v="&lt;http://codes.wmo.int/wmd/ApplicationArea/nonAffiliated&gt;"/>
    <s v="Experimental"/>
    <s v="'Observing elements that are not affiliated with WIGOS or any of the co-sponsored programs'@en"/>
    <s v="skos:Concept"/>
    <s v="'Observing elements that are not affiliated with WIGOS or any of the co-sponsored programs'@en"/>
    <x v="259"/>
  </r>
  <r>
    <s v="&lt;http://codes.wmo.int/wmd/ApplicationArea/wigos&gt;"/>
    <s v="Experimental"/>
    <s v="'WMO Integrated Observing System components'@en"/>
    <s v="skos:Concept"/>
    <s v="'WMO Integrated Observing System components'@en"/>
    <x v="260"/>
  </r>
  <r>
    <s v="&lt;http://codes.wmo.int/wmd/ApplicationArea/gaw&gt;"/>
    <s v="Experimental"/>
    <s v="'Global Atmosphere Watch'@en"/>
    <s v="skos:Concept"/>
    <s v="'Global Atmosphere Watch'@en"/>
    <x v="261"/>
  </r>
  <r>
    <s v="&lt;http://codes.wmo.int/wmd/ApplicationArea/gawContributing&gt;"/>
    <s v="Experimental"/>
    <s v="'Networks contributing to GAW that have signed an agreement with GAW'@en"/>
    <s v="skos:Concept"/>
    <s v="'Networks contributing to GAW that have signed an agreement with GAW'@en"/>
    <x v="262"/>
  </r>
  <r>
    <s v="&lt;http://codes.wmo.int/wmd/ApplicationArea/aline&gt;"/>
    <s v="Experimental"/>
    <s v="'ALINE Latin America Lidar Network'@en"/>
    <s v="skos:Concept"/>
    <s v="'ALINE Latin America Lidar Network'@en"/>
    <x v="263"/>
  </r>
  <r>
    <s v="&lt;http://codes.wmo.int/wmd/ApplicationArea/castnet&gt;"/>
    <s v="Experimental"/>
    <s v="'Clean Air Status and Trends Network'@en"/>
    <s v="skos:Concept"/>
    <s v="'Clean Air Status and Trends Network'@en"/>
    <x v="264"/>
  </r>
  <r>
    <s v="&lt;http://codes.wmo.int/wmd/ApplicationArea/galion&gt;"/>
    <s v="Experimental"/>
    <s v="'GAW Aerosol Lidar Observation Network'@en"/>
    <s v="skos:Concept"/>
    <s v="'GAW Aerosol Lidar Observation Network'@en"/>
    <x v="265"/>
  </r>
  <r>
    <s v="&lt;http://codes.wmo.int/wmd/ApplicationArea/galionAdnet&gt;"/>
    <s v="Experimental"/>
    <s v="'AD-Net Asian Dust and Lidar Observation Network'@en"/>
    <s v="skos:Concept"/>
    <s v="'AD-Net Asian Dust and Lidar Observation Network'@en"/>
    <x v="266"/>
  </r>
  <r>
    <s v="&lt;http://codes.wmo.int/wmd/ApplicationArea/galionEarlinet&gt;"/>
    <s v="Experimental"/>
    <s v="'EARLINET European Lidar'@en"/>
    <s v="skos:Concept"/>
    <s v="'EARLINET European Lidar'@en"/>
    <x v="267"/>
  </r>
  <r>
    <s v="&lt;http://codes.wmo.int/wmd/ApplicationArea/galionMplnet&gt;"/>
    <s v="Experimental"/>
    <s v="'Micro-Pulse Lidar Network'@en"/>
    <s v="skos:Concept"/>
    <s v="'Micro-Pulse Lidar Network'@en"/>
    <x v="268"/>
  </r>
  <r>
    <s v="&lt;http://codes.wmo.int/wmd/ApplicationArea/galionNdacc&gt;"/>
    <s v="Experimental"/>
    <s v="'Network for the Detection of Atmospheric Composition Change'@en"/>
    <s v="skos:Concept"/>
    <s v="'Network for the Detection of Atmospheric Composition Change'@en"/>
    <x v="269"/>
  </r>
  <r>
    <s v="&lt;http://codes.wmo.int/wmd/ApplicationArea/gawPFR&gt;"/>
    <s v="Experimental"/>
    <s v="'GAW Precision Filter Radiometer Network'@en"/>
    <s v="skos:Concept"/>
    <s v="'GAW Precision Filter Radiometer Network'@en"/>
    <x v="270"/>
  </r>
  <r>
    <s v="&lt;http://codes.wmo.int/wmd/ApplicationArea/idaf&gt;"/>
    <s v="Experimental"/>
    <s v="'IGAC/DEBITS Africa'@en"/>
    <s v="skos:Concept"/>
    <s v="'IGAC/DEBITS Africa'@en"/>
    <x v="271"/>
  </r>
  <r>
    <s v="&lt;http://codes.wmo.int/wmd/ApplicationArea/improve&gt;"/>
    <s v="Experimental"/>
    <s v="'IMPROVE Optical Aerosol'@en"/>
    <s v="skos:Concept"/>
    <s v="'IMPROVE Optical Aerosol'@en"/>
    <x v="272"/>
  </r>
  <r>
    <s v="&lt;http://codes.wmo.int/wmd/ApplicationArea/nadp&gt;"/>
    <s v="Experimental"/>
    <s v="'National Atmospheric Deposition Program'@en"/>
    <s v="skos:Concept"/>
    <s v="'National Atmospheric Deposition Program'@en"/>
    <x v="273"/>
  </r>
  <r>
    <s v="&lt;http://codes.wmo.int/wmd/ApplicationArea/tccon&gt;"/>
    <s v="Experimental"/>
    <s v="'Total Carbon Column Observing Network'@en"/>
    <s v="skos:Concept"/>
    <s v="'Total Carbon Column Observing Network'@en"/>
    <x v="274"/>
  </r>
  <r>
    <s v="&lt;http://codes.wmo.int/wmd/ApplicationArea/gawGlobal&gt;"/>
    <s v="Experimental"/>
    <s v="'Global GAW station'@en"/>
    <s v="skos:Concept"/>
    <s v="'Global GAW station'@en"/>
    <x v="275"/>
  </r>
  <r>
    <s v="&lt;http://codes.wmo.int/wmd/ApplicationArea/gawLocal&gt;"/>
    <s v="Experimental"/>
    <s v="'Local GAW station'@en"/>
    <s v="skos:Concept"/>
    <s v="'Local GAW station'@en"/>
    <x v="276"/>
  </r>
  <r>
    <s v="&lt;http://codes.wmo.int/wmd/ApplicationArea/gawOther&gt;"/>
    <s v="Experimental"/>
    <s v="'Other international/national networks that provide atmospheric composition observations but are not (yet) affiliated with GAW'@en"/>
    <s v="skos:Concept"/>
    <s v="'Other international/national networks that provide atmospheric composition observations but are not (yet) affiliated with GAW'@en"/>
    <x v="277"/>
  </r>
  <r>
    <s v="&lt;http://codes.wmo.int/wmd/ApplicationArea/agage&gt;"/>
    <s v="Experimental"/>
    <s v="'AGAGE/SOGE/NIES'@en"/>
    <s v="skos:Concept"/>
    <s v="'AGAGE/SOGE/NIES'@en"/>
    <x v="278"/>
  </r>
  <r>
    <s v="&lt;http://codes.wmo.int/wmd/ApplicationArea/globalAOD&gt;"/>
    <s v="Experimental"/>
    <s v="'Aerosol Optical Depth'@en"/>
    <s v="skos:Concept"/>
    <s v="'Aerosol Optical Depth'@en"/>
    <x v="279"/>
  </r>
  <r>
    <s v="&lt;http://codes.wmo.int/wmd/ApplicationArea/aerocan&gt;"/>
    <s v="Experimental"/>
    <s v="'AEROCAN, federated to AERONET'@en"/>
    <s v="skos:Concept"/>
    <s v="'AEROCAN, federated to AERONET'@en"/>
    <x v="280"/>
  </r>
  <r>
    <s v="&lt;http://codes.wmo.int/wmd/ApplicationArea/aeronet&gt;"/>
    <s v="Experimental"/>
    <s v="'AERONET'@en"/>
    <s v="skos:Concept"/>
    <s v="'AERONET'@en"/>
    <x v="281"/>
  </r>
  <r>
    <s v="&lt;http://codes.wmo.int/wmd/ApplicationArea/germanAOD&gt;"/>
    <s v="Experimental"/>
    <s v="'German AOD network'@en"/>
    <s v="skos:Concept"/>
    <s v="'German AOD network'@en"/>
    <x v="282"/>
  </r>
  <r>
    <s v="&lt;http://codes.wmo.int/wmd/ApplicationArea/photons&gt;"/>
    <s v="Experimental"/>
    <s v="'PHOTONS, federated to AERONET'@en"/>
    <s v="skos:Concept"/>
    <s v="'PHOTONS, federated to AERONET'@en"/>
    <x v="283"/>
  </r>
  <r>
    <s v="&lt;http://codes.wmo.int/wmd/ApplicationArea/polarAOD&gt;"/>
    <s v="Experimental"/>
    <s v="'PolarAOD'@en"/>
    <s v="skos:Concept"/>
    <s v="'PolarAOD'@en"/>
    <x v="284"/>
  </r>
  <r>
    <s v="&lt;http://codes.wmo.int/wmd/ApplicationArea/sibrad&gt;"/>
    <s v="Experimental"/>
    <s v="'SibRad'@en"/>
    <s v="skos:Concept"/>
    <s v="'SibRad'@en"/>
    <x v="285"/>
  </r>
  <r>
    <s v="&lt;http://codes.wmo.int/wmd/ApplicationArea/skynet&gt;"/>
    <s v="Experimental"/>
    <s v="'SKYNET'@en"/>
    <s v="skos:Concept"/>
    <s v="'SKYNET'@en"/>
    <x v="286"/>
  </r>
  <r>
    <s v="&lt;http://codes.wmo.int/wmd/ApplicationArea/capmon&gt;"/>
    <s v="Experimental"/>
    <s v="'Canadian Air and Precipitation Monitoring Network'@en"/>
    <s v="skos:Concept"/>
    <s v="'Canadian Air and Precipitation Monitoring Network'@en"/>
    <x v="287"/>
  </r>
  <r>
    <s v="&lt;http://codes.wmo.int/wmd/ApplicationArea/cislinet&gt;"/>
    <s v="Experimental"/>
    <s v="'Atmosphere aerosol and ozone monitoring in CIS regions through lidar stations network'@en"/>
    <s v="skos:Concept"/>
    <s v="'Atmosphere aerosol and ozone monitoring in CIS regions through lidar stations network'@en"/>
    <x v="288"/>
  </r>
  <r>
    <s v="&lt;http://codes.wmo.int/wmd/ApplicationArea/cln&gt;"/>
    <s v="Experimental"/>
    <s v="'The NOAA Cooperative Remote Sencing Science and Technology (CREST) Lidar network'@en"/>
    <s v="skos:Concept"/>
    <s v="'The NOAA Cooperative Remote Sencing Science and Technology (CREST) Lidar network'@en"/>
    <x v="289"/>
  </r>
  <r>
    <s v="&lt;http://codes.wmo.int/wmd/ApplicationArea/eanet&gt;"/>
    <s v="Experimental"/>
    <s v="'EANET'@en"/>
    <s v="skos:Concept"/>
    <s v="'EANET'@en"/>
    <x v="290"/>
  </r>
  <r>
    <s v="&lt;http://codes.wmo.int/wmd/ApplicationArea/emep&gt;"/>
    <s v="Experimental"/>
    <s v="'European Monitoring and Evaluation Programme'@en"/>
    <s v="skos:Concept"/>
    <s v="'European Monitoring and Evaluation Programme'@en"/>
    <x v="291"/>
  </r>
  <r>
    <s v="&lt;http://codes.wmo.int/wmd/ApplicationArea/esrlccg&gt;"/>
    <s v="Experimental"/>
    <s v="'NOAA-ESRL (CCG)'@en"/>
    <s v="skos:Concept"/>
    <s v="'NOAA-ESRL (CCG)'@en"/>
    <x v="292"/>
  </r>
  <r>
    <s v="&lt;http://codes.wmo.int/wmd/ApplicationArea/iagos&gt;"/>
    <s v="Experimental"/>
    <s v="'MOZAIC-IAGOS'@en"/>
    <s v="skos:Concept"/>
    <s v="'MOZAIC-IAGOS'@en"/>
    <x v="293"/>
  </r>
  <r>
    <s v="&lt;http://codes.wmo.int/wmd/ApplicationArea/ndacc&gt;"/>
    <s v="Experimental"/>
    <s v="'Network for the Detection of Atmospheric Composition Change'@en"/>
    <s v="skos:Concept"/>
    <s v="'Network for the Detection of Atmospheric Composition Change'@en"/>
    <x v="294"/>
  </r>
  <r>
    <s v="&lt;http://codes.wmo.int/wmd/ApplicationArea/gawNonAffiliated&gt;"/>
    <s v="Experimental"/>
    <s v="'Observing elements that are not affiliated with GAW or any of the co-sponsored programs'@en"/>
    <s v="skos:Concept"/>
    <s v="'Observing elements that are not affiliated with GAW or any of the co-sponsored programs'@en"/>
    <x v="295"/>
  </r>
  <r>
    <s v="&lt;http://codes.wmo.int/wmd/ApplicationArea/shadoz&gt;"/>
    <s v="Experimental"/>
    <s v="'Southern Hemisphere ADditional Ozonesondes'@en"/>
    <s v="skos:Concept"/>
    <s v="'Southern Hemisphere ADditional Ozonesondes'@en"/>
    <x v="296"/>
  </r>
  <r>
    <s v="&lt;http://codes.wmo.int/wmd/ApplicationArea/gawRegional&gt;"/>
    <s v="Experimental"/>
    <s v="'Regional GAW station'@en"/>
    <s v="skos:Concept"/>
    <s v="'Regional GAW station'@en"/>
    <x v="297"/>
  </r>
  <r>
    <s v="&lt;http://codes.wmo.int/wmd/ApplicationArea/gcw&gt;"/>
    <s v="Experimental"/>
    <s v="'Global Cryosphere Watch'@en"/>
    <s v="skos:Concept"/>
    <s v="'Global Cryosphere Watch'@en"/>
    <x v="298"/>
  </r>
  <r>
    <s v="&lt;http://codes.wmo.int/wmd/ApplicationArea/cryonet&gt;"/>
    <s v="Experimental"/>
    <s v="'CryoNet - To be defined'@en"/>
    <s v="skos:Concept"/>
    <s v="'CryoNet - To be defined'@en"/>
    <x v="299"/>
  </r>
  <r>
    <s v="&lt;http://codes.wmo.int/wmd/ApplicationArea/gos&gt;"/>
    <s v="Experimental"/>
    <s v="'Global Observing System'@en"/>
    <s v="skos:Concept"/>
    <s v="'Global Observing System'@en"/>
    <x v="300"/>
  </r>
  <r>
    <s v="&lt;http://codes.wmo.int/wmd/ApplicationArea/gosContributing&gt;"/>
    <s v="Experimental"/>
    <s v="'Networks contributing to the Global Observing System (GOS)'@en"/>
    <s v="skos:Concept"/>
    <s v="'Networks contributing to the Global Observing System (GOS)'@en"/>
    <x v="301"/>
  </r>
  <r>
    <s v="&lt;http://codes.wmo.int/wmd/ApplicationArea/ctbto&gt;"/>
    <s v="Experimental"/>
    <s v="'Comprehensive Nuclear-Test Ban Treaty Organization International Monitoring System Network monitoring station'@en"/>
    <s v="skos:Concept"/>
    <s v="'Comprehensive Nuclear-Test Ban Treaty Organization International Monitoring System Network monitoring station'@en"/>
    <x v="302"/>
  </r>
  <r>
    <s v="&lt;http://codes.wmo.int/wmd/ApplicationArea/gosOther&gt;"/>
    <s v="Experimental"/>
    <s v="'Other elements of the Global Observing System (GOS)'@en"/>
    <s v="skos:Concept"/>
    <s v="'Other elements of the Global Observing System (GOS)'@en"/>
    <x v="303"/>
  </r>
  <r>
    <s v="&lt;http://codes.wmo.int/wmd/ApplicationArea/add&gt;"/>
    <s v="Experimental"/>
    <s v="'Aircraft Derived Data (Mode-S/ADS-B)'@en"/>
    <s v="skos:Concept"/>
    <s v="'Aircraft Derived Data (Mode-S/ADS-B)'@en"/>
    <x v="304"/>
  </r>
  <r>
    <s v="&lt;http://codes.wmo.int/wmd/ApplicationArea/adsc&gt;"/>
    <s v="Experimental"/>
    <s v="'Automatic Data Surveillance (ICAO). These are transmitted at selected points of the flightpath.'@en"/>
    <s v="skos:Concept"/>
    <s v="'Automatic Data Surveillance (ICAO). These are transmitted at selected points of the flightpath.'@en"/>
    <x v="305"/>
  </r>
  <r>
    <s v="&lt;http://codes.wmo.int/wmd/ApplicationArea/afirs&gt;"/>
    <s v="Experimental"/>
    <s v="'Automated Flight Information &amp; Reporting System (Commercial/FLYHT). Not currently open to GTS, contract with Panasonic and airline and/or NMHS'@en"/>
    <s v="skos:Concept"/>
    <s v="'Automated Flight Information &amp; Reporting System (Commercial/FLYHT). Not currently open to GTS, contract with Panasonic and airline and/or NMHS'@en"/>
    <x v="306"/>
  </r>
  <r>
    <s v="&lt;http://codes.wmo.int/wmd/ApplicationArea/airep&gt;"/>
    <s v="Experimental"/>
    <s v="'Aircraft Report (Manual). These are transmitted by the aircraft when a weather event encountered e.g. severe turbulence or icing.'@en"/>
    <s v="skos:Concept"/>
    <s v="'Aircraft Report (Manual). These are transmitted by the aircraft when a weather event encountered e.g. severe turbulence or icing.'@en"/>
    <x v="307"/>
  </r>
  <r>
    <s v="&lt;http://codes.wmo.int/wmd/ApplicationArea/amdar&gt;"/>
    <s v="Experimental"/>
    <s v="'Aircraft Meteorological Data Relay'@en"/>
    <s v="skos:Concept"/>
    <s v="'Aircraft Meteorological Data Relay'@en"/>
    <x v="308"/>
  </r>
  <r>
    <s v="&lt;http://codes.wmo.int/wmd/ApplicationArea/ceilometer&gt;"/>
    <s v="Experimental"/>
    <s v="'Elastic lidar (ceilometer) networks'@en"/>
    <s v="skos:Concept"/>
    <s v="'Elastic lidar (ceilometer) networks'@en"/>
    <x v="309"/>
  </r>
  <r>
    <s v="&lt;http://codes.wmo.int/wmd/ApplicationArea/gnssRadioOccultation&gt;"/>
    <s v="Experimental"/>
    <s v="'GNSS radio-occultation system - To be defined'@en"/>
    <s v="skos:Concept"/>
    <s v="'GNSS radio-occultation system - To be defined'@en"/>
    <x v="310"/>
  </r>
  <r>
    <s v="&lt;http://codes.wmo.int/wmd/ApplicationArea/lightningDetection&gt;"/>
    <s v="Experimental"/>
    <s v="'Surface-based lightning detection system'@en"/>
    <s v="skos:Concept"/>
    <s v="'Surface-based lightning detection system'@en"/>
    <x v="311"/>
  </r>
  <r>
    <s v="&lt;http://codes.wmo.int/wmd/ApplicationArea/tamdar&gt;"/>
    <s v="Experimental"/>
    <s v="'Tropospheric Aircraft Meteorological Data Relay (Commercial/Panasonic). Not currently open to GTS, contract with Panasonic and airline and/or NMHS'@en"/>
    <s v="skos:Concept"/>
    <s v="'Tropospheric Aircraft Meteorological Data Relay (Commercial/Panasonic). Not currently open to GTS, contract with Panasonic and airline and/or NMHS'@en"/>
    <x v="312"/>
  </r>
  <r>
    <s v="&lt;http://codes.wmo.int/wmd/ApplicationArea/windProfiler&gt;"/>
    <s v="Experimental"/>
    <s v="'Wind profilers for upper-air wind observations'@en"/>
    <s v="skos:Concept"/>
    <s v="'Wind profilers for upper-air wind observations'@en"/>
    <x v="313"/>
  </r>
  <r>
    <s v="&lt;http://codes.wmo.int/wmd/ApplicationArea/wro&gt;"/>
    <s v="Experimental"/>
    <s v="'GOS Weather Radar'@en"/>
    <s v="skos:Concept"/>
    <s v="'GOS Weather Radar'@en"/>
    <x v="314"/>
  </r>
  <r>
    <s v="&lt;http://codes.wmo.int/wmd/ApplicationArea/gosSurface&gt;"/>
    <s v="Experimental"/>
    <s v="'Surface-based observing networks of the Global Observing System (GOS)'@en"/>
    <s v="skos:Concept"/>
    <s v="'Surface-based observing networks of the Global Observing System (GOS)'@en"/>
    <x v="315"/>
  </r>
  <r>
    <s v="&lt;http://codes.wmo.int/wmd/ApplicationArea/anton&gt;"/>
    <s v="Experimental"/>
    <s v="'Antarctic Observing Network surface synoptic station (SYNOP/CLIMAT)'@en"/>
    <s v="skos:Concept"/>
    <s v="'Antarctic Observing Network surface synoptic station (SYNOP/CLIMAT)'@en"/>
    <x v="316"/>
  </r>
  <r>
    <s v="&lt;http://codes.wmo.int/wmd/ApplicationArea/antonT&gt;"/>
    <s v="Experimental"/>
    <s v="'Antarctic Observing Network upper-air station (TEMP)'@en"/>
    <s v="skos:Concept"/>
    <s v="'Antarctic Observing Network upper-air station (TEMP)'@en"/>
    <x v="317"/>
  </r>
  <r>
    <s v="&lt;http://codes.wmo.int/wmd/ApplicationArea/bsrn&gt;"/>
    <s v="Experimental"/>
    <s v="'Baseline Surface Radiation Network'@en"/>
    <s v="skos:Concept"/>
    <s v="'Baseline Surface Radiation Network'@en"/>
    <x v="318"/>
  </r>
  <r>
    <s v="&lt;http://codes.wmo.int/wmd/ApplicationArea/rbcn&gt;"/>
    <s v="Experimental"/>
    <s v="'Regional Basic Climatological Networks'@en"/>
    <s v="skos:Concept"/>
    <s v="'Regional Basic Climatological Networks'@en"/>
    <x v="319"/>
  </r>
  <r>
    <s v="&lt;http://codes.wmo.int/wmd/ApplicationArea/rbcnClimatC&gt;"/>
    <s v="Experimental"/>
    <s v="'Station for which monthly climatological means of surface elements are transmitted'@en"/>
    <s v="skos:Concept"/>
    <s v="'Station for which monthly climatological means of surface elements are transmitted'@en"/>
    <x v="320"/>
  </r>
  <r>
    <s v="&lt;http://codes.wmo.int/wmd/ApplicationArea/rbcnClimatCT&gt;"/>
    <s v="Experimental"/>
    <s v="'Station for which monthly climatological means of both surface and upper- air elements are transmitted'@en"/>
    <s v="skos:Concept"/>
    <s v="'Station for which monthly climatological means of both surface and upper- air elements are transmitted'@en"/>
    <x v="321"/>
  </r>
  <r>
    <s v="&lt;http://codes.wmo.int/wmd/ApplicationArea/rbcnClimatT&gt;"/>
    <s v="Experimental"/>
    <s v="'Station for which monthly climatological means of upper-air elements are transmitted'@en"/>
    <s v="skos:Concept"/>
    <s v="'Station for which monthly climatological means of upper-air elements are transmitted'@en"/>
    <x v="322"/>
  </r>
  <r>
    <s v="&lt;http://codes.wmo.int/wmd/ApplicationArea/rbsn&gt;"/>
    <s v="Experimental"/>
    <s v="'GOS Regional Basic Synoptic Networks'@en"/>
    <s v="skos:Concept"/>
    <s v="'GOS Regional Basic Synoptic Networks'@en"/>
    <x v="323"/>
  </r>
  <r>
    <s v="&lt;http://codes.wmo.int/wmd/ApplicationArea/rbsnP&gt;"/>
    <s v="Experimental"/>
    <s v="'Regional Basic Synoptic Network upper-air station (PILOT)'@en"/>
    <s v="skos:Concept"/>
    <s v="'Regional Basic Synoptic Network upper-air station (PILOT)'@en"/>
    <x v="324"/>
  </r>
  <r>
    <s v="&lt;http://codes.wmo.int/wmd/ApplicationArea/rbsnS&gt;"/>
    <s v="Experimental"/>
    <s v="'Regional Basic Synoptic Network surface station (SYNOP)'@en"/>
    <s v="skos:Concept"/>
    <s v="'Regional Basic Synoptic Network surface station (SYNOP)'@en"/>
    <x v="325"/>
  </r>
  <r>
    <s v="&lt;http://codes.wmo.int/wmd/ApplicationArea/rbsnSP&gt;"/>
    <s v="Experimental"/>
    <s v="'RBSN(SP) - To be defined'@en"/>
    <s v="skos:Concept"/>
    <s v="'RBSN(SP) - To be defined'@en"/>
    <x v="326"/>
  </r>
  <r>
    <s v="&lt;http://codes.wmo.int/wmd/ApplicationArea/rbsnST&gt;"/>
    <s v="Experimental"/>
    <s v="'Regional Basic Synoptic Network surface and upper-air station (SYNOP/TEMP)'@en"/>
    <s v="skos:Concept"/>
    <s v="'Regional Basic Synoptic Network surface and upper-air station (SYNOP/TEMP)'@en"/>
    <x v="327"/>
  </r>
  <r>
    <s v="&lt;http://codes.wmo.int/wmd/ApplicationArea/rbsnT&gt;"/>
    <s v="Experimental"/>
    <s v="'Regional Basic Synoptic Network upper-air station (TEMP)'@en"/>
    <s v="skos:Concept"/>
    <s v="'Regional Basic Synoptic Network upper-air station (TEMP)'@en"/>
    <x v="328"/>
  </r>
  <r>
    <s v="&lt;http://codes.wmo.int/wmd/ApplicationArea/oceanSITES&gt;"/>
    <s v="Experimental"/>
    <s v="'OceanSITES - To be defined'@en"/>
    <s v="skos:Concept"/>
    <s v="'OceanSITES - To be defined'@en"/>
    <x v="329"/>
  </r>
  <r>
    <s v="&lt;http://codes.wmo.int/wmd/ApplicationArea/osAWI&gt;"/>
    <s v="Experimental"/>
    <s v="'OS-AWI - To be defined'@en"/>
    <s v="skos:Concept"/>
    <s v="'OS-AWI - To be defined'@en"/>
    <x v="330"/>
  </r>
  <r>
    <s v="&lt;http://codes.wmo.int/wmd/ApplicationArea/osBAS&gt;"/>
    <s v="Experimental"/>
    <s v="'OS-BAS - To be defined'@en"/>
    <s v="skos:Concept"/>
    <s v="'OS-BAS - To be defined'@en"/>
    <x v="331"/>
  </r>
  <r>
    <s v="&lt;http://codes.wmo.int/wmd/ApplicationArea/osBCCR&gt;"/>
    <s v="Experimental"/>
    <s v="'OS-BCCR - To be defined'@en"/>
    <s v="skos:Concept"/>
    <s v="'OS-BCCR - To be defined'@en"/>
    <x v="332"/>
  </r>
  <r>
    <s v="&lt;http://codes.wmo.int/wmd/ApplicationArea/owBIOS&gt;"/>
    <s v="Experimental"/>
    <s v="'OS-BIOS - To be defined'@en"/>
    <s v="skos:Concept"/>
    <s v="'OS-BIOS - To be defined'@en"/>
    <x v="333"/>
  </r>
  <r>
    <s v="&lt;http://codes.wmo.int/wmd/ApplicationArea/osCOM&gt;"/>
    <s v="Experimental"/>
    <s v="'OS-CENTRE D'OCEANOLOGIE DE MARSEILLE - To be defined'@en"/>
    <s v="skos:Concept"/>
    <s v="'OS-CENTRE D'OCEANOLOGIE DE MARSEILLE - To be defined'@en"/>
    <x v="334"/>
  </r>
  <r>
    <s v="&lt;http://codes.wmo.int/wmd/ApplicationArea/osCNR&gt;"/>
    <s v="Experimental"/>
    <s v="'OS-CNR - To be defined'@en"/>
    <s v="skos:Concept"/>
    <s v="'OS-CNR - To be defined'@en"/>
    <x v="335"/>
  </r>
  <r>
    <s v="&lt;http://codes.wmo.int/wmd/ApplicationArea/osCNRS&gt;"/>
    <s v="Experimental"/>
    <s v="'OS-CNRS - To be defined'@en"/>
    <s v="skos:Concept"/>
    <s v="'OS-CNRS - To be defined'@en"/>
    <x v="336"/>
  </r>
  <r>
    <s v="&lt;http://codes.wmo.int/wmd/ApplicationArea/osCSIRO&gt;"/>
    <s v="Experimental"/>
    <s v="'OS-CSIRO - To be defined'@en"/>
    <s v="skos:Concept"/>
    <s v="'OS-CSIRO - To be defined'@en"/>
    <x v="337"/>
  </r>
  <r>
    <s v="&lt;http://codes.wmo.int/wmd/ApplicationArea/osDFO&gt;"/>
    <s v="Experimental"/>
    <s v="'OS-DFO - To be defined'@en"/>
    <s v="skos:Concept"/>
    <s v="'OS-DFO - To be defined'@en"/>
    <x v="338"/>
  </r>
  <r>
    <s v="&lt;http://codes.wmo.int/wmd/ApplicationArea/osDML&gt;"/>
    <s v="Experimental"/>
    <s v="'OS-DML - To be defined'@en"/>
    <s v="skos:Concept"/>
    <s v="'OS-DML - To be defined'@en"/>
    <x v="339"/>
  </r>
  <r>
    <s v="&lt;http://codes.wmo.int/wmd/ApplicationArea/osEUthor&gt;"/>
    <s v="Experimental"/>
    <s v="'OS-EU-THOR - To be defined'@en"/>
    <s v="skos:Concept"/>
    <s v="'OS-EU-THOR - To be defined'@en"/>
    <x v="340"/>
  </r>
  <r>
    <s v="&lt;http://codes.wmo.int/wmd/ApplicationArea/osGEOMAR&gt;"/>
    <s v="Experimental"/>
    <s v="'OS-GEOMAR - To be defined'@en"/>
    <s v="skos:Concept"/>
    <s v="'OS-GEOMAR - To be defined'@en"/>
    <x v="341"/>
  </r>
  <r>
    <s v="&lt;http://codes.wmo.int/wmd/ApplicationArea/osHAMBURGu&gt;"/>
    <s v="Experimental"/>
    <s v="'OS-HAMBURG UNIVERSITY - To be defined'@en"/>
    <s v="skos:Concept"/>
    <s v="'OS-HAMBURG UNIVERSITY - To be defined'@en"/>
    <x v="342"/>
  </r>
  <r>
    <s v="&lt;http://codes.wmo.int/wmd/ApplicationArea/osHAV&gt;"/>
    <s v="Experimental"/>
    <s v="'OS-HAV - To be defined'@en"/>
    <s v="skos:Concept"/>
    <s v="'OS-HAV - To be defined'@en"/>
    <x v="343"/>
  </r>
  <r>
    <s v="&lt;http://codes.wmo.int/wmd/ApplicationArea/osHCMR&gt;"/>
    <s v="Experimental"/>
    <s v="'OS-HELLENIC CENTRE FOR MARINE RESEARCH - To be defined'@en"/>
    <s v="skos:Concept"/>
    <s v="'OS-HELLENIC CENTRE FOR MARINE RESEARCH - To be defined'@en"/>
    <x v="344"/>
  </r>
  <r>
    <s v="&lt;http://codes.wmo.int/wmd/ApplicationArea/osICCM&gt;"/>
    <s v="Experimental"/>
    <s v="'OS-ICCM - ACIISI - GOBIERNO DE CANARIAS - To be defined'@en"/>
    <s v="skos:Concept"/>
    <s v="'OS-ICCM - ACIISI - GOBIERNO DE CANARIAS - To be defined'@en"/>
    <x v="345"/>
  </r>
  <r>
    <s v="&lt;http://codes.wmo.int/wmd/ApplicationArea/osIFREMER&gt;"/>
    <s v="Experimental"/>
    <s v="'OS-IFREMER - To be defined'@en"/>
    <s v="skos:Concept"/>
    <s v="'OS-IFREMER - To be defined'@en"/>
    <x v="346"/>
  </r>
  <r>
    <s v="&lt;http://codes.wmo.int/wmd/ApplicationArea/osIMARPE&gt;"/>
    <s v="Experimental"/>
    <s v="'OS-IMARPE - To be defined'@en"/>
    <s v="skos:Concept"/>
    <s v="'OS-IMARPE - To be defined'@en"/>
    <x v="347"/>
  </r>
  <r>
    <s v="&lt;http://codes.wmo.int/wmd/ApplicationArea/osIMR&gt;"/>
    <s v="Experimental"/>
    <s v="'OS-INSTITUTE OF MARINE RESEARCH - To be defined'@en"/>
    <s v="skos:Concept"/>
    <s v="'OS-INSTITUTE OF MARINE RESEARCH - To be defined'@en"/>
    <x v="348"/>
  </r>
  <r>
    <s v="&lt;http://codes.wmo.int/wmd/ApplicationArea/osIONTU&gt;"/>
    <s v="Experimental"/>
    <s v="'OS-IO-NTU - To be defined'@en"/>
    <s v="skos:Concept"/>
    <s v="'OS-IO-NTU - To be defined'@en"/>
    <x v="349"/>
  </r>
  <r>
    <s v="&lt;http://codes.wmo.int/wmd/ApplicationArea/osIOW&gt;"/>
    <s v="Experimental"/>
    <s v="'OS-IO-WARNEMUENDE - To be defined'@en"/>
    <s v="skos:Concept"/>
    <s v="'OS-IO-WARNEMUENDE - To be defined'@en"/>
    <x v="350"/>
  </r>
  <r>
    <s v="&lt;http://codes.wmo.int/wmd/ApplicationArea/osIRD&gt;"/>
    <s v="Experimental"/>
    <s v="'OS-IRD - To be defined'@en"/>
    <s v="skos:Concept"/>
    <s v="'OS-IRD - To be defined'@en"/>
    <x v="351"/>
  </r>
  <r>
    <s v="&lt;http://codes.wmo.int/wmd/ApplicationArea/osJAMSTEC&gt;"/>
    <s v="Experimental"/>
    <s v="'OS-JAMSTEC - To be defined'@en"/>
    <s v="skos:Concept"/>
    <s v="'OS-JAMSTEC - To be defined'@en"/>
    <x v="352"/>
  </r>
  <r>
    <s v="&lt;http://codes.wmo.int/wmd/ApplicationArea/osKIOST&gt;"/>
    <s v="Experimental"/>
    <s v="'OS-KIOST - To be defined'@en"/>
    <s v="skos:Concept"/>
    <s v="'OS-KIOST - To be defined'@en"/>
    <x v="353"/>
  </r>
  <r>
    <s v="&lt;http://codes.wmo.int/wmd/ApplicationArea/osLDEO&gt;"/>
    <s v="Experimental"/>
    <s v="'OS-LDEO - To be defined'@en"/>
    <s v="skos:Concept"/>
    <s v="'OS-LDEO - To be defined'@en"/>
    <x v="354"/>
  </r>
  <r>
    <s v="&lt;http://codes.wmo.int/wmd/ApplicationArea/osMARUM&gt;"/>
    <s v="Experimental"/>
    <s v="'OS-MARUM - To be defined'@en"/>
    <s v="skos:Concept"/>
    <s v="'OS-MARUM - To be defined'@en"/>
    <x v="355"/>
  </r>
  <r>
    <s v="&lt;http://codes.wmo.int/wmd/ApplicationArea/osMBARI&gt;"/>
    <s v="Experimental"/>
    <s v="'OS-MBARI - To be defined'@en"/>
    <s v="skos:Concept"/>
    <s v="'OS-MBARI - To be defined'@en"/>
    <x v="356"/>
  </r>
  <r>
    <s v="&lt;http://codes.wmo.int/wmd/ApplicationArea/osNIO&gt;"/>
    <s v="Experimental"/>
    <s v="'OS-NIO - To be defined'@en"/>
    <s v="skos:Concept"/>
    <s v="'OS-NIO - To be defined'@en"/>
    <x v="357"/>
  </r>
  <r>
    <s v="&lt;http://codes.wmo.int/wmd/ApplicationArea/osNIOT&gt;"/>
    <s v="Experimental"/>
    <s v="'OS-NIOT - To be defined'@en"/>
    <s v="skos:Concept"/>
    <s v="'OS-NIOT - To be defined'@en"/>
    <x v="358"/>
  </r>
  <r>
    <s v="&lt;http://codes.wmo.int/wmd/ApplicationArea/osNIWA&gt;"/>
    <s v="Experimental"/>
    <s v="'OS-NIWA - To be defined'@en"/>
    <s v="skos:Concept"/>
    <s v="'OS-NIWA - To be defined'@en"/>
    <x v="359"/>
  </r>
  <r>
    <s v="&lt;http://codes.wmo.int/wmd/ApplicationArea/osNOAAaoml&gt;"/>
    <s v="Experimental"/>
    <s v="'OS-NOAA/AOML - To be defined'@en"/>
    <s v="skos:Concept"/>
    <s v="'OS-NOAA/AOML - To be defined'@en"/>
    <x v="360"/>
  </r>
  <r>
    <s v="&lt;http://codes.wmo.int/wmd/ApplicationArea/osNOAApmel&gt;"/>
    <s v="Experimental"/>
    <s v="'OS-NOAA/PMEL - To be defined'@en"/>
    <s v="skos:Concept"/>
    <s v="'OS-NOAA/PMEL - To be defined'@en"/>
    <x v="361"/>
  </r>
  <r>
    <s v="&lt;http://codes.wmo.int/wmd/ApplicationArea/osNOC&gt;"/>
    <s v="Experimental"/>
    <s v="'OS-NOC - To be defined'@en"/>
    <s v="skos:Concept"/>
    <s v="'OS-NOC - To be defined'@en"/>
    <x v="362"/>
  </r>
  <r>
    <s v="&lt;http://codes.wmo.int/wmd/ApplicationArea/osOGS&gt;"/>
    <s v="Experimental"/>
    <s v="'OS-OGS - To be defined'@en"/>
    <s v="skos:Concept"/>
    <s v="'OS-OGS - To be defined'@en"/>
    <x v="363"/>
  </r>
  <r>
    <s v="&lt;http://codes.wmo.int/wmd/ApplicationArea/osNIOZ&gt;"/>
    <s v="Experimental"/>
    <s v="'OS-ROYAL NETHERLANDS INSTITUTE FOR SEA RESEARCH (NIOZ) - To be defined'@en"/>
    <s v="skos:Concept"/>
    <s v="'OS-ROYAL NETHERLANDS INSTITUTE FOR SEA RESEARCH (NIOZ) - To be defined'@en"/>
    <x v="364"/>
  </r>
  <r>
    <s v="&lt;http://codes.wmo.int/wmd/ApplicationArea/osSIO&gt;"/>
    <s v="Experimental"/>
    <s v="'OS-SIO - To be defined'@en"/>
    <s v="skos:Concept"/>
    <s v="'OS-SIO - To be defined'@en"/>
    <x v="365"/>
  </r>
  <r>
    <s v="&lt;http://codes.wmo.int/wmd/ApplicationArea/osSNU&gt;"/>
    <s v="Experimental"/>
    <s v="'OS-SNU - To be defined'@en"/>
    <s v="skos:Concept"/>
    <s v="'OS-SNU - To be defined'@en"/>
    <x v="366"/>
  </r>
  <r>
    <s v="&lt;http://codes.wmo.int/wmd/ApplicationArea/osSOA&gt;"/>
    <s v="Experimental"/>
    <s v="'OS-SOA - To be defined'@en"/>
    <s v="skos:Concept"/>
    <s v="'OS-SOA - To be defined'@en"/>
    <x v="367"/>
  </r>
  <r>
    <s v="&lt;http://codes.wmo.int/wmd/ApplicationArea/osUNhawaii&gt;"/>
    <s v="Experimental"/>
    <s v="'OS-UN_HAWAII_MANOA - To be defined'@en"/>
    <s v="skos:Concept"/>
    <s v="'OS-UN_HAWAII_MANOA - To be defined'@en"/>
    <x v="368"/>
  </r>
  <r>
    <s v="&lt;http://codes.wmo.int/wmd/ApplicationArea/osUNmiami&gt;"/>
    <s v="Experimental"/>
    <s v="'OS-UN_MIAMI - To be defined'@en"/>
    <s v="skos:Concept"/>
    <s v="'OS-UN_MIAMI - To be defined'@en"/>
    <x v="369"/>
  </r>
  <r>
    <s v="&lt;http://codes.wmo.int/wmd/ApplicationArea/osUSP&gt;"/>
    <s v="Experimental"/>
    <s v="'OS-USP - To be defined'@en"/>
    <s v="skos:Concept"/>
    <s v="'OS-USP - To be defined'@en"/>
    <x v="370"/>
  </r>
  <r>
    <s v="&lt;http://codes.wmo.int/wmd/ApplicationArea/osUW&gt;"/>
    <s v="Experimental"/>
    <s v="'OS-UW - To be defined'@en"/>
    <s v="skos:Concept"/>
    <s v="'OS-UW - To be defined'@en"/>
    <x v="371"/>
  </r>
  <r>
    <s v="&lt;http://codes.wmo.int/wmd/ApplicationArea/osWHOI&gt;"/>
    <s v="Experimental"/>
    <s v="'OS-WHOI - To be defined'@en"/>
    <s v="skos:Concept"/>
    <s v="'OS-WHOI - To be defined'@en"/>
    <x v="372"/>
  </r>
  <r>
    <s v="&lt;http://codes.wmo.int/wmd/ApplicationArea/osWHOIsioOSU&gt;"/>
    <s v="Experimental"/>
    <s v="'OS-WHOI/SIO/OSU - To be defined'@en"/>
    <s v="skos:Concept"/>
    <s v="'OS-WHOI/SIO/OSU - To be defined'@en"/>
    <x v="373"/>
  </r>
  <r>
    <s v="&lt;http://codes.wmo.int/wmd/ApplicationArea/whos&gt;"/>
    <s v="Experimental"/>
    <s v="'WHOS - To be defined'@en"/>
    <s v="skos:Concept"/>
    <s v="'WHOS - To be defined'@en"/>
    <x v="374"/>
  </r>
  <r>
    <s v="&lt;http://codes.wmo.int/wmd/ApplicationArea/whycos&gt;"/>
    <s v="Experimental"/>
    <s v="'WHYCOS - To be defined'@en"/>
    <s v="skos:Concept"/>
    <s v="'WHYCOS - To be defined'@en"/>
    <x v="375"/>
  </r>
  <r>
    <m/>
    <m/>
    <m/>
    <m/>
    <m/>
    <x v="376"/>
  </r>
  <r>
    <m/>
    <m/>
    <m/>
    <m/>
    <m/>
    <x v="376"/>
  </r>
  <r>
    <m/>
    <m/>
    <m/>
    <m/>
    <m/>
    <x v="376"/>
  </r>
  <r>
    <m/>
    <m/>
    <m/>
    <m/>
    <m/>
    <x v="376"/>
  </r>
  <r>
    <m/>
    <m/>
    <m/>
    <m/>
    <m/>
    <x v="376"/>
  </r>
  <r>
    <m/>
    <m/>
    <m/>
    <m/>
    <m/>
    <x v="376"/>
  </r>
  <r>
    <m/>
    <m/>
    <m/>
    <m/>
    <m/>
    <x v="376"/>
  </r>
  <r>
    <m/>
    <m/>
    <m/>
    <m/>
    <m/>
    <x v="376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" cacheId="0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>
  <location ref="A3:B381" firstHeaderRow="1" firstDataRow="1" firstDataCol="1"/>
  <pivotFields count="6">
    <pivotField dataField="1" showAll="0"/>
    <pivotField showAll="0"/>
    <pivotField showAll="0"/>
    <pivotField showAll="0"/>
    <pivotField showAll="0"/>
    <pivotField axis="axisRow" showAll="0">
      <items count="435">
        <item x="304"/>
        <item x="305"/>
        <item x="280"/>
        <item x="281"/>
        <item x="306"/>
        <item x="278"/>
        <item x="307"/>
        <item x="263"/>
        <item x="308"/>
        <item x="316"/>
        <item x="317"/>
        <item m="1" x="424"/>
        <item x="6"/>
        <item x="7"/>
        <item x="8"/>
        <item x="10"/>
        <item x="11"/>
        <item x="12"/>
        <item x="13"/>
        <item x="95"/>
        <item x="14"/>
        <item x="15"/>
        <item x="16"/>
        <item x="17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4"/>
        <item x="115"/>
        <item x="18"/>
        <item x="120"/>
        <item x="116"/>
        <item x="19"/>
        <item x="117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118"/>
        <item x="51"/>
        <item x="52"/>
        <item x="53"/>
        <item x="54"/>
        <item x="119"/>
        <item x="55"/>
        <item x="56"/>
        <item x="57"/>
        <item x="58"/>
        <item x="59"/>
        <item x="60"/>
        <item x="61"/>
        <item x="62"/>
        <item x="63"/>
        <item x="64"/>
        <item x="122"/>
        <item x="123"/>
        <item x="124"/>
        <item x="65"/>
        <item x="66"/>
        <item x="69"/>
        <item x="125"/>
        <item x="67"/>
        <item x="68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7"/>
        <item x="86"/>
        <item x="88"/>
        <item x="89"/>
        <item x="90"/>
        <item x="91"/>
        <item x="92"/>
        <item x="93"/>
        <item x="94"/>
        <item x="9"/>
        <item x="223"/>
        <item x="224"/>
        <item m="1" x="392"/>
        <item x="318"/>
        <item x="287"/>
        <item x="264"/>
        <item x="146"/>
        <item x="309"/>
        <item x="288"/>
        <item x="289"/>
        <item m="1" x="393"/>
        <item x="0"/>
        <item x="299"/>
        <item x="302"/>
        <item x="145"/>
        <item x="127"/>
        <item x="128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90"/>
        <item x="143"/>
        <item x="144"/>
        <item x="147"/>
        <item x="148"/>
        <item x="155"/>
        <item x="156"/>
        <item x="157"/>
        <item x="158"/>
        <item x="159"/>
        <item x="161"/>
        <item x="162"/>
        <item x="165"/>
        <item x="163"/>
        <item x="164"/>
        <item x="166"/>
        <item x="167"/>
        <item x="168"/>
        <item x="169"/>
        <item x="171"/>
        <item x="170"/>
        <item x="172"/>
        <item x="173"/>
        <item x="174"/>
        <item x="175"/>
        <item x="176"/>
        <item x="177"/>
        <item x="178"/>
        <item x="180"/>
        <item x="181"/>
        <item x="182"/>
        <item x="183"/>
        <item x="184"/>
        <item x="185"/>
        <item x="186"/>
        <item x="187"/>
        <item x="188"/>
        <item x="189"/>
        <item x="191"/>
        <item x="192"/>
        <item x="193"/>
        <item x="200"/>
        <item x="194"/>
        <item x="195"/>
        <item x="197"/>
        <item x="198"/>
        <item x="199"/>
        <item x="201"/>
        <item x="202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20"/>
        <item x="221"/>
        <item x="290"/>
        <item x="225"/>
        <item m="1" x="405"/>
        <item x="291"/>
        <item x="292"/>
        <item x="150"/>
        <item x="151"/>
        <item x="152"/>
        <item x="154"/>
        <item x="153"/>
        <item x="265"/>
        <item x="266"/>
        <item x="267"/>
        <item x="268"/>
        <item x="269"/>
        <item x="261"/>
        <item x="262"/>
        <item x="275"/>
        <item x="276"/>
        <item x="277"/>
        <item x="270"/>
        <item x="297"/>
        <item x="1"/>
        <item x="298"/>
        <item x="282"/>
        <item x="279"/>
        <item x="310"/>
        <item x="5"/>
        <item x="300"/>
        <item x="301"/>
        <item x="227"/>
        <item x="303"/>
        <item x="315"/>
        <item x="2"/>
        <item x="3"/>
        <item x="258"/>
        <item x="4"/>
        <item m="1" x="379"/>
        <item x="293"/>
        <item x="271"/>
        <item x="272"/>
        <item x="311"/>
        <item m="1" x="377"/>
        <item x="273"/>
        <item x="294"/>
        <item m="1" x="428"/>
        <item x="259"/>
        <item m="1" x="380"/>
        <item x="329"/>
        <item m="1" x="387"/>
        <item m="1" x="426"/>
        <item m="1" x="409"/>
        <item m="1" x="389"/>
        <item m="1" x="388"/>
        <item m="1" x="416"/>
        <item m="1" x="404"/>
        <item m="1" x="412"/>
        <item m="1" x="418"/>
        <item m="1" x="408"/>
        <item m="1" x="431"/>
        <item m="1" x="420"/>
        <item m="1" x="401"/>
        <item m="1" x="403"/>
        <item m="1" x="427"/>
        <item m="1" x="386"/>
        <item m="1" x="415"/>
        <item m="1" x="382"/>
        <item m="1" x="390"/>
        <item m="1" x="433"/>
        <item m="1" x="429"/>
        <item m="1" x="430"/>
        <item m="1" x="398"/>
        <item m="1" x="417"/>
        <item m="1" x="399"/>
        <item m="1" x="402"/>
        <item m="1" x="385"/>
        <item m="1" x="397"/>
        <item m="1" x="378"/>
        <item m="1" x="400"/>
        <item m="1" x="407"/>
        <item m="1" x="421"/>
        <item m="1" x="425"/>
        <item m="1" x="413"/>
        <item m="1" x="410"/>
        <item m="1" x="422"/>
        <item m="1" x="394"/>
        <item m="1" x="395"/>
        <item m="1" x="432"/>
        <item m="1" x="384"/>
        <item m="1" x="383"/>
        <item m="1" x="381"/>
        <item m="1" x="414"/>
        <item m="1" x="411"/>
        <item x="283"/>
        <item m="1" x="406"/>
        <item x="284"/>
        <item x="319"/>
        <item x="320"/>
        <item x="321"/>
        <item x="322"/>
        <item x="323"/>
        <item x="324"/>
        <item x="325"/>
        <item x="326"/>
        <item x="327"/>
        <item x="328"/>
        <item x="296"/>
        <item x="285"/>
        <item x="286"/>
        <item m="1" x="419"/>
        <item x="229"/>
        <item x="222"/>
        <item x="312"/>
        <item x="274"/>
        <item m="1" x="391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m="1" x="396"/>
        <item x="252"/>
        <item x="253"/>
        <item x="254"/>
        <item x="255"/>
        <item x="256"/>
        <item x="374"/>
        <item x="375"/>
        <item x="260"/>
        <item x="313"/>
        <item x="314"/>
        <item x="376"/>
        <item m="1" x="423"/>
        <item x="126"/>
        <item x="129"/>
        <item x="149"/>
        <item x="160"/>
        <item x="179"/>
        <item x="203"/>
        <item x="219"/>
        <item x="226"/>
        <item x="228"/>
        <item x="257"/>
        <item x="295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113"/>
        <item x="196"/>
        <item x="121"/>
        <item t="default"/>
      </items>
    </pivotField>
  </pivotFields>
  <rowFields count="1">
    <field x="5"/>
  </rowFields>
  <rowItems count="37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4"/>
    </i>
    <i>
      <x v="265"/>
    </i>
    <i>
      <x v="266"/>
    </i>
    <i>
      <x v="267"/>
    </i>
    <i>
      <x v="269"/>
    </i>
    <i>
      <x v="270"/>
    </i>
    <i>
      <x v="272"/>
    </i>
    <i>
      <x v="274"/>
    </i>
    <i>
      <x v="319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6"/>
    </i>
    <i>
      <x v="337"/>
    </i>
    <i>
      <x v="338"/>
    </i>
    <i>
      <x v="339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>
      <x v="412"/>
    </i>
    <i>
      <x v="413"/>
    </i>
    <i>
      <x v="414"/>
    </i>
    <i>
      <x v="415"/>
    </i>
    <i>
      <x v="416"/>
    </i>
    <i>
      <x v="417"/>
    </i>
    <i>
      <x v="418"/>
    </i>
    <i>
      <x v="419"/>
    </i>
    <i>
      <x v="420"/>
    </i>
    <i>
      <x v="421"/>
    </i>
    <i>
      <x v="422"/>
    </i>
    <i>
      <x v="423"/>
    </i>
    <i>
      <x v="424"/>
    </i>
    <i>
      <x v="425"/>
    </i>
    <i>
      <x v="426"/>
    </i>
    <i>
      <x v="427"/>
    </i>
    <i>
      <x v="428"/>
    </i>
    <i>
      <x v="429"/>
    </i>
    <i>
      <x v="430"/>
    </i>
    <i>
      <x v="431"/>
    </i>
    <i>
      <x v="432"/>
    </i>
    <i>
      <x v="433"/>
    </i>
    <i t="grand">
      <x/>
    </i>
  </rowItems>
  <colItems count="1">
    <i/>
  </colItems>
  <dataFields count="1">
    <dataField name="Count of @id" fld="0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://codes.wmo.int/wmdr/networkHeirarchy" TargetMode="External"/><Relationship Id="rId1" Type="http://schemas.openxmlformats.org/officeDocument/2006/relationships/hyperlink" Target="http://codes.wmo.int/wmdr/ProgramAffiliation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381"/>
  <sheetViews>
    <sheetView topLeftCell="A370" workbookViewId="0">
      <selection activeCell="A253" sqref="A253"/>
    </sheetView>
  </sheetViews>
  <sheetFormatPr defaultRowHeight="15" x14ac:dyDescent="0.25"/>
  <cols>
    <col min="1" max="1" width="27.42578125" bestFit="1" customWidth="1"/>
    <col min="2" max="2" width="12.5703125" bestFit="1" customWidth="1"/>
  </cols>
  <sheetData>
    <row r="3" spans="1:2" x14ac:dyDescent="0.25">
      <c r="A3" s="4" t="s">
        <v>1568</v>
      </c>
      <c r="B3" t="s">
        <v>1571</v>
      </c>
    </row>
    <row r="4" spans="1:2" x14ac:dyDescent="0.25">
      <c r="A4" s="5" t="s">
        <v>1300</v>
      </c>
      <c r="B4" s="6">
        <v>1</v>
      </c>
    </row>
    <row r="5" spans="1:2" x14ac:dyDescent="0.25">
      <c r="A5" s="5" t="s">
        <v>1305</v>
      </c>
      <c r="B5" s="6">
        <v>1</v>
      </c>
    </row>
    <row r="6" spans="1:2" x14ac:dyDescent="0.25">
      <c r="A6" s="5" t="s">
        <v>1179</v>
      </c>
      <c r="B6" s="6">
        <v>1</v>
      </c>
    </row>
    <row r="7" spans="1:2" x14ac:dyDescent="0.25">
      <c r="A7" s="5" t="s">
        <v>1184</v>
      </c>
      <c r="B7" s="6">
        <v>1</v>
      </c>
    </row>
    <row r="8" spans="1:2" x14ac:dyDescent="0.25">
      <c r="A8" s="5" t="s">
        <v>1310</v>
      </c>
      <c r="B8" s="6">
        <v>1</v>
      </c>
    </row>
    <row r="9" spans="1:2" x14ac:dyDescent="0.25">
      <c r="A9" s="5" t="s">
        <v>1169</v>
      </c>
      <c r="B9" s="6">
        <v>1</v>
      </c>
    </row>
    <row r="10" spans="1:2" x14ac:dyDescent="0.25">
      <c r="A10" s="5" t="s">
        <v>1315</v>
      </c>
      <c r="B10" s="6">
        <v>1</v>
      </c>
    </row>
    <row r="11" spans="1:2" x14ac:dyDescent="0.25">
      <c r="A11" s="5" t="s">
        <v>1085</v>
      </c>
      <c r="B11" s="6">
        <v>1</v>
      </c>
    </row>
    <row r="12" spans="1:2" x14ac:dyDescent="0.25">
      <c r="A12" s="5" t="s">
        <v>1321</v>
      </c>
      <c r="B12" s="6">
        <v>1</v>
      </c>
    </row>
    <row r="13" spans="1:2" x14ac:dyDescent="0.25">
      <c r="A13" s="5" t="s">
        <v>1362</v>
      </c>
      <c r="B13" s="6">
        <v>1</v>
      </c>
    </row>
    <row r="14" spans="1:2" x14ac:dyDescent="0.25">
      <c r="A14" s="5" t="s">
        <v>1367</v>
      </c>
      <c r="B14" s="6">
        <v>1</v>
      </c>
    </row>
    <row r="15" spans="1:2" x14ac:dyDescent="0.25">
      <c r="A15" s="5" t="s">
        <v>59</v>
      </c>
      <c r="B15" s="6">
        <v>1</v>
      </c>
    </row>
    <row r="16" spans="1:2" x14ac:dyDescent="0.25">
      <c r="A16" s="5" t="s">
        <v>63</v>
      </c>
      <c r="B16" s="6">
        <v>1</v>
      </c>
    </row>
    <row r="17" spans="1:2" x14ac:dyDescent="0.25">
      <c r="A17" s="5" t="s">
        <v>67</v>
      </c>
      <c r="B17" s="6">
        <v>1</v>
      </c>
    </row>
    <row r="18" spans="1:2" x14ac:dyDescent="0.25">
      <c r="A18" s="5" t="s">
        <v>75</v>
      </c>
      <c r="B18" s="6">
        <v>1</v>
      </c>
    </row>
    <row r="19" spans="1:2" x14ac:dyDescent="0.25">
      <c r="A19" s="5" t="s">
        <v>79</v>
      </c>
      <c r="B19" s="6">
        <v>1</v>
      </c>
    </row>
    <row r="20" spans="1:2" x14ac:dyDescent="0.25">
      <c r="A20" s="5" t="s">
        <v>1567</v>
      </c>
      <c r="B20" s="6">
        <v>1</v>
      </c>
    </row>
    <row r="21" spans="1:2" x14ac:dyDescent="0.25">
      <c r="A21" s="5" t="s">
        <v>86</v>
      </c>
      <c r="B21" s="6">
        <v>1</v>
      </c>
    </row>
    <row r="22" spans="1:2" x14ac:dyDescent="0.25">
      <c r="A22" s="5" t="s">
        <v>414</v>
      </c>
      <c r="B22" s="6">
        <v>1</v>
      </c>
    </row>
    <row r="23" spans="1:2" x14ac:dyDescent="0.25">
      <c r="A23" s="5" t="s">
        <v>90</v>
      </c>
      <c r="B23" s="6">
        <v>1</v>
      </c>
    </row>
    <row r="24" spans="1:2" x14ac:dyDescent="0.25">
      <c r="A24" s="5" t="s">
        <v>94</v>
      </c>
      <c r="B24" s="6">
        <v>1</v>
      </c>
    </row>
    <row r="25" spans="1:2" x14ac:dyDescent="0.25">
      <c r="A25" s="5" t="s">
        <v>98</v>
      </c>
      <c r="B25" s="6">
        <v>1</v>
      </c>
    </row>
    <row r="26" spans="1:2" x14ac:dyDescent="0.25">
      <c r="A26" s="5" t="s">
        <v>102</v>
      </c>
      <c r="B26" s="6">
        <v>1</v>
      </c>
    </row>
    <row r="27" spans="1:2" x14ac:dyDescent="0.25">
      <c r="A27" s="5" t="s">
        <v>418</v>
      </c>
      <c r="B27" s="6">
        <v>1</v>
      </c>
    </row>
    <row r="28" spans="1:2" x14ac:dyDescent="0.25">
      <c r="A28" s="5" t="s">
        <v>422</v>
      </c>
      <c r="B28" s="6">
        <v>1</v>
      </c>
    </row>
    <row r="29" spans="1:2" x14ac:dyDescent="0.25">
      <c r="A29" s="5" t="s">
        <v>426</v>
      </c>
      <c r="B29" s="6">
        <v>1</v>
      </c>
    </row>
    <row r="30" spans="1:2" x14ac:dyDescent="0.25">
      <c r="A30" s="5" t="s">
        <v>430</v>
      </c>
      <c r="B30" s="6">
        <v>1</v>
      </c>
    </row>
    <row r="31" spans="1:2" x14ac:dyDescent="0.25">
      <c r="A31" s="5" t="s">
        <v>434</v>
      </c>
      <c r="B31" s="6">
        <v>1</v>
      </c>
    </row>
    <row r="32" spans="1:2" x14ac:dyDescent="0.25">
      <c r="A32" s="5" t="s">
        <v>438</v>
      </c>
      <c r="B32" s="6">
        <v>1</v>
      </c>
    </row>
    <row r="33" spans="1:2" x14ac:dyDescent="0.25">
      <c r="A33" s="5" t="s">
        <v>442</v>
      </c>
      <c r="B33" s="6">
        <v>1</v>
      </c>
    </row>
    <row r="34" spans="1:2" x14ac:dyDescent="0.25">
      <c r="A34" s="5" t="s">
        <v>446</v>
      </c>
      <c r="B34" s="6">
        <v>1</v>
      </c>
    </row>
    <row r="35" spans="1:2" x14ac:dyDescent="0.25">
      <c r="A35" s="5" t="s">
        <v>450</v>
      </c>
      <c r="B35" s="6">
        <v>1</v>
      </c>
    </row>
    <row r="36" spans="1:2" x14ac:dyDescent="0.25">
      <c r="A36" s="5" t="s">
        <v>454</v>
      </c>
      <c r="B36" s="6">
        <v>1</v>
      </c>
    </row>
    <row r="37" spans="1:2" x14ac:dyDescent="0.25">
      <c r="A37" s="5" t="s">
        <v>458</v>
      </c>
      <c r="B37" s="6">
        <v>1</v>
      </c>
    </row>
    <row r="38" spans="1:2" x14ac:dyDescent="0.25">
      <c r="A38" s="5" t="s">
        <v>462</v>
      </c>
      <c r="B38" s="6">
        <v>1</v>
      </c>
    </row>
    <row r="39" spans="1:2" x14ac:dyDescent="0.25">
      <c r="A39" s="5" t="s">
        <v>466</v>
      </c>
      <c r="B39" s="6">
        <v>1</v>
      </c>
    </row>
    <row r="40" spans="1:2" x14ac:dyDescent="0.25">
      <c r="A40" s="5" t="s">
        <v>470</v>
      </c>
      <c r="B40" s="6">
        <v>1</v>
      </c>
    </row>
    <row r="41" spans="1:2" x14ac:dyDescent="0.25">
      <c r="A41" s="5" t="s">
        <v>474</v>
      </c>
      <c r="B41" s="6">
        <v>1</v>
      </c>
    </row>
    <row r="42" spans="1:2" x14ac:dyDescent="0.25">
      <c r="A42" s="5" t="s">
        <v>478</v>
      </c>
      <c r="B42" s="6">
        <v>1</v>
      </c>
    </row>
    <row r="43" spans="1:2" x14ac:dyDescent="0.25">
      <c r="A43" s="5" t="s">
        <v>482</v>
      </c>
      <c r="B43" s="6">
        <v>1</v>
      </c>
    </row>
    <row r="44" spans="1:2" x14ac:dyDescent="0.25">
      <c r="A44" s="5" t="s">
        <v>489</v>
      </c>
      <c r="B44" s="6">
        <v>1</v>
      </c>
    </row>
    <row r="45" spans="1:2" x14ac:dyDescent="0.25">
      <c r="A45" s="5" t="s">
        <v>493</v>
      </c>
      <c r="B45" s="6">
        <v>1</v>
      </c>
    </row>
    <row r="46" spans="1:2" x14ac:dyDescent="0.25">
      <c r="A46" s="5" t="s">
        <v>106</v>
      </c>
      <c r="B46" s="6">
        <v>1</v>
      </c>
    </row>
    <row r="47" spans="1:2" x14ac:dyDescent="0.25">
      <c r="A47" s="5" t="s">
        <v>513</v>
      </c>
      <c r="B47" s="6">
        <v>1</v>
      </c>
    </row>
    <row r="48" spans="1:2" x14ac:dyDescent="0.25">
      <c r="A48" s="5" t="s">
        <v>497</v>
      </c>
      <c r="B48" s="6">
        <v>1</v>
      </c>
    </row>
    <row r="49" spans="1:2" x14ac:dyDescent="0.25">
      <c r="A49" s="5" t="s">
        <v>110</v>
      </c>
      <c r="B49" s="6">
        <v>1</v>
      </c>
    </row>
    <row r="50" spans="1:2" x14ac:dyDescent="0.25">
      <c r="A50" s="5" t="s">
        <v>501</v>
      </c>
      <c r="B50" s="6">
        <v>1</v>
      </c>
    </row>
    <row r="51" spans="1:2" x14ac:dyDescent="0.25">
      <c r="A51" s="5" t="s">
        <v>114</v>
      </c>
      <c r="B51" s="6">
        <v>1</v>
      </c>
    </row>
    <row r="52" spans="1:2" x14ac:dyDescent="0.25">
      <c r="A52" s="5" t="s">
        <v>118</v>
      </c>
      <c r="B52" s="6">
        <v>1</v>
      </c>
    </row>
    <row r="53" spans="1:2" x14ac:dyDescent="0.25">
      <c r="A53" s="5" t="s">
        <v>122</v>
      </c>
      <c r="B53" s="6">
        <v>1</v>
      </c>
    </row>
    <row r="54" spans="1:2" x14ac:dyDescent="0.25">
      <c r="A54" s="5" t="s">
        <v>126</v>
      </c>
      <c r="B54" s="6">
        <v>1</v>
      </c>
    </row>
    <row r="55" spans="1:2" x14ac:dyDescent="0.25">
      <c r="A55" s="5" t="s">
        <v>130</v>
      </c>
      <c r="B55" s="6">
        <v>1</v>
      </c>
    </row>
    <row r="56" spans="1:2" x14ac:dyDescent="0.25">
      <c r="A56" s="5" t="s">
        <v>134</v>
      </c>
      <c r="B56" s="6">
        <v>1</v>
      </c>
    </row>
    <row r="57" spans="1:2" x14ac:dyDescent="0.25">
      <c r="A57" s="5" t="s">
        <v>138</v>
      </c>
      <c r="B57" s="6">
        <v>1</v>
      </c>
    </row>
    <row r="58" spans="1:2" x14ac:dyDescent="0.25">
      <c r="A58" s="5" t="s">
        <v>142</v>
      </c>
      <c r="B58" s="6">
        <v>1</v>
      </c>
    </row>
    <row r="59" spans="1:2" x14ac:dyDescent="0.25">
      <c r="A59" s="5" t="s">
        <v>146</v>
      </c>
      <c r="B59" s="6">
        <v>1</v>
      </c>
    </row>
    <row r="60" spans="1:2" x14ac:dyDescent="0.25">
      <c r="A60" s="5" t="s">
        <v>150</v>
      </c>
      <c r="B60" s="6">
        <v>1</v>
      </c>
    </row>
    <row r="61" spans="1:2" x14ac:dyDescent="0.25">
      <c r="A61" s="5" t="s">
        <v>154</v>
      </c>
      <c r="B61" s="6">
        <v>1</v>
      </c>
    </row>
    <row r="62" spans="1:2" x14ac:dyDescent="0.25">
      <c r="A62" s="5" t="s">
        <v>158</v>
      </c>
      <c r="B62" s="6">
        <v>1</v>
      </c>
    </row>
    <row r="63" spans="1:2" x14ac:dyDescent="0.25">
      <c r="A63" s="5" t="s">
        <v>162</v>
      </c>
      <c r="B63" s="6">
        <v>1</v>
      </c>
    </row>
    <row r="64" spans="1:2" x14ac:dyDescent="0.25">
      <c r="A64" s="5" t="s">
        <v>166</v>
      </c>
      <c r="B64" s="6">
        <v>1</v>
      </c>
    </row>
    <row r="65" spans="1:2" x14ac:dyDescent="0.25">
      <c r="A65" s="5" t="s">
        <v>170</v>
      </c>
      <c r="B65" s="6">
        <v>1</v>
      </c>
    </row>
    <row r="66" spans="1:2" x14ac:dyDescent="0.25">
      <c r="A66" s="5" t="s">
        <v>174</v>
      </c>
      <c r="B66" s="6">
        <v>1</v>
      </c>
    </row>
    <row r="67" spans="1:2" x14ac:dyDescent="0.25">
      <c r="A67" s="5" t="s">
        <v>178</v>
      </c>
      <c r="B67" s="6">
        <v>1</v>
      </c>
    </row>
    <row r="68" spans="1:2" x14ac:dyDescent="0.25">
      <c r="A68" s="5" t="s">
        <v>182</v>
      </c>
      <c r="B68" s="6">
        <v>1</v>
      </c>
    </row>
    <row r="69" spans="1:2" x14ac:dyDescent="0.25">
      <c r="A69" s="5" t="s">
        <v>186</v>
      </c>
      <c r="B69" s="6">
        <v>1</v>
      </c>
    </row>
    <row r="70" spans="1:2" x14ac:dyDescent="0.25">
      <c r="A70" s="5" t="s">
        <v>190</v>
      </c>
      <c r="B70" s="6">
        <v>1</v>
      </c>
    </row>
    <row r="71" spans="1:2" x14ac:dyDescent="0.25">
      <c r="A71" s="5" t="s">
        <v>194</v>
      </c>
      <c r="B71" s="6">
        <v>1</v>
      </c>
    </row>
    <row r="72" spans="1:2" x14ac:dyDescent="0.25">
      <c r="A72" s="5" t="s">
        <v>198</v>
      </c>
      <c r="B72" s="6">
        <v>1</v>
      </c>
    </row>
    <row r="73" spans="1:2" x14ac:dyDescent="0.25">
      <c r="A73" s="5" t="s">
        <v>202</v>
      </c>
      <c r="B73" s="6">
        <v>1</v>
      </c>
    </row>
    <row r="74" spans="1:2" x14ac:dyDescent="0.25">
      <c r="A74" s="5" t="s">
        <v>206</v>
      </c>
      <c r="B74" s="6">
        <v>1</v>
      </c>
    </row>
    <row r="75" spans="1:2" x14ac:dyDescent="0.25">
      <c r="A75" s="5" t="s">
        <v>210</v>
      </c>
      <c r="B75" s="6">
        <v>1</v>
      </c>
    </row>
    <row r="76" spans="1:2" x14ac:dyDescent="0.25">
      <c r="A76" s="5" t="s">
        <v>214</v>
      </c>
      <c r="B76" s="6">
        <v>1</v>
      </c>
    </row>
    <row r="77" spans="1:2" x14ac:dyDescent="0.25">
      <c r="A77" s="5" t="s">
        <v>218</v>
      </c>
      <c r="B77" s="6">
        <v>1</v>
      </c>
    </row>
    <row r="78" spans="1:2" x14ac:dyDescent="0.25">
      <c r="A78" s="5" t="s">
        <v>222</v>
      </c>
      <c r="B78" s="6">
        <v>1</v>
      </c>
    </row>
    <row r="79" spans="1:2" x14ac:dyDescent="0.25">
      <c r="A79" s="5" t="s">
        <v>226</v>
      </c>
      <c r="B79" s="6">
        <v>1</v>
      </c>
    </row>
    <row r="80" spans="1:2" x14ac:dyDescent="0.25">
      <c r="A80" s="5" t="s">
        <v>230</v>
      </c>
      <c r="B80" s="6">
        <v>1</v>
      </c>
    </row>
    <row r="81" spans="1:2" x14ac:dyDescent="0.25">
      <c r="A81" s="5" t="s">
        <v>234</v>
      </c>
      <c r="B81" s="6">
        <v>1</v>
      </c>
    </row>
    <row r="82" spans="1:2" x14ac:dyDescent="0.25">
      <c r="A82" s="5" t="s">
        <v>505</v>
      </c>
      <c r="B82" s="6">
        <v>1</v>
      </c>
    </row>
    <row r="83" spans="1:2" x14ac:dyDescent="0.25">
      <c r="A83" s="5" t="s">
        <v>238</v>
      </c>
      <c r="B83" s="6">
        <v>1</v>
      </c>
    </row>
    <row r="84" spans="1:2" x14ac:dyDescent="0.25">
      <c r="A84" s="5" t="s">
        <v>242</v>
      </c>
      <c r="B84" s="6">
        <v>1</v>
      </c>
    </row>
    <row r="85" spans="1:2" x14ac:dyDescent="0.25">
      <c r="A85" s="5" t="s">
        <v>246</v>
      </c>
      <c r="B85" s="6">
        <v>1</v>
      </c>
    </row>
    <row r="86" spans="1:2" x14ac:dyDescent="0.25">
      <c r="A86" s="5" t="s">
        <v>250</v>
      </c>
      <c r="B86" s="6">
        <v>1</v>
      </c>
    </row>
    <row r="87" spans="1:2" x14ac:dyDescent="0.25">
      <c r="A87" s="5" t="s">
        <v>509</v>
      </c>
      <c r="B87" s="6">
        <v>1</v>
      </c>
    </row>
    <row r="88" spans="1:2" x14ac:dyDescent="0.25">
      <c r="A88" s="5" t="s">
        <v>254</v>
      </c>
      <c r="B88" s="6">
        <v>1</v>
      </c>
    </row>
    <row r="89" spans="1:2" x14ac:dyDescent="0.25">
      <c r="A89" s="5" t="s">
        <v>258</v>
      </c>
      <c r="B89" s="6">
        <v>1</v>
      </c>
    </row>
    <row r="90" spans="1:2" x14ac:dyDescent="0.25">
      <c r="A90" s="5" t="s">
        <v>262</v>
      </c>
      <c r="B90" s="6">
        <v>1</v>
      </c>
    </row>
    <row r="91" spans="1:2" x14ac:dyDescent="0.25">
      <c r="A91" s="5" t="s">
        <v>266</v>
      </c>
      <c r="B91" s="6">
        <v>1</v>
      </c>
    </row>
    <row r="92" spans="1:2" x14ac:dyDescent="0.25">
      <c r="A92" s="5" t="s">
        <v>270</v>
      </c>
      <c r="B92" s="6">
        <v>1</v>
      </c>
    </row>
    <row r="93" spans="1:2" x14ac:dyDescent="0.25">
      <c r="A93" s="5" t="s">
        <v>274</v>
      </c>
      <c r="B93" s="6">
        <v>1</v>
      </c>
    </row>
    <row r="94" spans="1:2" x14ac:dyDescent="0.25">
      <c r="A94" s="5" t="s">
        <v>278</v>
      </c>
      <c r="B94" s="6">
        <v>1</v>
      </c>
    </row>
    <row r="95" spans="1:2" x14ac:dyDescent="0.25">
      <c r="A95" s="5" t="s">
        <v>282</v>
      </c>
      <c r="B95" s="6">
        <v>1</v>
      </c>
    </row>
    <row r="96" spans="1:2" x14ac:dyDescent="0.25">
      <c r="A96" s="5" t="s">
        <v>286</v>
      </c>
      <c r="B96" s="6">
        <v>1</v>
      </c>
    </row>
    <row r="97" spans="1:2" x14ac:dyDescent="0.25">
      <c r="A97" s="5" t="s">
        <v>290</v>
      </c>
      <c r="B97" s="6">
        <v>1</v>
      </c>
    </row>
    <row r="98" spans="1:2" x14ac:dyDescent="0.25">
      <c r="A98" s="5" t="s">
        <v>520</v>
      </c>
      <c r="B98" s="6">
        <v>1</v>
      </c>
    </row>
    <row r="99" spans="1:2" x14ac:dyDescent="0.25">
      <c r="A99" s="5" t="s">
        <v>524</v>
      </c>
      <c r="B99" s="6">
        <v>1</v>
      </c>
    </row>
    <row r="100" spans="1:2" x14ac:dyDescent="0.25">
      <c r="A100" s="5" t="s">
        <v>528</v>
      </c>
      <c r="B100" s="6">
        <v>1</v>
      </c>
    </row>
    <row r="101" spans="1:2" x14ac:dyDescent="0.25">
      <c r="A101" s="5" t="s">
        <v>294</v>
      </c>
      <c r="B101" s="6">
        <v>1</v>
      </c>
    </row>
    <row r="102" spans="1:2" x14ac:dyDescent="0.25">
      <c r="A102" s="5" t="s">
        <v>298</v>
      </c>
      <c r="B102" s="6">
        <v>1</v>
      </c>
    </row>
    <row r="103" spans="1:2" x14ac:dyDescent="0.25">
      <c r="A103" s="5" t="s">
        <v>310</v>
      </c>
      <c r="B103" s="6">
        <v>1</v>
      </c>
    </row>
    <row r="104" spans="1:2" x14ac:dyDescent="0.25">
      <c r="A104" s="5" t="s">
        <v>532</v>
      </c>
      <c r="B104" s="6">
        <v>1</v>
      </c>
    </row>
    <row r="105" spans="1:2" x14ac:dyDescent="0.25">
      <c r="A105" s="5" t="s">
        <v>302</v>
      </c>
      <c r="B105" s="6">
        <v>1</v>
      </c>
    </row>
    <row r="106" spans="1:2" x14ac:dyDescent="0.25">
      <c r="A106" s="5" t="s">
        <v>306</v>
      </c>
      <c r="B106" s="6">
        <v>1</v>
      </c>
    </row>
    <row r="107" spans="1:2" x14ac:dyDescent="0.25">
      <c r="A107" s="5" t="s">
        <v>314</v>
      </c>
      <c r="B107" s="6">
        <v>1</v>
      </c>
    </row>
    <row r="108" spans="1:2" x14ac:dyDescent="0.25">
      <c r="A108" s="5" t="s">
        <v>318</v>
      </c>
      <c r="B108" s="6">
        <v>1</v>
      </c>
    </row>
    <row r="109" spans="1:2" x14ac:dyDescent="0.25">
      <c r="A109" s="5" t="s">
        <v>322</v>
      </c>
      <c r="B109" s="6">
        <v>1</v>
      </c>
    </row>
    <row r="110" spans="1:2" x14ac:dyDescent="0.25">
      <c r="A110" s="5" t="s">
        <v>326</v>
      </c>
      <c r="B110" s="6">
        <v>1</v>
      </c>
    </row>
    <row r="111" spans="1:2" x14ac:dyDescent="0.25">
      <c r="A111" s="5" t="s">
        <v>330</v>
      </c>
      <c r="B111" s="6">
        <v>1</v>
      </c>
    </row>
    <row r="112" spans="1:2" x14ac:dyDescent="0.25">
      <c r="A112" s="5" t="s">
        <v>334</v>
      </c>
      <c r="B112" s="6">
        <v>1</v>
      </c>
    </row>
    <row r="113" spans="1:2" x14ac:dyDescent="0.25">
      <c r="A113" s="5" t="s">
        <v>338</v>
      </c>
      <c r="B113" s="6">
        <v>1</v>
      </c>
    </row>
    <row r="114" spans="1:2" x14ac:dyDescent="0.25">
      <c r="A114" s="5" t="s">
        <v>342</v>
      </c>
      <c r="B114" s="6">
        <v>1</v>
      </c>
    </row>
    <row r="115" spans="1:2" x14ac:dyDescent="0.25">
      <c r="A115" s="5" t="s">
        <v>346</v>
      </c>
      <c r="B115" s="6">
        <v>1</v>
      </c>
    </row>
    <row r="116" spans="1:2" x14ac:dyDescent="0.25">
      <c r="A116" s="5" t="s">
        <v>350</v>
      </c>
      <c r="B116" s="6">
        <v>1</v>
      </c>
    </row>
    <row r="117" spans="1:2" x14ac:dyDescent="0.25">
      <c r="A117" s="5" t="s">
        <v>354</v>
      </c>
      <c r="B117" s="6">
        <v>1</v>
      </c>
    </row>
    <row r="118" spans="1:2" x14ac:dyDescent="0.25">
      <c r="A118" s="5" t="s">
        <v>358</v>
      </c>
      <c r="B118" s="6">
        <v>1</v>
      </c>
    </row>
    <row r="119" spans="1:2" x14ac:dyDescent="0.25">
      <c r="A119" s="5" t="s">
        <v>362</v>
      </c>
      <c r="B119" s="6">
        <v>1</v>
      </c>
    </row>
    <row r="120" spans="1:2" x14ac:dyDescent="0.25">
      <c r="A120" s="5" t="s">
        <v>366</v>
      </c>
      <c r="B120" s="6">
        <v>1</v>
      </c>
    </row>
    <row r="121" spans="1:2" x14ac:dyDescent="0.25">
      <c r="A121" s="5" t="s">
        <v>370</v>
      </c>
      <c r="B121" s="6">
        <v>1</v>
      </c>
    </row>
    <row r="122" spans="1:2" x14ac:dyDescent="0.25">
      <c r="A122" s="5" t="s">
        <v>374</v>
      </c>
      <c r="B122" s="6">
        <v>1</v>
      </c>
    </row>
    <row r="123" spans="1:2" x14ac:dyDescent="0.25">
      <c r="A123" s="5" t="s">
        <v>382</v>
      </c>
      <c r="B123" s="6">
        <v>1</v>
      </c>
    </row>
    <row r="124" spans="1:2" x14ac:dyDescent="0.25">
      <c r="A124" s="5" t="s">
        <v>378</v>
      </c>
      <c r="B124" s="6">
        <v>1</v>
      </c>
    </row>
    <row r="125" spans="1:2" x14ac:dyDescent="0.25">
      <c r="A125" s="5" t="s">
        <v>386</v>
      </c>
      <c r="B125" s="6">
        <v>1</v>
      </c>
    </row>
    <row r="126" spans="1:2" x14ac:dyDescent="0.25">
      <c r="A126" s="5" t="s">
        <v>390</v>
      </c>
      <c r="B126" s="6">
        <v>1</v>
      </c>
    </row>
    <row r="127" spans="1:2" x14ac:dyDescent="0.25">
      <c r="A127" s="5" t="s">
        <v>394</v>
      </c>
      <c r="B127" s="6">
        <v>1</v>
      </c>
    </row>
    <row r="128" spans="1:2" x14ac:dyDescent="0.25">
      <c r="A128" s="5" t="s">
        <v>398</v>
      </c>
      <c r="B128" s="6">
        <v>1</v>
      </c>
    </row>
    <row r="129" spans="1:2" x14ac:dyDescent="0.25">
      <c r="A129" s="5" t="s">
        <v>402</v>
      </c>
      <c r="B129" s="6">
        <v>1</v>
      </c>
    </row>
    <row r="130" spans="1:2" x14ac:dyDescent="0.25">
      <c r="A130" s="5" t="s">
        <v>406</v>
      </c>
      <c r="B130" s="6">
        <v>1</v>
      </c>
    </row>
    <row r="131" spans="1:2" x14ac:dyDescent="0.25">
      <c r="A131" s="5" t="s">
        <v>410</v>
      </c>
      <c r="B131" s="6">
        <v>1</v>
      </c>
    </row>
    <row r="132" spans="1:2" x14ac:dyDescent="0.25">
      <c r="A132" s="5" t="s">
        <v>71</v>
      </c>
      <c r="B132" s="6">
        <v>1</v>
      </c>
    </row>
    <row r="133" spans="1:2" x14ac:dyDescent="0.25">
      <c r="A133" s="5" t="s">
        <v>917</v>
      </c>
      <c r="B133" s="6">
        <v>1</v>
      </c>
    </row>
    <row r="134" spans="1:2" x14ac:dyDescent="0.25">
      <c r="A134" s="5" t="s">
        <v>921</v>
      </c>
      <c r="B134" s="6">
        <v>1</v>
      </c>
    </row>
    <row r="135" spans="1:2" x14ac:dyDescent="0.25">
      <c r="A135" s="5" t="s">
        <v>1373</v>
      </c>
      <c r="B135" s="6">
        <v>1</v>
      </c>
    </row>
    <row r="136" spans="1:2" x14ac:dyDescent="0.25">
      <c r="A136" s="5" t="s">
        <v>1214</v>
      </c>
      <c r="B136" s="6">
        <v>1</v>
      </c>
    </row>
    <row r="137" spans="1:2" x14ac:dyDescent="0.25">
      <c r="A137" s="5" t="s">
        <v>1091</v>
      </c>
      <c r="B137" s="6">
        <v>1</v>
      </c>
    </row>
    <row r="138" spans="1:2" x14ac:dyDescent="0.25">
      <c r="A138" s="5" t="s">
        <v>613</v>
      </c>
      <c r="B138" s="6">
        <v>1</v>
      </c>
    </row>
    <row r="139" spans="1:2" x14ac:dyDescent="0.25">
      <c r="A139" s="5" t="s">
        <v>1327</v>
      </c>
      <c r="B139" s="6">
        <v>1</v>
      </c>
    </row>
    <row r="140" spans="1:2" x14ac:dyDescent="0.25">
      <c r="A140" s="5" t="s">
        <v>1220</v>
      </c>
      <c r="B140" s="6">
        <v>1</v>
      </c>
    </row>
    <row r="141" spans="1:2" x14ac:dyDescent="0.25">
      <c r="A141" s="5" t="s">
        <v>1226</v>
      </c>
      <c r="B141" s="6">
        <v>1</v>
      </c>
    </row>
    <row r="142" spans="1:2" x14ac:dyDescent="0.25">
      <c r="A142" s="5" t="s">
        <v>26</v>
      </c>
      <c r="B142" s="6">
        <v>1</v>
      </c>
    </row>
    <row r="143" spans="1:2" x14ac:dyDescent="0.25">
      <c r="A143" s="5" t="s">
        <v>1275</v>
      </c>
      <c r="B143" s="6">
        <v>1</v>
      </c>
    </row>
    <row r="144" spans="1:2" x14ac:dyDescent="0.25">
      <c r="A144" s="5" t="s">
        <v>1290</v>
      </c>
      <c r="B144" s="6">
        <v>1</v>
      </c>
    </row>
    <row r="145" spans="1:2" x14ac:dyDescent="0.25">
      <c r="A145" s="5" t="s">
        <v>609</v>
      </c>
      <c r="B145" s="6">
        <v>1</v>
      </c>
    </row>
    <row r="146" spans="1:2" x14ac:dyDescent="0.25">
      <c r="A146" s="5" t="s">
        <v>539</v>
      </c>
      <c r="B146" s="6">
        <v>1</v>
      </c>
    </row>
    <row r="147" spans="1:2" x14ac:dyDescent="0.25">
      <c r="A147" s="5" t="s">
        <v>543</v>
      </c>
      <c r="B147" s="6">
        <v>1</v>
      </c>
    </row>
    <row r="148" spans="1:2" x14ac:dyDescent="0.25">
      <c r="A148" s="5" t="s">
        <v>550</v>
      </c>
      <c r="B148" s="6">
        <v>1</v>
      </c>
    </row>
    <row r="149" spans="1:2" x14ac:dyDescent="0.25">
      <c r="A149" s="5" t="s">
        <v>554</v>
      </c>
      <c r="B149" s="6">
        <v>1</v>
      </c>
    </row>
    <row r="150" spans="1:2" x14ac:dyDescent="0.25">
      <c r="A150" s="5" t="s">
        <v>558</v>
      </c>
      <c r="B150" s="6">
        <v>1</v>
      </c>
    </row>
    <row r="151" spans="1:2" x14ac:dyDescent="0.25">
      <c r="A151" s="5" t="s">
        <v>562</v>
      </c>
      <c r="B151" s="6">
        <v>1</v>
      </c>
    </row>
    <row r="152" spans="1:2" x14ac:dyDescent="0.25">
      <c r="A152" s="5" t="s">
        <v>566</v>
      </c>
      <c r="B152" s="6">
        <v>1</v>
      </c>
    </row>
    <row r="153" spans="1:2" x14ac:dyDescent="0.25">
      <c r="A153" s="5" t="s">
        <v>570</v>
      </c>
      <c r="B153" s="6">
        <v>1</v>
      </c>
    </row>
    <row r="154" spans="1:2" x14ac:dyDescent="0.25">
      <c r="A154" s="5" t="s">
        <v>574</v>
      </c>
      <c r="B154" s="6">
        <v>1</v>
      </c>
    </row>
    <row r="155" spans="1:2" x14ac:dyDescent="0.25">
      <c r="A155" s="5" t="s">
        <v>578</v>
      </c>
      <c r="B155" s="6">
        <v>1</v>
      </c>
    </row>
    <row r="156" spans="1:2" x14ac:dyDescent="0.25">
      <c r="A156" s="5" t="s">
        <v>582</v>
      </c>
      <c r="B156" s="6">
        <v>1</v>
      </c>
    </row>
    <row r="157" spans="1:2" x14ac:dyDescent="0.25">
      <c r="A157" s="5" t="s">
        <v>586</v>
      </c>
      <c r="B157" s="6">
        <v>1</v>
      </c>
    </row>
    <row r="158" spans="1:2" x14ac:dyDescent="0.25">
      <c r="A158" s="5" t="s">
        <v>590</v>
      </c>
      <c r="B158" s="6">
        <v>1</v>
      </c>
    </row>
    <row r="159" spans="1:2" x14ac:dyDescent="0.25">
      <c r="A159" s="5" t="s">
        <v>594</v>
      </c>
      <c r="B159" s="6">
        <v>1</v>
      </c>
    </row>
    <row r="160" spans="1:2" x14ac:dyDescent="0.25">
      <c r="A160" s="5" t="s">
        <v>598</v>
      </c>
      <c r="B160" s="6">
        <v>1</v>
      </c>
    </row>
    <row r="161" spans="1:2" x14ac:dyDescent="0.25">
      <c r="A161" s="5" t="s">
        <v>786</v>
      </c>
      <c r="B161" s="6">
        <v>1</v>
      </c>
    </row>
    <row r="162" spans="1:2" x14ac:dyDescent="0.25">
      <c r="A162" s="5" t="s">
        <v>602</v>
      </c>
      <c r="B162" s="6">
        <v>1</v>
      </c>
    </row>
    <row r="163" spans="1:2" x14ac:dyDescent="0.25">
      <c r="A163" s="5" t="s">
        <v>606</v>
      </c>
      <c r="B163" s="6">
        <v>1</v>
      </c>
    </row>
    <row r="164" spans="1:2" x14ac:dyDescent="0.25">
      <c r="A164" s="5" t="s">
        <v>617</v>
      </c>
      <c r="B164" s="6">
        <v>1</v>
      </c>
    </row>
    <row r="165" spans="1:2" x14ac:dyDescent="0.25">
      <c r="A165" s="5" t="s">
        <v>621</v>
      </c>
      <c r="B165" s="6">
        <v>1</v>
      </c>
    </row>
    <row r="166" spans="1:2" x14ac:dyDescent="0.25">
      <c r="A166" s="5" t="s">
        <v>648</v>
      </c>
      <c r="B166" s="6">
        <v>1</v>
      </c>
    </row>
    <row r="167" spans="1:2" x14ac:dyDescent="0.25">
      <c r="A167" s="5" t="s">
        <v>652</v>
      </c>
      <c r="B167" s="6">
        <v>1</v>
      </c>
    </row>
    <row r="168" spans="1:2" x14ac:dyDescent="0.25">
      <c r="A168" s="5" t="s">
        <v>656</v>
      </c>
      <c r="B168" s="6">
        <v>1</v>
      </c>
    </row>
    <row r="169" spans="1:2" x14ac:dyDescent="0.25">
      <c r="A169" s="5" t="s">
        <v>660</v>
      </c>
      <c r="B169" s="6">
        <v>1</v>
      </c>
    </row>
    <row r="170" spans="1:2" x14ac:dyDescent="0.25">
      <c r="A170" s="5" t="s">
        <v>664</v>
      </c>
      <c r="B170" s="6">
        <v>1</v>
      </c>
    </row>
    <row r="171" spans="1:2" x14ac:dyDescent="0.25">
      <c r="A171" s="5" t="s">
        <v>671</v>
      </c>
      <c r="B171" s="6">
        <v>1</v>
      </c>
    </row>
    <row r="172" spans="1:2" x14ac:dyDescent="0.25">
      <c r="A172" s="5" t="s">
        <v>675</v>
      </c>
      <c r="B172" s="6">
        <v>1</v>
      </c>
    </row>
    <row r="173" spans="1:2" x14ac:dyDescent="0.25">
      <c r="A173" s="5" t="s">
        <v>687</v>
      </c>
      <c r="B173" s="6">
        <v>1</v>
      </c>
    </row>
    <row r="174" spans="1:2" x14ac:dyDescent="0.25">
      <c r="A174" s="5" t="s">
        <v>679</v>
      </c>
      <c r="B174" s="6">
        <v>1</v>
      </c>
    </row>
    <row r="175" spans="1:2" x14ac:dyDescent="0.25">
      <c r="A175" s="5" t="s">
        <v>683</v>
      </c>
      <c r="B175" s="6">
        <v>1</v>
      </c>
    </row>
    <row r="176" spans="1:2" x14ac:dyDescent="0.25">
      <c r="A176" s="5" t="s">
        <v>691</v>
      </c>
      <c r="B176" s="6">
        <v>1</v>
      </c>
    </row>
    <row r="177" spans="1:2" x14ac:dyDescent="0.25">
      <c r="A177" s="5" t="s">
        <v>695</v>
      </c>
      <c r="B177" s="6">
        <v>1</v>
      </c>
    </row>
    <row r="178" spans="1:2" x14ac:dyDescent="0.25">
      <c r="A178" s="5" t="s">
        <v>699</v>
      </c>
      <c r="B178" s="6">
        <v>1</v>
      </c>
    </row>
    <row r="179" spans="1:2" x14ac:dyDescent="0.25">
      <c r="A179" s="5" t="s">
        <v>703</v>
      </c>
      <c r="B179" s="6">
        <v>1</v>
      </c>
    </row>
    <row r="180" spans="1:2" x14ac:dyDescent="0.25">
      <c r="A180" s="5" t="s">
        <v>711</v>
      </c>
      <c r="B180" s="6">
        <v>1</v>
      </c>
    </row>
    <row r="181" spans="1:2" x14ac:dyDescent="0.25">
      <c r="A181" s="5" t="s">
        <v>707</v>
      </c>
      <c r="B181" s="6">
        <v>1</v>
      </c>
    </row>
    <row r="182" spans="1:2" x14ac:dyDescent="0.25">
      <c r="A182" s="5" t="s">
        <v>715</v>
      </c>
      <c r="B182" s="6">
        <v>1</v>
      </c>
    </row>
    <row r="183" spans="1:2" x14ac:dyDescent="0.25">
      <c r="A183" s="5" t="s">
        <v>719</v>
      </c>
      <c r="B183" s="6">
        <v>1</v>
      </c>
    </row>
    <row r="184" spans="1:2" x14ac:dyDescent="0.25">
      <c r="A184" s="5" t="s">
        <v>723</v>
      </c>
      <c r="B184" s="6">
        <v>1</v>
      </c>
    </row>
    <row r="185" spans="1:2" x14ac:dyDescent="0.25">
      <c r="A185" s="5" t="s">
        <v>727</v>
      </c>
      <c r="B185" s="6">
        <v>1</v>
      </c>
    </row>
    <row r="186" spans="1:2" x14ac:dyDescent="0.25">
      <c r="A186" s="5" t="s">
        <v>731</v>
      </c>
      <c r="B186" s="6">
        <v>1</v>
      </c>
    </row>
    <row r="187" spans="1:2" x14ac:dyDescent="0.25">
      <c r="A187" s="5" t="s">
        <v>735</v>
      </c>
      <c r="B187" s="6">
        <v>1</v>
      </c>
    </row>
    <row r="188" spans="1:2" x14ac:dyDescent="0.25">
      <c r="A188" s="5" t="s">
        <v>739</v>
      </c>
      <c r="B188" s="6">
        <v>1</v>
      </c>
    </row>
    <row r="189" spans="1:2" x14ac:dyDescent="0.25">
      <c r="A189" s="5" t="s">
        <v>746</v>
      </c>
      <c r="B189" s="6">
        <v>1</v>
      </c>
    </row>
    <row r="190" spans="1:2" x14ac:dyDescent="0.25">
      <c r="A190" s="5" t="s">
        <v>750</v>
      </c>
      <c r="B190" s="6">
        <v>1</v>
      </c>
    </row>
    <row r="191" spans="1:2" x14ac:dyDescent="0.25">
      <c r="A191" s="5" t="s">
        <v>754</v>
      </c>
      <c r="B191" s="6">
        <v>1</v>
      </c>
    </row>
    <row r="192" spans="1:2" x14ac:dyDescent="0.25">
      <c r="A192" s="5" t="s">
        <v>758</v>
      </c>
      <c r="B192" s="6">
        <v>1</v>
      </c>
    </row>
    <row r="193" spans="1:2" x14ac:dyDescent="0.25">
      <c r="A193" s="5" t="s">
        <v>762</v>
      </c>
      <c r="B193" s="6">
        <v>1</v>
      </c>
    </row>
    <row r="194" spans="1:2" x14ac:dyDescent="0.25">
      <c r="A194" s="5" t="s">
        <v>766</v>
      </c>
      <c r="B194" s="6">
        <v>1</v>
      </c>
    </row>
    <row r="195" spans="1:2" x14ac:dyDescent="0.25">
      <c r="A195" s="5" t="s">
        <v>770</v>
      </c>
      <c r="B195" s="6">
        <v>1</v>
      </c>
    </row>
    <row r="196" spans="1:2" x14ac:dyDescent="0.25">
      <c r="A196" s="5" t="s">
        <v>774</v>
      </c>
      <c r="B196" s="6">
        <v>1</v>
      </c>
    </row>
    <row r="197" spans="1:2" x14ac:dyDescent="0.25">
      <c r="A197" s="5" t="s">
        <v>778</v>
      </c>
      <c r="B197" s="6">
        <v>1</v>
      </c>
    </row>
    <row r="198" spans="1:2" x14ac:dyDescent="0.25">
      <c r="A198" s="5" t="s">
        <v>782</v>
      </c>
      <c r="B198" s="6">
        <v>1</v>
      </c>
    </row>
    <row r="199" spans="1:2" x14ac:dyDescent="0.25">
      <c r="A199" s="5" t="s">
        <v>790</v>
      </c>
      <c r="B199" s="6">
        <v>1</v>
      </c>
    </row>
    <row r="200" spans="1:2" x14ac:dyDescent="0.25">
      <c r="A200" s="5" t="s">
        <v>794</v>
      </c>
      <c r="B200" s="6">
        <v>1</v>
      </c>
    </row>
    <row r="201" spans="1:2" x14ac:dyDescent="0.25">
      <c r="A201" s="5" t="s">
        <v>798</v>
      </c>
      <c r="B201" s="6">
        <v>1</v>
      </c>
    </row>
    <row r="202" spans="1:2" x14ac:dyDescent="0.25">
      <c r="A202" s="5" t="s">
        <v>825</v>
      </c>
      <c r="B202" s="6">
        <v>1</v>
      </c>
    </row>
    <row r="203" spans="1:2" x14ac:dyDescent="0.25">
      <c r="A203" s="5" t="s">
        <v>802</v>
      </c>
      <c r="B203" s="6">
        <v>1</v>
      </c>
    </row>
    <row r="204" spans="1:2" x14ac:dyDescent="0.25">
      <c r="A204" s="5" t="s">
        <v>806</v>
      </c>
      <c r="B204" s="6">
        <v>1</v>
      </c>
    </row>
    <row r="205" spans="1:2" x14ac:dyDescent="0.25">
      <c r="A205" s="5" t="s">
        <v>813</v>
      </c>
      <c r="B205" s="6">
        <v>1</v>
      </c>
    </row>
    <row r="206" spans="1:2" x14ac:dyDescent="0.25">
      <c r="A206" s="5" t="s">
        <v>817</v>
      </c>
      <c r="B206" s="6">
        <v>1</v>
      </c>
    </row>
    <row r="207" spans="1:2" x14ac:dyDescent="0.25">
      <c r="A207" s="5" t="s">
        <v>821</v>
      </c>
      <c r="B207" s="6">
        <v>1</v>
      </c>
    </row>
    <row r="208" spans="1:2" x14ac:dyDescent="0.25">
      <c r="A208" s="5" t="s">
        <v>829</v>
      </c>
      <c r="B208" s="6">
        <v>1</v>
      </c>
    </row>
    <row r="209" spans="1:2" x14ac:dyDescent="0.25">
      <c r="A209" s="5" t="s">
        <v>833</v>
      </c>
      <c r="B209" s="6">
        <v>1</v>
      </c>
    </row>
    <row r="210" spans="1:2" x14ac:dyDescent="0.25">
      <c r="A210" s="5" t="s">
        <v>840</v>
      </c>
      <c r="B210" s="6">
        <v>1</v>
      </c>
    </row>
    <row r="211" spans="1:2" x14ac:dyDescent="0.25">
      <c r="A211" s="5" t="s">
        <v>844</v>
      </c>
      <c r="B211" s="6">
        <v>1</v>
      </c>
    </row>
    <row r="212" spans="1:2" x14ac:dyDescent="0.25">
      <c r="A212" s="5" t="s">
        <v>848</v>
      </c>
      <c r="B212" s="6">
        <v>1</v>
      </c>
    </row>
    <row r="213" spans="1:2" x14ac:dyDescent="0.25">
      <c r="A213" s="5" t="s">
        <v>852</v>
      </c>
      <c r="B213" s="6">
        <v>1</v>
      </c>
    </row>
    <row r="214" spans="1:2" x14ac:dyDescent="0.25">
      <c r="A214" s="5" t="s">
        <v>856</v>
      </c>
      <c r="B214" s="6">
        <v>1</v>
      </c>
    </row>
    <row r="215" spans="1:2" x14ac:dyDescent="0.25">
      <c r="A215" s="5" t="s">
        <v>860</v>
      </c>
      <c r="B215" s="6">
        <v>1</v>
      </c>
    </row>
    <row r="216" spans="1:2" x14ac:dyDescent="0.25">
      <c r="A216" s="5" t="s">
        <v>864</v>
      </c>
      <c r="B216" s="6">
        <v>1</v>
      </c>
    </row>
    <row r="217" spans="1:2" x14ac:dyDescent="0.25">
      <c r="A217" s="5" t="s">
        <v>868</v>
      </c>
      <c r="B217" s="6">
        <v>1</v>
      </c>
    </row>
    <row r="218" spans="1:2" x14ac:dyDescent="0.25">
      <c r="A218" s="5" t="s">
        <v>872</v>
      </c>
      <c r="B218" s="6">
        <v>1</v>
      </c>
    </row>
    <row r="219" spans="1:2" x14ac:dyDescent="0.25">
      <c r="A219" s="5" t="s">
        <v>876</v>
      </c>
      <c r="B219" s="6">
        <v>1</v>
      </c>
    </row>
    <row r="220" spans="1:2" x14ac:dyDescent="0.25">
      <c r="A220" s="5" t="s">
        <v>880</v>
      </c>
      <c r="B220" s="6">
        <v>1</v>
      </c>
    </row>
    <row r="221" spans="1:2" x14ac:dyDescent="0.25">
      <c r="A221" s="5" t="s">
        <v>884</v>
      </c>
      <c r="B221" s="6">
        <v>1</v>
      </c>
    </row>
    <row r="222" spans="1:2" x14ac:dyDescent="0.25">
      <c r="A222" s="5" t="s">
        <v>888</v>
      </c>
      <c r="B222" s="6">
        <v>1</v>
      </c>
    </row>
    <row r="223" spans="1:2" x14ac:dyDescent="0.25">
      <c r="A223" s="5" t="s">
        <v>892</v>
      </c>
      <c r="B223" s="6">
        <v>1</v>
      </c>
    </row>
    <row r="224" spans="1:2" x14ac:dyDescent="0.25">
      <c r="A224" s="5" t="s">
        <v>896</v>
      </c>
      <c r="B224" s="6">
        <v>1</v>
      </c>
    </row>
    <row r="225" spans="1:2" x14ac:dyDescent="0.25">
      <c r="A225" s="5" t="s">
        <v>903</v>
      </c>
      <c r="B225" s="6">
        <v>1</v>
      </c>
    </row>
    <row r="226" spans="1:2" x14ac:dyDescent="0.25">
      <c r="A226" s="5" t="s">
        <v>907</v>
      </c>
      <c r="B226" s="6">
        <v>1</v>
      </c>
    </row>
    <row r="227" spans="1:2" x14ac:dyDescent="0.25">
      <c r="A227" s="5" t="s">
        <v>1231</v>
      </c>
      <c r="B227" s="6">
        <v>1</v>
      </c>
    </row>
    <row r="228" spans="1:2" x14ac:dyDescent="0.25">
      <c r="A228" s="5" t="s">
        <v>925</v>
      </c>
      <c r="B228" s="6">
        <v>1</v>
      </c>
    </row>
    <row r="229" spans="1:2" x14ac:dyDescent="0.25">
      <c r="A229" s="5" t="s">
        <v>1237</v>
      </c>
      <c r="B229" s="6">
        <v>1</v>
      </c>
    </row>
    <row r="230" spans="1:2" x14ac:dyDescent="0.25">
      <c r="A230" s="5" t="s">
        <v>1243</v>
      </c>
      <c r="B230" s="6">
        <v>1</v>
      </c>
    </row>
    <row r="231" spans="1:2" x14ac:dyDescent="0.25">
      <c r="A231" s="5" t="s">
        <v>628</v>
      </c>
      <c r="B231" s="6">
        <v>1</v>
      </c>
    </row>
    <row r="232" spans="1:2" x14ac:dyDescent="0.25">
      <c r="A232" s="5" t="s">
        <v>632</v>
      </c>
      <c r="B232" s="6">
        <v>1</v>
      </c>
    </row>
    <row r="233" spans="1:2" x14ac:dyDescent="0.25">
      <c r="A233" s="5" t="s">
        <v>636</v>
      </c>
      <c r="B233" s="6">
        <v>1</v>
      </c>
    </row>
    <row r="234" spans="1:2" x14ac:dyDescent="0.25">
      <c r="A234" s="5" t="s">
        <v>644</v>
      </c>
      <c r="B234" s="6">
        <v>1</v>
      </c>
    </row>
    <row r="235" spans="1:2" x14ac:dyDescent="0.25">
      <c r="A235" s="5" t="s">
        <v>640</v>
      </c>
      <c r="B235" s="6">
        <v>1</v>
      </c>
    </row>
    <row r="236" spans="1:2" x14ac:dyDescent="0.25">
      <c r="A236" s="5" t="s">
        <v>1583</v>
      </c>
      <c r="B236" s="6">
        <v>1</v>
      </c>
    </row>
    <row r="237" spans="1:2" x14ac:dyDescent="0.25">
      <c r="A237" s="5" t="s">
        <v>1102</v>
      </c>
      <c r="B237" s="6">
        <v>1</v>
      </c>
    </row>
    <row r="238" spans="1:2" x14ac:dyDescent="0.25">
      <c r="A238" s="5" t="s">
        <v>1108</v>
      </c>
      <c r="B238" s="6">
        <v>1</v>
      </c>
    </row>
    <row r="239" spans="1:2" x14ac:dyDescent="0.25">
      <c r="A239" s="5" t="s">
        <v>1114</v>
      </c>
      <c r="B239" s="6">
        <v>1</v>
      </c>
    </row>
    <row r="240" spans="1:2" x14ac:dyDescent="0.25">
      <c r="A240" s="5" t="s">
        <v>1120</v>
      </c>
      <c r="B240" s="6">
        <v>1</v>
      </c>
    </row>
    <row r="241" spans="1:2" x14ac:dyDescent="0.25">
      <c r="A241" s="5" t="s">
        <v>1075</v>
      </c>
      <c r="B241" s="6">
        <v>1</v>
      </c>
    </row>
    <row r="242" spans="1:2" x14ac:dyDescent="0.25">
      <c r="A242" s="5" t="s">
        <v>1079</v>
      </c>
      <c r="B242" s="6">
        <v>1</v>
      </c>
    </row>
    <row r="243" spans="1:2" x14ac:dyDescent="0.25">
      <c r="A243" s="5" t="s">
        <v>1153</v>
      </c>
      <c r="B243" s="6">
        <v>1</v>
      </c>
    </row>
    <row r="244" spans="1:2" x14ac:dyDescent="0.25">
      <c r="A244" s="5" t="s">
        <v>1158</v>
      </c>
      <c r="B244" s="6">
        <v>1</v>
      </c>
    </row>
    <row r="245" spans="1:2" x14ac:dyDescent="0.25">
      <c r="A245" s="5" t="s">
        <v>1163</v>
      </c>
      <c r="B245" s="6">
        <v>1</v>
      </c>
    </row>
    <row r="246" spans="1:2" x14ac:dyDescent="0.25">
      <c r="A246" s="5" t="s">
        <v>1125</v>
      </c>
      <c r="B246" s="6">
        <v>1</v>
      </c>
    </row>
    <row r="247" spans="1:2" x14ac:dyDescent="0.25">
      <c r="A247" s="5" t="s">
        <v>1266</v>
      </c>
      <c r="B247" s="6">
        <v>1</v>
      </c>
    </row>
    <row r="248" spans="1:2" x14ac:dyDescent="0.25">
      <c r="A248" s="5" t="s">
        <v>31</v>
      </c>
      <c r="B248" s="6">
        <v>1</v>
      </c>
    </row>
    <row r="249" spans="1:2" x14ac:dyDescent="0.25">
      <c r="A249" s="5" t="s">
        <v>1271</v>
      </c>
      <c r="B249" s="6">
        <v>1</v>
      </c>
    </row>
    <row r="250" spans="1:2" x14ac:dyDescent="0.25">
      <c r="A250" s="5" t="s">
        <v>1188</v>
      </c>
      <c r="B250" s="6">
        <v>1</v>
      </c>
    </row>
    <row r="251" spans="1:2" x14ac:dyDescent="0.25">
      <c r="A251" s="5" t="s">
        <v>1173</v>
      </c>
      <c r="B251" s="6">
        <v>1</v>
      </c>
    </row>
    <row r="252" spans="1:2" x14ac:dyDescent="0.25">
      <c r="A252" s="5" t="s">
        <v>1331</v>
      </c>
      <c r="B252" s="6">
        <v>1</v>
      </c>
    </row>
    <row r="253" spans="1:2" x14ac:dyDescent="0.25">
      <c r="A253" s="5" t="s">
        <v>54</v>
      </c>
      <c r="B253" s="6">
        <v>1</v>
      </c>
    </row>
    <row r="254" spans="1:2" x14ac:dyDescent="0.25">
      <c r="A254" s="5" t="s">
        <v>1280</v>
      </c>
      <c r="B254" s="6">
        <v>1</v>
      </c>
    </row>
    <row r="255" spans="1:2" x14ac:dyDescent="0.25">
      <c r="A255" s="5" t="s">
        <v>1285</v>
      </c>
      <c r="B255" s="6">
        <v>1</v>
      </c>
    </row>
    <row r="256" spans="1:2" x14ac:dyDescent="0.25">
      <c r="A256" s="5" t="s">
        <v>933</v>
      </c>
      <c r="B256" s="6">
        <v>1</v>
      </c>
    </row>
    <row r="257" spans="1:2" x14ac:dyDescent="0.25">
      <c r="A257" s="5" t="s">
        <v>1295</v>
      </c>
      <c r="B257" s="6">
        <v>1</v>
      </c>
    </row>
    <row r="258" spans="1:2" x14ac:dyDescent="0.25">
      <c r="A258" s="5" t="s">
        <v>1357</v>
      </c>
      <c r="B258" s="6">
        <v>1</v>
      </c>
    </row>
    <row r="259" spans="1:2" x14ac:dyDescent="0.25">
      <c r="A259" s="5" t="s">
        <v>36</v>
      </c>
      <c r="B259" s="6">
        <v>1</v>
      </c>
    </row>
    <row r="260" spans="1:2" x14ac:dyDescent="0.25">
      <c r="A260" s="5" t="s">
        <v>42</v>
      </c>
      <c r="B260" s="6">
        <v>1</v>
      </c>
    </row>
    <row r="261" spans="1:2" x14ac:dyDescent="0.25">
      <c r="A261" s="5" t="s">
        <v>1060</v>
      </c>
      <c r="B261" s="6">
        <v>1</v>
      </c>
    </row>
    <row r="262" spans="1:2" x14ac:dyDescent="0.25">
      <c r="A262" s="5" t="s">
        <v>48</v>
      </c>
      <c r="B262" s="6">
        <v>1</v>
      </c>
    </row>
    <row r="263" spans="1:2" x14ac:dyDescent="0.25">
      <c r="A263" s="5" t="s">
        <v>1249</v>
      </c>
      <c r="B263" s="6">
        <v>1</v>
      </c>
    </row>
    <row r="264" spans="1:2" x14ac:dyDescent="0.25">
      <c r="A264" s="5" t="s">
        <v>1130</v>
      </c>
      <c r="B264" s="6">
        <v>1</v>
      </c>
    </row>
    <row r="265" spans="1:2" x14ac:dyDescent="0.25">
      <c r="A265" s="5" t="s">
        <v>1136</v>
      </c>
      <c r="B265" s="6">
        <v>1</v>
      </c>
    </row>
    <row r="266" spans="1:2" x14ac:dyDescent="0.25">
      <c r="A266" s="5" t="s">
        <v>1336</v>
      </c>
      <c r="B266" s="6">
        <v>1</v>
      </c>
    </row>
    <row r="267" spans="1:2" x14ac:dyDescent="0.25">
      <c r="A267" s="5" t="s">
        <v>1142</v>
      </c>
      <c r="B267" s="6">
        <v>1</v>
      </c>
    </row>
    <row r="268" spans="1:2" x14ac:dyDescent="0.25">
      <c r="A268" s="5" t="s">
        <v>1252</v>
      </c>
      <c r="B268" s="6">
        <v>1</v>
      </c>
    </row>
    <row r="269" spans="1:2" x14ac:dyDescent="0.25">
      <c r="A269" s="5" t="s">
        <v>1065</v>
      </c>
      <c r="B269" s="6">
        <v>1</v>
      </c>
    </row>
    <row r="270" spans="1:2" x14ac:dyDescent="0.25">
      <c r="A270" s="5" t="s">
        <v>1585</v>
      </c>
      <c r="B270" s="6">
        <v>1</v>
      </c>
    </row>
    <row r="271" spans="1:2" x14ac:dyDescent="0.25">
      <c r="A271" s="5" t="s">
        <v>1194</v>
      </c>
      <c r="B271" s="6">
        <v>1</v>
      </c>
    </row>
    <row r="272" spans="1:2" x14ac:dyDescent="0.25">
      <c r="A272" s="5" t="s">
        <v>1199</v>
      </c>
      <c r="B272" s="6">
        <v>1</v>
      </c>
    </row>
    <row r="273" spans="1:2" x14ac:dyDescent="0.25">
      <c r="A273" s="5" t="s">
        <v>1378</v>
      </c>
      <c r="B273" s="6">
        <v>1</v>
      </c>
    </row>
    <row r="274" spans="1:2" x14ac:dyDescent="0.25">
      <c r="A274" s="5" t="s">
        <v>1383</v>
      </c>
      <c r="B274" s="6">
        <v>1</v>
      </c>
    </row>
    <row r="275" spans="1:2" x14ac:dyDescent="0.25">
      <c r="A275" s="5" t="s">
        <v>1388</v>
      </c>
      <c r="B275" s="6">
        <v>1</v>
      </c>
    </row>
    <row r="276" spans="1:2" x14ac:dyDescent="0.25">
      <c r="A276" s="5" t="s">
        <v>1393</v>
      </c>
      <c r="B276" s="6">
        <v>1</v>
      </c>
    </row>
    <row r="277" spans="1:2" x14ac:dyDescent="0.25">
      <c r="A277" s="5" t="s">
        <v>1398</v>
      </c>
      <c r="B277" s="6">
        <v>1</v>
      </c>
    </row>
    <row r="278" spans="1:2" x14ac:dyDescent="0.25">
      <c r="A278" s="5" t="s">
        <v>1403</v>
      </c>
      <c r="B278" s="6">
        <v>1</v>
      </c>
    </row>
    <row r="279" spans="1:2" x14ac:dyDescent="0.25">
      <c r="A279" s="5" t="s">
        <v>1408</v>
      </c>
      <c r="B279" s="6">
        <v>1</v>
      </c>
    </row>
    <row r="280" spans="1:2" x14ac:dyDescent="0.25">
      <c r="A280" s="5" t="s">
        <v>1412</v>
      </c>
      <c r="B280" s="6">
        <v>1</v>
      </c>
    </row>
    <row r="281" spans="1:2" x14ac:dyDescent="0.25">
      <c r="A281" s="5" t="s">
        <v>1417</v>
      </c>
      <c r="B281" s="6">
        <v>1</v>
      </c>
    </row>
    <row r="282" spans="1:2" x14ac:dyDescent="0.25">
      <c r="A282" s="5" t="s">
        <v>1422</v>
      </c>
      <c r="B282" s="6">
        <v>1</v>
      </c>
    </row>
    <row r="283" spans="1:2" x14ac:dyDescent="0.25">
      <c r="A283" s="5" t="s">
        <v>1261</v>
      </c>
      <c r="B283" s="6">
        <v>1</v>
      </c>
    </row>
    <row r="284" spans="1:2" x14ac:dyDescent="0.25">
      <c r="A284" s="5" t="s">
        <v>1203</v>
      </c>
      <c r="B284" s="6">
        <v>1</v>
      </c>
    </row>
    <row r="285" spans="1:2" x14ac:dyDescent="0.25">
      <c r="A285" s="5" t="s">
        <v>1208</v>
      </c>
      <c r="B285" s="6">
        <v>1</v>
      </c>
    </row>
    <row r="286" spans="1:2" x14ac:dyDescent="0.25">
      <c r="A286" s="5" t="s">
        <v>941</v>
      </c>
      <c r="B286" s="6">
        <v>1</v>
      </c>
    </row>
    <row r="287" spans="1:2" x14ac:dyDescent="0.25">
      <c r="A287" s="5" t="s">
        <v>911</v>
      </c>
      <c r="B287" s="6">
        <v>1</v>
      </c>
    </row>
    <row r="288" spans="1:2" x14ac:dyDescent="0.25">
      <c r="A288" s="5" t="s">
        <v>1341</v>
      </c>
      <c r="B288" s="6">
        <v>1</v>
      </c>
    </row>
    <row r="289" spans="1:2" x14ac:dyDescent="0.25">
      <c r="A289" s="5" t="s">
        <v>1148</v>
      </c>
      <c r="B289" s="6">
        <v>1</v>
      </c>
    </row>
    <row r="290" spans="1:2" x14ac:dyDescent="0.25">
      <c r="A290" s="5" t="s">
        <v>947</v>
      </c>
      <c r="B290" s="6">
        <v>1</v>
      </c>
    </row>
    <row r="291" spans="1:2" x14ac:dyDescent="0.25">
      <c r="A291" s="5" t="s">
        <v>951</v>
      </c>
      <c r="B291" s="6">
        <v>1</v>
      </c>
    </row>
    <row r="292" spans="1:2" x14ac:dyDescent="0.25">
      <c r="A292" s="5" t="s">
        <v>955</v>
      </c>
      <c r="B292" s="6">
        <v>1</v>
      </c>
    </row>
    <row r="293" spans="1:2" x14ac:dyDescent="0.25">
      <c r="A293" s="5" t="s">
        <v>959</v>
      </c>
      <c r="B293" s="6">
        <v>1</v>
      </c>
    </row>
    <row r="294" spans="1:2" x14ac:dyDescent="0.25">
      <c r="A294" s="5" t="s">
        <v>963</v>
      </c>
      <c r="B294" s="6">
        <v>1</v>
      </c>
    </row>
    <row r="295" spans="1:2" x14ac:dyDescent="0.25">
      <c r="A295" s="5" t="s">
        <v>967</v>
      </c>
      <c r="B295" s="6">
        <v>1</v>
      </c>
    </row>
    <row r="296" spans="1:2" x14ac:dyDescent="0.25">
      <c r="A296" s="5" t="s">
        <v>971</v>
      </c>
      <c r="B296" s="6">
        <v>1</v>
      </c>
    </row>
    <row r="297" spans="1:2" x14ac:dyDescent="0.25">
      <c r="A297" s="5" t="s">
        <v>975</v>
      </c>
      <c r="B297" s="6">
        <v>1</v>
      </c>
    </row>
    <row r="298" spans="1:2" x14ac:dyDescent="0.25">
      <c r="A298" s="5" t="s">
        <v>979</v>
      </c>
      <c r="B298" s="6">
        <v>1</v>
      </c>
    </row>
    <row r="299" spans="1:2" x14ac:dyDescent="0.25">
      <c r="A299" s="5" t="s">
        <v>983</v>
      </c>
      <c r="B299" s="6">
        <v>1</v>
      </c>
    </row>
    <row r="300" spans="1:2" x14ac:dyDescent="0.25">
      <c r="A300" s="5" t="s">
        <v>987</v>
      </c>
      <c r="B300" s="6">
        <v>1</v>
      </c>
    </row>
    <row r="301" spans="1:2" x14ac:dyDescent="0.25">
      <c r="A301" s="5" t="s">
        <v>991</v>
      </c>
      <c r="B301" s="6">
        <v>1</v>
      </c>
    </row>
    <row r="302" spans="1:2" x14ac:dyDescent="0.25">
      <c r="A302" s="5" t="s">
        <v>995</v>
      </c>
      <c r="B302" s="6">
        <v>1</v>
      </c>
    </row>
    <row r="303" spans="1:2" x14ac:dyDescent="0.25">
      <c r="A303" s="5" t="s">
        <v>999</v>
      </c>
      <c r="B303" s="6">
        <v>1</v>
      </c>
    </row>
    <row r="304" spans="1:2" x14ac:dyDescent="0.25">
      <c r="A304" s="5" t="s">
        <v>1003</v>
      </c>
      <c r="B304" s="6">
        <v>1</v>
      </c>
    </row>
    <row r="305" spans="1:2" x14ac:dyDescent="0.25">
      <c r="A305" s="5" t="s">
        <v>1007</v>
      </c>
      <c r="B305" s="6">
        <v>1</v>
      </c>
    </row>
    <row r="306" spans="1:2" x14ac:dyDescent="0.25">
      <c r="A306" s="5" t="s">
        <v>1011</v>
      </c>
      <c r="B306" s="6">
        <v>1</v>
      </c>
    </row>
    <row r="307" spans="1:2" x14ac:dyDescent="0.25">
      <c r="A307" s="5" t="s">
        <v>1015</v>
      </c>
      <c r="B307" s="6">
        <v>1</v>
      </c>
    </row>
    <row r="308" spans="1:2" x14ac:dyDescent="0.25">
      <c r="A308" s="5" t="s">
        <v>1019</v>
      </c>
      <c r="B308" s="6">
        <v>1</v>
      </c>
    </row>
    <row r="309" spans="1:2" x14ac:dyDescent="0.25">
      <c r="A309" s="5" t="s">
        <v>1023</v>
      </c>
      <c r="B309" s="6">
        <v>1</v>
      </c>
    </row>
    <row r="310" spans="1:2" x14ac:dyDescent="0.25">
      <c r="A310" s="5" t="s">
        <v>1027</v>
      </c>
      <c r="B310" s="6">
        <v>1</v>
      </c>
    </row>
    <row r="311" spans="1:2" x14ac:dyDescent="0.25">
      <c r="A311" s="5" t="s">
        <v>1031</v>
      </c>
      <c r="B311" s="6">
        <v>1</v>
      </c>
    </row>
    <row r="312" spans="1:2" x14ac:dyDescent="0.25">
      <c r="A312" s="5" t="s">
        <v>1035</v>
      </c>
      <c r="B312" s="6">
        <v>1</v>
      </c>
    </row>
    <row r="313" spans="1:2" x14ac:dyDescent="0.25">
      <c r="A313" s="5" t="s">
        <v>1039</v>
      </c>
      <c r="B313" s="6">
        <v>1</v>
      </c>
    </row>
    <row r="314" spans="1:2" x14ac:dyDescent="0.25">
      <c r="A314" s="5" t="s">
        <v>1043</v>
      </c>
      <c r="B314" s="6">
        <v>1</v>
      </c>
    </row>
    <row r="315" spans="1:2" x14ac:dyDescent="0.25">
      <c r="A315" s="5" t="s">
        <v>1047</v>
      </c>
      <c r="B315" s="6">
        <v>1</v>
      </c>
    </row>
    <row r="316" spans="1:2" x14ac:dyDescent="0.25">
      <c r="A316" s="5" t="s">
        <v>1051</v>
      </c>
      <c r="B316" s="6">
        <v>1</v>
      </c>
    </row>
    <row r="317" spans="1:2" x14ac:dyDescent="0.25">
      <c r="A317" s="5" t="s">
        <v>1561</v>
      </c>
      <c r="B317" s="6">
        <v>1</v>
      </c>
    </row>
    <row r="318" spans="1:2" x14ac:dyDescent="0.25">
      <c r="A318" s="5" t="s">
        <v>1566</v>
      </c>
      <c r="B318" s="6">
        <v>1</v>
      </c>
    </row>
    <row r="319" spans="1:2" x14ac:dyDescent="0.25">
      <c r="A319" s="5" t="s">
        <v>1582</v>
      </c>
      <c r="B319" s="6">
        <v>1</v>
      </c>
    </row>
    <row r="320" spans="1:2" x14ac:dyDescent="0.25">
      <c r="A320" s="5" t="s">
        <v>1346</v>
      </c>
      <c r="B320" s="6">
        <v>1</v>
      </c>
    </row>
    <row r="321" spans="1:2" x14ac:dyDescent="0.25">
      <c r="A321" s="5" t="s">
        <v>1352</v>
      </c>
      <c r="B321" s="6">
        <v>1</v>
      </c>
    </row>
    <row r="322" spans="1:2" x14ac:dyDescent="0.25">
      <c r="A322" s="5" t="s">
        <v>1569</v>
      </c>
      <c r="B322" s="6"/>
    </row>
    <row r="323" spans="1:2" x14ac:dyDescent="0.25">
      <c r="A323" s="5" t="s">
        <v>1572</v>
      </c>
      <c r="B323" s="6">
        <v>1</v>
      </c>
    </row>
    <row r="324" spans="1:2" x14ac:dyDescent="0.25">
      <c r="A324" s="5" t="s">
        <v>1573</v>
      </c>
      <c r="B324" s="6">
        <v>1</v>
      </c>
    </row>
    <row r="325" spans="1:2" x14ac:dyDescent="0.25">
      <c r="A325" s="5" t="s">
        <v>1574</v>
      </c>
      <c r="B325" s="6">
        <v>1</v>
      </c>
    </row>
    <row r="326" spans="1:2" x14ac:dyDescent="0.25">
      <c r="A326" s="5" t="s">
        <v>1575</v>
      </c>
      <c r="B326" s="6">
        <v>1</v>
      </c>
    </row>
    <row r="327" spans="1:2" x14ac:dyDescent="0.25">
      <c r="A327" s="5" t="s">
        <v>1576</v>
      </c>
      <c r="B327" s="6">
        <v>1</v>
      </c>
    </row>
    <row r="328" spans="1:2" x14ac:dyDescent="0.25">
      <c r="A328" s="5" t="s">
        <v>1577</v>
      </c>
      <c r="B328" s="6">
        <v>1</v>
      </c>
    </row>
    <row r="329" spans="1:2" x14ac:dyDescent="0.25">
      <c r="A329" s="5" t="s">
        <v>1578</v>
      </c>
      <c r="B329" s="6">
        <v>1</v>
      </c>
    </row>
    <row r="330" spans="1:2" x14ac:dyDescent="0.25">
      <c r="A330" s="5" t="s">
        <v>1579</v>
      </c>
      <c r="B330" s="6">
        <v>1</v>
      </c>
    </row>
    <row r="331" spans="1:2" x14ac:dyDescent="0.25">
      <c r="A331" s="5" t="s">
        <v>1580</v>
      </c>
      <c r="B331" s="6">
        <v>1</v>
      </c>
    </row>
    <row r="332" spans="1:2" x14ac:dyDescent="0.25">
      <c r="A332" s="5" t="s">
        <v>1581</v>
      </c>
      <c r="B332" s="6">
        <v>1</v>
      </c>
    </row>
    <row r="333" spans="1:2" x14ac:dyDescent="0.25">
      <c r="A333" s="5" t="s">
        <v>1584</v>
      </c>
      <c r="B333" s="6">
        <v>1</v>
      </c>
    </row>
    <row r="334" spans="1:2" x14ac:dyDescent="0.25">
      <c r="A334" s="5" t="s">
        <v>1586</v>
      </c>
      <c r="B334" s="6">
        <v>1</v>
      </c>
    </row>
    <row r="335" spans="1:2" x14ac:dyDescent="0.25">
      <c r="A335" s="5" t="s">
        <v>1587</v>
      </c>
      <c r="B335" s="6">
        <v>1</v>
      </c>
    </row>
    <row r="336" spans="1:2" x14ac:dyDescent="0.25">
      <c r="A336" s="5" t="s">
        <v>1588</v>
      </c>
      <c r="B336" s="6">
        <v>1</v>
      </c>
    </row>
    <row r="337" spans="1:2" x14ac:dyDescent="0.25">
      <c r="A337" s="5" t="s">
        <v>1589</v>
      </c>
      <c r="B337" s="6">
        <v>1</v>
      </c>
    </row>
    <row r="338" spans="1:2" x14ac:dyDescent="0.25">
      <c r="A338" s="5" t="s">
        <v>1590</v>
      </c>
      <c r="B338" s="6">
        <v>1</v>
      </c>
    </row>
    <row r="339" spans="1:2" x14ac:dyDescent="0.25">
      <c r="A339" s="5" t="s">
        <v>1591</v>
      </c>
      <c r="B339" s="6">
        <v>1</v>
      </c>
    </row>
    <row r="340" spans="1:2" x14ac:dyDescent="0.25">
      <c r="A340" s="5" t="s">
        <v>1592</v>
      </c>
      <c r="B340" s="6">
        <v>1</v>
      </c>
    </row>
    <row r="341" spans="1:2" x14ac:dyDescent="0.25">
      <c r="A341" s="5" t="s">
        <v>1593</v>
      </c>
      <c r="B341" s="6">
        <v>1</v>
      </c>
    </row>
    <row r="342" spans="1:2" x14ac:dyDescent="0.25">
      <c r="A342" s="5" t="s">
        <v>1594</v>
      </c>
      <c r="B342" s="6">
        <v>1</v>
      </c>
    </row>
    <row r="343" spans="1:2" x14ac:dyDescent="0.25">
      <c r="A343" s="5" t="s">
        <v>1595</v>
      </c>
      <c r="B343" s="6">
        <v>1</v>
      </c>
    </row>
    <row r="344" spans="1:2" x14ac:dyDescent="0.25">
      <c r="A344" s="5" t="s">
        <v>1596</v>
      </c>
      <c r="B344" s="6">
        <v>1</v>
      </c>
    </row>
    <row r="345" spans="1:2" x14ac:dyDescent="0.25">
      <c r="A345" s="5" t="s">
        <v>1597</v>
      </c>
      <c r="B345" s="6">
        <v>1</v>
      </c>
    </row>
    <row r="346" spans="1:2" x14ac:dyDescent="0.25">
      <c r="A346" s="5" t="s">
        <v>1598</v>
      </c>
      <c r="B346" s="6">
        <v>1</v>
      </c>
    </row>
    <row r="347" spans="1:2" x14ac:dyDescent="0.25">
      <c r="A347" s="5" t="s">
        <v>1599</v>
      </c>
      <c r="B347" s="6">
        <v>1</v>
      </c>
    </row>
    <row r="348" spans="1:2" x14ac:dyDescent="0.25">
      <c r="A348" s="5" t="s">
        <v>1600</v>
      </c>
      <c r="B348" s="6">
        <v>1</v>
      </c>
    </row>
    <row r="349" spans="1:2" x14ac:dyDescent="0.25">
      <c r="A349" s="5" t="s">
        <v>1601</v>
      </c>
      <c r="B349" s="6">
        <v>1</v>
      </c>
    </row>
    <row r="350" spans="1:2" x14ac:dyDescent="0.25">
      <c r="A350" s="5" t="s">
        <v>1602</v>
      </c>
      <c r="B350" s="6">
        <v>1</v>
      </c>
    </row>
    <row r="351" spans="1:2" x14ac:dyDescent="0.25">
      <c r="A351" s="5" t="s">
        <v>1603</v>
      </c>
      <c r="B351" s="6">
        <v>1</v>
      </c>
    </row>
    <row r="352" spans="1:2" x14ac:dyDescent="0.25">
      <c r="A352" s="5" t="s">
        <v>1604</v>
      </c>
      <c r="B352" s="6">
        <v>1</v>
      </c>
    </row>
    <row r="353" spans="1:2" x14ac:dyDescent="0.25">
      <c r="A353" s="5" t="s">
        <v>1605</v>
      </c>
      <c r="B353" s="6">
        <v>1</v>
      </c>
    </row>
    <row r="354" spans="1:2" x14ac:dyDescent="0.25">
      <c r="A354" s="5" t="s">
        <v>1606</v>
      </c>
      <c r="B354" s="6">
        <v>1</v>
      </c>
    </row>
    <row r="355" spans="1:2" x14ac:dyDescent="0.25">
      <c r="A355" s="5" t="s">
        <v>1607</v>
      </c>
      <c r="B355" s="6">
        <v>1</v>
      </c>
    </row>
    <row r="356" spans="1:2" x14ac:dyDescent="0.25">
      <c r="A356" s="5" t="s">
        <v>1608</v>
      </c>
      <c r="B356" s="6">
        <v>1</v>
      </c>
    </row>
    <row r="357" spans="1:2" x14ac:dyDescent="0.25">
      <c r="A357" s="5" t="s">
        <v>1609</v>
      </c>
      <c r="B357" s="6">
        <v>1</v>
      </c>
    </row>
    <row r="358" spans="1:2" x14ac:dyDescent="0.25">
      <c r="A358" s="5" t="s">
        <v>1610</v>
      </c>
      <c r="B358" s="6">
        <v>1</v>
      </c>
    </row>
    <row r="359" spans="1:2" x14ac:dyDescent="0.25">
      <c r="A359" s="5" t="s">
        <v>1611</v>
      </c>
      <c r="B359" s="6">
        <v>1</v>
      </c>
    </row>
    <row r="360" spans="1:2" x14ac:dyDescent="0.25">
      <c r="A360" s="5" t="s">
        <v>1612</v>
      </c>
      <c r="B360" s="6">
        <v>1</v>
      </c>
    </row>
    <row r="361" spans="1:2" x14ac:dyDescent="0.25">
      <c r="A361" s="5" t="s">
        <v>1613</v>
      </c>
      <c r="B361" s="6">
        <v>1</v>
      </c>
    </row>
    <row r="362" spans="1:2" x14ac:dyDescent="0.25">
      <c r="A362" s="5" t="s">
        <v>1614</v>
      </c>
      <c r="B362" s="6">
        <v>1</v>
      </c>
    </row>
    <row r="363" spans="1:2" x14ac:dyDescent="0.25">
      <c r="A363" s="5" t="s">
        <v>1615</v>
      </c>
      <c r="B363" s="6">
        <v>1</v>
      </c>
    </row>
    <row r="364" spans="1:2" x14ac:dyDescent="0.25">
      <c r="A364" s="5" t="s">
        <v>1618</v>
      </c>
      <c r="B364" s="6">
        <v>1</v>
      </c>
    </row>
    <row r="365" spans="1:2" x14ac:dyDescent="0.25">
      <c r="A365" s="5" t="s">
        <v>1619</v>
      </c>
      <c r="B365" s="6">
        <v>1</v>
      </c>
    </row>
    <row r="366" spans="1:2" x14ac:dyDescent="0.25">
      <c r="A366" s="5" t="s">
        <v>1616</v>
      </c>
      <c r="B366" s="6">
        <v>1</v>
      </c>
    </row>
    <row r="367" spans="1:2" x14ac:dyDescent="0.25">
      <c r="A367" s="5" t="s">
        <v>1617</v>
      </c>
      <c r="B367" s="6">
        <v>1</v>
      </c>
    </row>
    <row r="368" spans="1:2" x14ac:dyDescent="0.25">
      <c r="A368" s="5" t="s">
        <v>1620</v>
      </c>
      <c r="B368" s="6">
        <v>1</v>
      </c>
    </row>
    <row r="369" spans="1:2" x14ac:dyDescent="0.25">
      <c r="A369" s="5" t="s">
        <v>1621</v>
      </c>
      <c r="B369" s="6">
        <v>1</v>
      </c>
    </row>
    <row r="370" spans="1:2" x14ac:dyDescent="0.25">
      <c r="A370" s="5" t="s">
        <v>1622</v>
      </c>
      <c r="B370" s="6">
        <v>1</v>
      </c>
    </row>
    <row r="371" spans="1:2" x14ac:dyDescent="0.25">
      <c r="A371" s="5" t="s">
        <v>1623</v>
      </c>
      <c r="B371" s="6">
        <v>1</v>
      </c>
    </row>
    <row r="372" spans="1:2" x14ac:dyDescent="0.25">
      <c r="A372" s="5" t="s">
        <v>1624</v>
      </c>
      <c r="B372" s="6">
        <v>1</v>
      </c>
    </row>
    <row r="373" spans="1:2" x14ac:dyDescent="0.25">
      <c r="A373" s="5" t="s">
        <v>1625</v>
      </c>
      <c r="B373" s="6">
        <v>1</v>
      </c>
    </row>
    <row r="374" spans="1:2" x14ac:dyDescent="0.25">
      <c r="A374" s="5" t="s">
        <v>1626</v>
      </c>
      <c r="B374" s="6">
        <v>1</v>
      </c>
    </row>
    <row r="375" spans="1:2" x14ac:dyDescent="0.25">
      <c r="A375" s="5" t="s">
        <v>1628</v>
      </c>
      <c r="B375" s="6">
        <v>1</v>
      </c>
    </row>
    <row r="376" spans="1:2" x14ac:dyDescent="0.25">
      <c r="A376" s="5" t="s">
        <v>1627</v>
      </c>
      <c r="B376" s="6">
        <v>1</v>
      </c>
    </row>
    <row r="377" spans="1:2" x14ac:dyDescent="0.25">
      <c r="A377" s="5" t="s">
        <v>1629</v>
      </c>
      <c r="B377" s="6">
        <v>1</v>
      </c>
    </row>
    <row r="378" spans="1:2" x14ac:dyDescent="0.25">
      <c r="A378" s="5" t="s">
        <v>1630</v>
      </c>
      <c r="B378" s="6">
        <v>1</v>
      </c>
    </row>
    <row r="379" spans="1:2" x14ac:dyDescent="0.25">
      <c r="A379" s="5" t="s">
        <v>1631</v>
      </c>
      <c r="B379" s="6">
        <v>1</v>
      </c>
    </row>
    <row r="380" spans="1:2" x14ac:dyDescent="0.25">
      <c r="A380" s="5" t="s">
        <v>1632</v>
      </c>
      <c r="B380" s="6">
        <v>1</v>
      </c>
    </row>
    <row r="381" spans="1:2" x14ac:dyDescent="0.25">
      <c r="A381" s="5" t="s">
        <v>1570</v>
      </c>
      <c r="B381" s="6">
        <v>376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77"/>
  <sheetViews>
    <sheetView tabSelected="1" topLeftCell="E1" workbookViewId="0">
      <pane ySplit="1" topLeftCell="A368" activePane="bottomLeft" state="frozen"/>
      <selection pane="bottomLeft" activeCell="N382" sqref="N382"/>
    </sheetView>
  </sheetViews>
  <sheetFormatPr defaultRowHeight="15" x14ac:dyDescent="0.25"/>
  <cols>
    <col min="1" max="2" width="14.7109375" style="3" customWidth="1"/>
    <col min="3" max="3" width="18.28515625" customWidth="1"/>
    <col min="8" max="8" width="15.42578125" customWidth="1"/>
    <col min="9" max="9" width="56.5703125" customWidth="1"/>
    <col min="11" max="11" width="39.42578125" customWidth="1"/>
    <col min="12" max="12" width="10.7109375" customWidth="1"/>
    <col min="13" max="13" width="22" customWidth="1"/>
    <col min="14" max="14" width="31.7109375" customWidth="1"/>
  </cols>
  <sheetData>
    <row r="1" spans="1:15" x14ac:dyDescent="0.25">
      <c r="A1" s="3" t="s">
        <v>6</v>
      </c>
      <c r="B1" s="3" t="s">
        <v>20</v>
      </c>
      <c r="C1" t="s">
        <v>7</v>
      </c>
      <c r="D1" t="s">
        <v>21</v>
      </c>
      <c r="E1" t="s">
        <v>22</v>
      </c>
      <c r="F1" t="s">
        <v>8</v>
      </c>
      <c r="G1" t="s">
        <v>23</v>
      </c>
      <c r="H1" t="s">
        <v>9</v>
      </c>
      <c r="I1" t="s">
        <v>0</v>
      </c>
      <c r="J1" s="1" t="s">
        <v>5</v>
      </c>
      <c r="K1" t="s">
        <v>1</v>
      </c>
      <c r="L1" t="s">
        <v>2</v>
      </c>
      <c r="M1" t="s">
        <v>3</v>
      </c>
      <c r="N1" t="s">
        <v>4</v>
      </c>
      <c r="O1" t="s">
        <v>1634</v>
      </c>
    </row>
    <row r="2" spans="1:15" x14ac:dyDescent="0.25">
      <c r="A2" s="3" t="s">
        <v>24</v>
      </c>
      <c r="B2" s="3" t="s">
        <v>25</v>
      </c>
      <c r="C2" t="s">
        <v>26</v>
      </c>
      <c r="D2" t="s">
        <v>12</v>
      </c>
      <c r="E2">
        <v>2</v>
      </c>
      <c r="F2" t="s">
        <v>27</v>
      </c>
      <c r="G2" t="s">
        <v>12</v>
      </c>
      <c r="H2" t="s">
        <v>26</v>
      </c>
      <c r="I2" t="str">
        <f t="shared" ref="I2:I65" si="0">"&lt;" &amp; BaseURI &amp; H2 &amp; "&gt;"</f>
        <v>&lt;http://codes.wmo.int/wmdr/ProgramAffiliation/Co-sponsored&gt;</v>
      </c>
      <c r="J2" t="s">
        <v>10</v>
      </c>
      <c r="K2" t="str">
        <f t="shared" ref="K2:K20" si="1">"'" &amp; F2 &amp; "'@en"</f>
        <v>'WMO contributions to co-sponsored observing systems'@en</v>
      </c>
      <c r="L2" t="s">
        <v>11</v>
      </c>
      <c r="M2" t="str">
        <f t="shared" ref="M2:M8" si="2">K2</f>
        <v>'WMO contributions to co-sponsored observing systems'@en</v>
      </c>
      <c r="N2" t="str">
        <f t="shared" ref="N2:N20" si="3">H2</f>
        <v>Co-sponsored</v>
      </c>
      <c r="O2" t="str">
        <f>heirarchy &amp; SUBSTITUTE(SUBSTITUTE(SUBSTITUTE(SUBSTITUTE(B2,"&gt;","/")," ","_"),"(",""),")","")</f>
        <v>http://codes.wmo.int/wmdr/networkHeirarchy/Co-sponsored</v>
      </c>
    </row>
    <row r="3" spans="1:15" x14ac:dyDescent="0.25">
      <c r="A3" s="3" t="s">
        <v>14</v>
      </c>
      <c r="B3" s="3" t="s">
        <v>28</v>
      </c>
      <c r="C3" t="s">
        <v>29</v>
      </c>
      <c r="D3">
        <v>17</v>
      </c>
      <c r="E3">
        <v>2</v>
      </c>
      <c r="F3" t="s">
        <v>30</v>
      </c>
      <c r="G3" t="s">
        <v>12</v>
      </c>
      <c r="H3" t="s">
        <v>31</v>
      </c>
      <c r="I3" t="str">
        <f t="shared" si="0"/>
        <v>&lt;http://codes.wmo.int/wmdr/ProgramAffiliation/gcos&gt;</v>
      </c>
      <c r="J3" t="s">
        <v>10</v>
      </c>
      <c r="K3" t="str">
        <f t="shared" si="1"/>
        <v>'Global Climate Observing System'@en</v>
      </c>
      <c r="L3" t="s">
        <v>11</v>
      </c>
      <c r="M3" t="str">
        <f t="shared" si="2"/>
        <v>'Global Climate Observing System'@en</v>
      </c>
      <c r="N3" t="str">
        <f t="shared" si="3"/>
        <v>gcos</v>
      </c>
      <c r="O3" t="str">
        <f>heirarchy &amp; SUBSTITUTE(SUBSTITUTE(SUBSTITUTE(SUBSTITUTE(B3,"&gt;","/")," ","_"),"(",""),")","")</f>
        <v>http://codes.wmo.int/wmdr/networkHeirarchy/Co-sponsored/GCOS</v>
      </c>
    </row>
    <row r="4" spans="1:15" x14ac:dyDescent="0.25">
      <c r="A4" s="3" t="s">
        <v>32</v>
      </c>
      <c r="B4" s="3" t="s">
        <v>33</v>
      </c>
      <c r="C4" t="s">
        <v>34</v>
      </c>
      <c r="D4">
        <v>2</v>
      </c>
      <c r="E4">
        <v>2</v>
      </c>
      <c r="F4" t="s">
        <v>35</v>
      </c>
      <c r="G4" t="s">
        <v>12</v>
      </c>
      <c r="H4" t="s">
        <v>36</v>
      </c>
      <c r="I4" t="str">
        <f t="shared" si="0"/>
        <v>&lt;http://codes.wmo.int/wmdr/ProgramAffiliation/gruan&gt;</v>
      </c>
      <c r="J4" t="s">
        <v>10</v>
      </c>
      <c r="K4" t="str">
        <f t="shared" si="1"/>
        <v>'GCOS Reference Upper-Air Network'@en</v>
      </c>
      <c r="L4" t="s">
        <v>11</v>
      </c>
      <c r="M4" t="str">
        <f t="shared" si="2"/>
        <v>'GCOS Reference Upper-Air Network'@en</v>
      </c>
      <c r="N4" t="str">
        <f t="shared" si="3"/>
        <v>gruan</v>
      </c>
      <c r="O4" t="str">
        <f>heirarchy &amp; SUBSTITUTE(SUBSTITUTE(SUBSTITUTE(SUBSTITUTE(B4,"&gt;","/")," ","_"),"(",""),")","")</f>
        <v>http://codes.wmo.int/wmdr/networkHeirarchy/Co-sponsored/GCOS/GRUAN</v>
      </c>
    </row>
    <row r="5" spans="1:15" x14ac:dyDescent="0.25">
      <c r="A5" s="3" t="s">
        <v>37</v>
      </c>
      <c r="B5" s="3" t="s">
        <v>38</v>
      </c>
      <c r="C5" t="s">
        <v>39</v>
      </c>
      <c r="D5">
        <v>2</v>
      </c>
      <c r="E5">
        <v>2</v>
      </c>
      <c r="F5" t="s">
        <v>40</v>
      </c>
      <c r="G5" t="s">
        <v>41</v>
      </c>
      <c r="H5" t="s">
        <v>42</v>
      </c>
      <c r="I5" t="str">
        <f t="shared" si="0"/>
        <v>&lt;http://codes.wmo.int/wmdr/ProgramAffiliation/gsn&gt;</v>
      </c>
      <c r="J5" t="s">
        <v>10</v>
      </c>
      <c r="K5" t="str">
        <f t="shared" si="1"/>
        <v>'GCOS Surface Network'@en</v>
      </c>
      <c r="L5" t="s">
        <v>11</v>
      </c>
      <c r="M5" t="str">
        <f t="shared" si="2"/>
        <v>'GCOS Surface Network'@en</v>
      </c>
      <c r="N5" t="str">
        <f t="shared" si="3"/>
        <v>gsn</v>
      </c>
      <c r="O5" t="str">
        <f>heirarchy &amp; SUBSTITUTE(SUBSTITUTE(SUBSTITUTE(SUBSTITUTE(B5,"&gt;","/")," ","_"),"(",""),")","")</f>
        <v>http://codes.wmo.int/wmdr/networkHeirarchy/Co-sponsored/GCOS/GSN</v>
      </c>
    </row>
    <row r="6" spans="1:15" x14ac:dyDescent="0.25">
      <c r="A6" s="3" t="s">
        <v>43</v>
      </c>
      <c r="B6" s="3" t="s">
        <v>44</v>
      </c>
      <c r="C6" t="s">
        <v>45</v>
      </c>
      <c r="D6">
        <v>2</v>
      </c>
      <c r="E6">
        <v>2</v>
      </c>
      <c r="F6" t="s">
        <v>46</v>
      </c>
      <c r="G6" s="2" t="s">
        <v>47</v>
      </c>
      <c r="H6" t="s">
        <v>48</v>
      </c>
      <c r="I6" t="str">
        <f t="shared" si="0"/>
        <v>&lt;http://codes.wmo.int/wmdr/ProgramAffiliation/guan&gt;</v>
      </c>
      <c r="J6" t="s">
        <v>10</v>
      </c>
      <c r="K6" t="str">
        <f t="shared" si="1"/>
        <v>'GCOS Upper-Air Network'@en</v>
      </c>
      <c r="L6" t="s">
        <v>11</v>
      </c>
      <c r="M6" t="str">
        <f t="shared" si="2"/>
        <v>'GCOS Upper-Air Network'@en</v>
      </c>
      <c r="N6" t="str">
        <f t="shared" si="3"/>
        <v>guan</v>
      </c>
      <c r="O6" t="str">
        <f>heirarchy &amp; SUBSTITUTE(SUBSTITUTE(SUBSTITUTE(SUBSTITUTE(B6,"&gt;","/")," ","_"),"(",""),")","")</f>
        <v>http://codes.wmo.int/wmdr/networkHeirarchy/Co-sponsored/GCOS/GUAN</v>
      </c>
    </row>
    <row r="7" spans="1:15" x14ac:dyDescent="0.25">
      <c r="A7" s="3" t="s">
        <v>49</v>
      </c>
      <c r="B7" s="3" t="s">
        <v>50</v>
      </c>
      <c r="C7" t="s">
        <v>51</v>
      </c>
      <c r="D7">
        <v>17</v>
      </c>
      <c r="E7">
        <v>2</v>
      </c>
      <c r="F7" t="s">
        <v>52</v>
      </c>
      <c r="G7" t="s">
        <v>53</v>
      </c>
      <c r="H7" t="s">
        <v>54</v>
      </c>
      <c r="I7" t="str">
        <f t="shared" si="0"/>
        <v>&lt;http://codes.wmo.int/wmdr/ProgramAffiliation/goos&gt;</v>
      </c>
      <c r="J7" t="s">
        <v>10</v>
      </c>
      <c r="K7" t="str">
        <f t="shared" si="1"/>
        <v>'Global Ocean Observing System'@en</v>
      </c>
      <c r="L7" t="s">
        <v>11</v>
      </c>
      <c r="M7" t="str">
        <f t="shared" si="2"/>
        <v>'Global Ocean Observing System'@en</v>
      </c>
      <c r="N7" t="str">
        <f t="shared" si="3"/>
        <v>goos</v>
      </c>
      <c r="O7" t="str">
        <f>heirarchy &amp; SUBSTITUTE(SUBSTITUTE(SUBSTITUTE(SUBSTITUTE(B7,"&gt;","/")," ","_"),"(",""),")","")</f>
        <v>http://codes.wmo.int/wmdr/networkHeirarchy/Co-sponsored/GOOS</v>
      </c>
    </row>
    <row r="8" spans="1:15" x14ac:dyDescent="0.25">
      <c r="A8" s="3" t="s">
        <v>55</v>
      </c>
      <c r="B8" s="3" t="s">
        <v>56</v>
      </c>
      <c r="C8" t="s">
        <v>57</v>
      </c>
      <c r="D8">
        <v>62</v>
      </c>
      <c r="E8">
        <v>2</v>
      </c>
      <c r="F8" t="s">
        <v>58</v>
      </c>
      <c r="G8" t="s">
        <v>12</v>
      </c>
      <c r="H8" t="s">
        <v>59</v>
      </c>
      <c r="I8" t="str">
        <f t="shared" si="0"/>
        <v>&lt;http://codes.wmo.int/wmdr/ProgramAffiliation/argo&gt;</v>
      </c>
      <c r="J8" t="s">
        <v>10</v>
      </c>
      <c r="K8" t="str">
        <f t="shared" si="1"/>
        <v>'IOC/WMO Argo program of drifting sub-surface floats'@en</v>
      </c>
      <c r="L8" t="s">
        <v>11</v>
      </c>
      <c r="M8" t="str">
        <f t="shared" si="2"/>
        <v>'IOC/WMO Argo program of drifting sub-surface floats'@en</v>
      </c>
      <c r="N8" t="str">
        <f t="shared" si="3"/>
        <v>argo</v>
      </c>
      <c r="O8" t="str">
        <f>heirarchy &amp; SUBSTITUTE(SUBSTITUTE(SUBSTITUTE(SUBSTITUTE(B8,"&gt;","/")," ","_"),"(",""),")","")</f>
        <v>http://codes.wmo.int/wmdr/networkHeirarchy/Co-sponsored/GOOS/Argo</v>
      </c>
    </row>
    <row r="9" spans="1:15" x14ac:dyDescent="0.25">
      <c r="A9" s="3" t="s">
        <v>60</v>
      </c>
      <c r="B9" s="3" t="s">
        <v>61</v>
      </c>
      <c r="C9" t="s">
        <v>62</v>
      </c>
      <c r="D9">
        <v>13</v>
      </c>
      <c r="E9">
        <v>2</v>
      </c>
      <c r="F9" t="str">
        <f>C9 &amp; " - To be defined"</f>
        <v>ARGO ARGENTINA - To be defined</v>
      </c>
      <c r="G9" t="s">
        <v>12</v>
      </c>
      <c r="H9" t="s">
        <v>63</v>
      </c>
      <c r="I9" t="str">
        <f t="shared" si="0"/>
        <v>&lt;http://codes.wmo.int/wmdr/ProgramAffiliation/argoArgentina&gt;</v>
      </c>
      <c r="J9" t="s">
        <v>10</v>
      </c>
      <c r="K9" t="str">
        <f t="shared" si="1"/>
        <v>'ARGO ARGENTINA - To be defined'@en</v>
      </c>
      <c r="L9" t="s">
        <v>11</v>
      </c>
      <c r="M9" t="str">
        <f t="shared" ref="M9:M20" si="4">K9</f>
        <v>'ARGO ARGENTINA - To be defined'@en</v>
      </c>
      <c r="N9" t="str">
        <f t="shared" si="3"/>
        <v>argoArgentina</v>
      </c>
      <c r="O9" t="str">
        <f>heirarchy &amp; SUBSTITUTE(SUBSTITUTE(SUBSTITUTE(SUBSTITUTE(B9,"&gt;","/")," ","_"),"(",""),")","")</f>
        <v>http://codes.wmo.int/wmdr/networkHeirarchy/Co-sponsored/GOOS/Argo/ARGO_ARGENTINA</v>
      </c>
    </row>
    <row r="10" spans="1:15" x14ac:dyDescent="0.25">
      <c r="A10" s="3" t="s">
        <v>64</v>
      </c>
      <c r="B10" s="3" t="s">
        <v>65</v>
      </c>
      <c r="C10" t="s">
        <v>66</v>
      </c>
      <c r="D10">
        <v>13</v>
      </c>
      <c r="E10">
        <v>2</v>
      </c>
      <c r="F10" t="str">
        <f t="shared" ref="F10:F73" si="5">C10 &amp; " - To be defined"</f>
        <v>ARGO AUSTRALIA - To be defined</v>
      </c>
      <c r="G10" t="s">
        <v>12</v>
      </c>
      <c r="H10" t="s">
        <v>67</v>
      </c>
      <c r="I10" t="str">
        <f t="shared" si="0"/>
        <v>&lt;http://codes.wmo.int/wmdr/ProgramAffiliation/argoAustralia&gt;</v>
      </c>
      <c r="J10" t="s">
        <v>10</v>
      </c>
      <c r="K10" t="str">
        <f t="shared" si="1"/>
        <v>'ARGO AUSTRALIA - To be defined'@en</v>
      </c>
      <c r="L10" t="s">
        <v>11</v>
      </c>
      <c r="M10" t="str">
        <f t="shared" si="4"/>
        <v>'ARGO AUSTRALIA - To be defined'@en</v>
      </c>
      <c r="N10" t="str">
        <f t="shared" si="3"/>
        <v>argoAustralia</v>
      </c>
      <c r="O10" t="str">
        <f>heirarchy &amp; SUBSTITUTE(SUBSTITUTE(SUBSTITUTE(SUBSTITUTE(B10,"&gt;","/")," ","_"),"(",""),")","")</f>
        <v>http://codes.wmo.int/wmdr/networkHeirarchy/Co-sponsored/GOOS/Argo/ARGO_AUSTRALIA</v>
      </c>
    </row>
    <row r="11" spans="1:15" x14ac:dyDescent="0.25">
      <c r="A11" s="3" t="s">
        <v>68</v>
      </c>
      <c r="B11" s="3" t="s">
        <v>69</v>
      </c>
      <c r="C11" t="s">
        <v>70</v>
      </c>
      <c r="D11">
        <v>13</v>
      </c>
      <c r="E11">
        <v>2</v>
      </c>
      <c r="F11" t="str">
        <f t="shared" si="5"/>
        <v>ARGO AUSTRALIA EQ. - To be defined</v>
      </c>
      <c r="G11" t="s">
        <v>12</v>
      </c>
      <c r="H11" t="s">
        <v>71</v>
      </c>
      <c r="I11" t="str">
        <f t="shared" si="0"/>
        <v>&lt;http://codes.wmo.int/wmdr/ProgramAffiliation/aroEqAustralia&gt;</v>
      </c>
      <c r="J11" t="s">
        <v>10</v>
      </c>
      <c r="K11" t="str">
        <f t="shared" si="1"/>
        <v>'ARGO AUSTRALIA EQ. - To be defined'@en</v>
      </c>
      <c r="L11" t="s">
        <v>11</v>
      </c>
      <c r="M11" t="str">
        <f t="shared" si="4"/>
        <v>'ARGO AUSTRALIA EQ. - To be defined'@en</v>
      </c>
      <c r="N11" t="str">
        <f t="shared" si="3"/>
        <v>aroEqAustralia</v>
      </c>
      <c r="O11" t="str">
        <f>heirarchy &amp; SUBSTITUTE(SUBSTITUTE(SUBSTITUTE(SUBSTITUTE(B11,"&gt;","/")," ","_"),"(",""),")","")</f>
        <v>http://codes.wmo.int/wmdr/networkHeirarchy/Co-sponsored/GOOS/Argo/ARGO_AUSTRALIA_EQ.</v>
      </c>
    </row>
    <row r="12" spans="1:15" x14ac:dyDescent="0.25">
      <c r="A12" s="3" t="s">
        <v>72</v>
      </c>
      <c r="B12" s="3" t="s">
        <v>73</v>
      </c>
      <c r="C12" t="s">
        <v>74</v>
      </c>
      <c r="D12">
        <v>13</v>
      </c>
      <c r="E12">
        <v>2</v>
      </c>
      <c r="F12" t="str">
        <f t="shared" si="5"/>
        <v>ARGO AWI - To be defined</v>
      </c>
      <c r="G12" t="s">
        <v>12</v>
      </c>
      <c r="H12" t="s">
        <v>75</v>
      </c>
      <c r="I12" t="str">
        <f t="shared" si="0"/>
        <v>&lt;http://codes.wmo.int/wmdr/ProgramAffiliation/argoAWI&gt;</v>
      </c>
      <c r="J12" t="s">
        <v>10</v>
      </c>
      <c r="K12" t="str">
        <f t="shared" si="1"/>
        <v>'ARGO AWI - To be defined'@en</v>
      </c>
      <c r="L12" t="s">
        <v>11</v>
      </c>
      <c r="M12" t="str">
        <f t="shared" si="4"/>
        <v>'ARGO AWI - To be defined'@en</v>
      </c>
      <c r="N12" t="str">
        <f t="shared" si="3"/>
        <v>argoAWI</v>
      </c>
      <c r="O12" t="str">
        <f>heirarchy &amp; SUBSTITUTE(SUBSTITUTE(SUBSTITUTE(SUBSTITUTE(B12,"&gt;","/")," ","_"),"(",""),")","")</f>
        <v>http://codes.wmo.int/wmdr/networkHeirarchy/Co-sponsored/GOOS/Argo/ARGO_AWI</v>
      </c>
    </row>
    <row r="13" spans="1:15" x14ac:dyDescent="0.25">
      <c r="A13" s="3" t="s">
        <v>76</v>
      </c>
      <c r="B13" s="3" t="s">
        <v>77</v>
      </c>
      <c r="C13" t="s">
        <v>78</v>
      </c>
      <c r="D13">
        <v>13</v>
      </c>
      <c r="E13">
        <v>2</v>
      </c>
      <c r="F13" t="str">
        <f t="shared" si="5"/>
        <v>ARGO BRAZIL - To be defined</v>
      </c>
      <c r="G13" t="s">
        <v>12</v>
      </c>
      <c r="H13" t="s">
        <v>79</v>
      </c>
      <c r="I13" t="str">
        <f t="shared" si="0"/>
        <v>&lt;http://codes.wmo.int/wmdr/ProgramAffiliation/argoBrazil&gt;</v>
      </c>
      <c r="J13" t="s">
        <v>10</v>
      </c>
      <c r="K13" t="str">
        <f t="shared" si="1"/>
        <v>'ARGO BRAZIL - To be defined'@en</v>
      </c>
      <c r="L13" t="s">
        <v>11</v>
      </c>
      <c r="M13" t="str">
        <f t="shared" si="4"/>
        <v>'ARGO BRAZIL - To be defined'@en</v>
      </c>
      <c r="N13" t="str">
        <f t="shared" si="3"/>
        <v>argoBrazil</v>
      </c>
      <c r="O13" t="str">
        <f>heirarchy &amp; SUBSTITUTE(SUBSTITUTE(SUBSTITUTE(SUBSTITUTE(B13,"&gt;","/")," ","_"),"(",""),")","")</f>
        <v>http://codes.wmo.int/wmdr/networkHeirarchy/Co-sponsored/GOOS/Argo/ARGO_BRAZIL</v>
      </c>
    </row>
    <row r="14" spans="1:15" x14ac:dyDescent="0.25">
      <c r="A14" s="3" t="s">
        <v>80</v>
      </c>
      <c r="B14" s="3" t="s">
        <v>81</v>
      </c>
      <c r="C14" t="s">
        <v>82</v>
      </c>
      <c r="D14">
        <v>13</v>
      </c>
      <c r="E14">
        <v>2</v>
      </c>
      <c r="F14" t="str">
        <f t="shared" si="5"/>
        <v>ARGO BRAZIL NAVY - To be defined</v>
      </c>
      <c r="G14" t="s">
        <v>12</v>
      </c>
      <c r="H14" t="s">
        <v>1567</v>
      </c>
      <c r="I14" t="str">
        <f t="shared" si="0"/>
        <v>&lt;http://codes.wmo.int/wmdr/ProgramAffiliation/argoBrazilNavy&gt;</v>
      </c>
      <c r="J14" t="s">
        <v>10</v>
      </c>
      <c r="K14" t="str">
        <f t="shared" si="1"/>
        <v>'ARGO BRAZIL NAVY - To be defined'@en</v>
      </c>
      <c r="L14" t="s">
        <v>11</v>
      </c>
      <c r="M14" t="str">
        <f t="shared" si="4"/>
        <v>'ARGO BRAZIL NAVY - To be defined'@en</v>
      </c>
      <c r="N14" t="str">
        <f t="shared" si="3"/>
        <v>argoBrazilNavy</v>
      </c>
      <c r="O14" t="str">
        <f>heirarchy &amp; SUBSTITUTE(SUBSTITUTE(SUBSTITUTE(SUBSTITUTE(B14,"&gt;","/")," ","_"),"(",""),")","")</f>
        <v>http://codes.wmo.int/wmdr/networkHeirarchy/Co-sponsored/GOOS/Argo/ARGO_BRAZIL_NAVY</v>
      </c>
    </row>
    <row r="15" spans="1:15" x14ac:dyDescent="0.25">
      <c r="A15" s="3" t="s">
        <v>83</v>
      </c>
      <c r="B15" s="3" t="s">
        <v>84</v>
      </c>
      <c r="C15" t="s">
        <v>85</v>
      </c>
      <c r="D15">
        <v>13</v>
      </c>
      <c r="E15">
        <v>2</v>
      </c>
      <c r="F15" t="str">
        <f t="shared" si="5"/>
        <v>ARGO BSH - To be defined</v>
      </c>
      <c r="G15" t="s">
        <v>12</v>
      </c>
      <c r="H15" t="s">
        <v>86</v>
      </c>
      <c r="I15" t="str">
        <f t="shared" si="0"/>
        <v>&lt;http://codes.wmo.int/wmdr/ProgramAffiliation/argoBSH&gt;</v>
      </c>
      <c r="J15" t="s">
        <v>10</v>
      </c>
      <c r="K15" t="str">
        <f t="shared" si="1"/>
        <v>'ARGO BSH - To be defined'@en</v>
      </c>
      <c r="L15" t="s">
        <v>11</v>
      </c>
      <c r="M15" t="str">
        <f t="shared" si="4"/>
        <v>'ARGO BSH - To be defined'@en</v>
      </c>
      <c r="N15" t="str">
        <f t="shared" si="3"/>
        <v>argoBSH</v>
      </c>
      <c r="O15" t="str">
        <f>heirarchy &amp; SUBSTITUTE(SUBSTITUTE(SUBSTITUTE(SUBSTITUTE(B15,"&gt;","/")," ","_"),"(",""),")","")</f>
        <v>http://codes.wmo.int/wmdr/networkHeirarchy/Co-sponsored/GOOS/Argo/ARGO_BSH</v>
      </c>
    </row>
    <row r="16" spans="1:15" x14ac:dyDescent="0.25">
      <c r="A16" s="3" t="s">
        <v>87</v>
      </c>
      <c r="B16" s="3" t="s">
        <v>88</v>
      </c>
      <c r="C16" t="s">
        <v>89</v>
      </c>
      <c r="D16">
        <v>13</v>
      </c>
      <c r="E16">
        <v>2</v>
      </c>
      <c r="F16" t="str">
        <f t="shared" si="5"/>
        <v>ARGO CANADA - To be defined</v>
      </c>
      <c r="G16" t="s">
        <v>12</v>
      </c>
      <c r="H16" t="s">
        <v>90</v>
      </c>
      <c r="I16" t="str">
        <f t="shared" si="0"/>
        <v>&lt;http://codes.wmo.int/wmdr/ProgramAffiliation/argoCanada&gt;</v>
      </c>
      <c r="J16" t="s">
        <v>10</v>
      </c>
      <c r="K16" t="str">
        <f t="shared" si="1"/>
        <v>'ARGO CANADA - To be defined'@en</v>
      </c>
      <c r="L16" t="s">
        <v>11</v>
      </c>
      <c r="M16" t="str">
        <f t="shared" si="4"/>
        <v>'ARGO CANADA - To be defined'@en</v>
      </c>
      <c r="N16" t="str">
        <f t="shared" si="3"/>
        <v>argoCanada</v>
      </c>
      <c r="O16" t="str">
        <f>heirarchy &amp; SUBSTITUTE(SUBSTITUTE(SUBSTITUTE(SUBSTITUTE(B16,"&gt;","/")," ","_"),"(",""),")","")</f>
        <v>http://codes.wmo.int/wmdr/networkHeirarchy/Co-sponsored/GOOS/Argo/ARGO_CANADA</v>
      </c>
    </row>
    <row r="17" spans="1:15" x14ac:dyDescent="0.25">
      <c r="A17" s="3" t="s">
        <v>91</v>
      </c>
      <c r="B17" s="3" t="s">
        <v>92</v>
      </c>
      <c r="C17" t="s">
        <v>93</v>
      </c>
      <c r="D17">
        <v>13</v>
      </c>
      <c r="E17">
        <v>2</v>
      </c>
      <c r="F17" t="str">
        <f t="shared" si="5"/>
        <v>ARGO CHILE - To be defined</v>
      </c>
      <c r="G17" t="s">
        <v>12</v>
      </c>
      <c r="H17" t="s">
        <v>94</v>
      </c>
      <c r="I17" t="str">
        <f t="shared" si="0"/>
        <v>&lt;http://codes.wmo.int/wmdr/ProgramAffiliation/argoChile&gt;</v>
      </c>
      <c r="J17" t="s">
        <v>10</v>
      </c>
      <c r="K17" t="str">
        <f t="shared" si="1"/>
        <v>'ARGO CHILE - To be defined'@en</v>
      </c>
      <c r="L17" t="s">
        <v>11</v>
      </c>
      <c r="M17" t="str">
        <f t="shared" si="4"/>
        <v>'ARGO CHILE - To be defined'@en</v>
      </c>
      <c r="N17" t="str">
        <f t="shared" si="3"/>
        <v>argoChile</v>
      </c>
      <c r="O17" t="str">
        <f>heirarchy &amp; SUBSTITUTE(SUBSTITUTE(SUBSTITUTE(SUBSTITUTE(B17,"&gt;","/")," ","_"),"(",""),")","")</f>
        <v>http://codes.wmo.int/wmdr/networkHeirarchy/Co-sponsored/GOOS/Argo/ARGO_CHILE</v>
      </c>
    </row>
    <row r="18" spans="1:15" x14ac:dyDescent="0.25">
      <c r="A18" s="3" t="s">
        <v>95</v>
      </c>
      <c r="B18" s="3" t="s">
        <v>96</v>
      </c>
      <c r="C18" t="s">
        <v>97</v>
      </c>
      <c r="D18">
        <v>13</v>
      </c>
      <c r="E18">
        <v>2</v>
      </c>
      <c r="F18" t="str">
        <f t="shared" si="5"/>
        <v>ARGO CHINA - To be defined</v>
      </c>
      <c r="G18" t="s">
        <v>12</v>
      </c>
      <c r="H18" t="s">
        <v>98</v>
      </c>
      <c r="I18" t="str">
        <f t="shared" si="0"/>
        <v>&lt;http://codes.wmo.int/wmdr/ProgramAffiliation/argoChina&gt;</v>
      </c>
      <c r="J18" t="s">
        <v>10</v>
      </c>
      <c r="K18" t="str">
        <f t="shared" si="1"/>
        <v>'ARGO CHINA - To be defined'@en</v>
      </c>
      <c r="L18" t="s">
        <v>11</v>
      </c>
      <c r="M18" t="str">
        <f t="shared" si="4"/>
        <v>'ARGO CHINA - To be defined'@en</v>
      </c>
      <c r="N18" t="str">
        <f t="shared" si="3"/>
        <v>argoChina</v>
      </c>
      <c r="O18" t="str">
        <f>heirarchy &amp; SUBSTITUTE(SUBSTITUTE(SUBSTITUTE(SUBSTITUTE(B18,"&gt;","/")," ","_"),"(",""),")","")</f>
        <v>http://codes.wmo.int/wmdr/networkHeirarchy/Co-sponsored/GOOS/Argo/ARGO_CHINA</v>
      </c>
    </row>
    <row r="19" spans="1:15" x14ac:dyDescent="0.25">
      <c r="A19" s="3" t="s">
        <v>99</v>
      </c>
      <c r="B19" s="3" t="s">
        <v>100</v>
      </c>
      <c r="C19" t="s">
        <v>101</v>
      </c>
      <c r="D19">
        <v>13</v>
      </c>
      <c r="E19">
        <v>2</v>
      </c>
      <c r="F19" t="str">
        <f t="shared" si="5"/>
        <v>ARGO CHINA SOA - To be defined</v>
      </c>
      <c r="G19" t="s">
        <v>12</v>
      </c>
      <c r="H19" t="s">
        <v>102</v>
      </c>
      <c r="I19" t="str">
        <f t="shared" si="0"/>
        <v>&lt;http://codes.wmo.int/wmdr/ProgramAffiliation/argoChinaSOA&gt;</v>
      </c>
      <c r="J19" t="s">
        <v>10</v>
      </c>
      <c r="K19" t="str">
        <f t="shared" si="1"/>
        <v>'ARGO CHINA SOA - To be defined'@en</v>
      </c>
      <c r="L19" t="s">
        <v>11</v>
      </c>
      <c r="M19" t="str">
        <f t="shared" si="4"/>
        <v>'ARGO CHINA SOA - To be defined'@en</v>
      </c>
      <c r="N19" t="str">
        <f t="shared" si="3"/>
        <v>argoChinaSOA</v>
      </c>
      <c r="O19" t="str">
        <f>heirarchy &amp; SUBSTITUTE(SUBSTITUTE(SUBSTITUTE(SUBSTITUTE(B19,"&gt;","/")," ","_"),"(",""),")","")</f>
        <v>http://codes.wmo.int/wmdr/networkHeirarchy/Co-sponsored/GOOS/Argo/ARGO_CHINA_SOA</v>
      </c>
    </row>
    <row r="20" spans="1:15" x14ac:dyDescent="0.25">
      <c r="A20" s="3" t="s">
        <v>103</v>
      </c>
      <c r="B20" s="3" t="s">
        <v>104</v>
      </c>
      <c r="C20" t="s">
        <v>105</v>
      </c>
      <c r="D20">
        <v>13</v>
      </c>
      <c r="E20">
        <v>2</v>
      </c>
      <c r="F20" t="str">
        <f t="shared" si="5"/>
        <v>ARGO COSTA RICA - To be defined</v>
      </c>
      <c r="G20" t="s">
        <v>12</v>
      </c>
      <c r="H20" t="s">
        <v>106</v>
      </c>
      <c r="I20" t="str">
        <f t="shared" si="0"/>
        <v>&lt;http://codes.wmo.int/wmdr/ProgramAffiliation/argoCostaRica&gt;</v>
      </c>
      <c r="J20" t="s">
        <v>10</v>
      </c>
      <c r="K20" t="str">
        <f t="shared" si="1"/>
        <v>'ARGO COSTA RICA - To be defined'@en</v>
      </c>
      <c r="L20" t="s">
        <v>11</v>
      </c>
      <c r="M20" t="str">
        <f t="shared" si="4"/>
        <v>'ARGO COSTA RICA - To be defined'@en</v>
      </c>
      <c r="N20" t="str">
        <f t="shared" si="3"/>
        <v>argoCostaRica</v>
      </c>
      <c r="O20" t="str">
        <f>heirarchy &amp; SUBSTITUTE(SUBSTITUTE(SUBSTITUTE(SUBSTITUTE(B20,"&gt;","/")," ","_"),"(",""),")","")</f>
        <v>http://codes.wmo.int/wmdr/networkHeirarchy/Co-sponsored/GOOS/Argo/ARGO_COSTA_RICA</v>
      </c>
    </row>
    <row r="21" spans="1:15" x14ac:dyDescent="0.25">
      <c r="A21" s="3" t="s">
        <v>107</v>
      </c>
      <c r="B21" s="3" t="s">
        <v>108</v>
      </c>
      <c r="C21" t="s">
        <v>109</v>
      </c>
      <c r="D21">
        <v>13</v>
      </c>
      <c r="E21">
        <v>2</v>
      </c>
      <c r="F21" t="str">
        <f t="shared" si="5"/>
        <v>ARGO DENMARK - To be defined</v>
      </c>
      <c r="G21" t="s">
        <v>12</v>
      </c>
      <c r="H21" t="s">
        <v>110</v>
      </c>
      <c r="I21" t="str">
        <f t="shared" si="0"/>
        <v>&lt;http://codes.wmo.int/wmdr/ProgramAffiliation/argoDenmark&gt;</v>
      </c>
      <c r="J21" t="s">
        <v>10</v>
      </c>
      <c r="K21" t="str">
        <f t="shared" ref="K21:K84" si="6">"'" &amp; F21 &amp; "'@en"</f>
        <v>'ARGO DENMARK - To be defined'@en</v>
      </c>
      <c r="L21" t="s">
        <v>11</v>
      </c>
      <c r="M21" t="str">
        <f t="shared" ref="M21:M84" si="7">K21</f>
        <v>'ARGO DENMARK - To be defined'@en</v>
      </c>
      <c r="N21" t="str">
        <f t="shared" ref="N21:N84" si="8">H21</f>
        <v>argoDenmark</v>
      </c>
      <c r="O21" t="str">
        <f>heirarchy &amp; SUBSTITUTE(SUBSTITUTE(SUBSTITUTE(SUBSTITUTE(B21,"&gt;","/")," ","_"),"(",""),")","")</f>
        <v>http://codes.wmo.int/wmdr/networkHeirarchy/Co-sponsored/GOOS/Argo/ARGO_DENMARK</v>
      </c>
    </row>
    <row r="22" spans="1:15" x14ac:dyDescent="0.25">
      <c r="A22" s="3" t="s">
        <v>111</v>
      </c>
      <c r="B22" s="3" t="s">
        <v>112</v>
      </c>
      <c r="C22" t="s">
        <v>113</v>
      </c>
      <c r="D22">
        <v>13</v>
      </c>
      <c r="E22">
        <v>2</v>
      </c>
      <c r="F22" t="str">
        <f t="shared" si="5"/>
        <v>ARGO ECUADOR - To be defined</v>
      </c>
      <c r="G22" t="s">
        <v>12</v>
      </c>
      <c r="H22" t="s">
        <v>114</v>
      </c>
      <c r="I22" t="str">
        <f t="shared" si="0"/>
        <v>&lt;http://codes.wmo.int/wmdr/ProgramAffiliation/argoEcuador&gt;</v>
      </c>
      <c r="J22" t="s">
        <v>10</v>
      </c>
      <c r="K22" t="str">
        <f t="shared" si="6"/>
        <v>'ARGO ECUADOR - To be defined'@en</v>
      </c>
      <c r="L22" t="s">
        <v>11</v>
      </c>
      <c r="M22" t="str">
        <f t="shared" si="7"/>
        <v>'ARGO ECUADOR - To be defined'@en</v>
      </c>
      <c r="N22" t="str">
        <f t="shared" si="8"/>
        <v>argoEcuador</v>
      </c>
      <c r="O22" t="str">
        <f>heirarchy &amp; SUBSTITUTE(SUBSTITUTE(SUBSTITUTE(SUBSTITUTE(B22,"&gt;","/")," ","_"),"(",""),")","")</f>
        <v>http://codes.wmo.int/wmdr/networkHeirarchy/Co-sponsored/GOOS/Argo/ARGO_ECUADOR</v>
      </c>
    </row>
    <row r="23" spans="1:15" x14ac:dyDescent="0.25">
      <c r="A23" s="3" t="s">
        <v>115</v>
      </c>
      <c r="B23" s="3" t="s">
        <v>116</v>
      </c>
      <c r="C23" t="s">
        <v>117</v>
      </c>
      <c r="D23">
        <v>13</v>
      </c>
      <c r="E23">
        <v>2</v>
      </c>
      <c r="F23" t="str">
        <f t="shared" si="5"/>
        <v>ARGO EQ. AOML - To be defined</v>
      </c>
      <c r="G23" t="s">
        <v>12</v>
      </c>
      <c r="H23" t="s">
        <v>118</v>
      </c>
      <c r="I23" t="str">
        <f t="shared" si="0"/>
        <v>&lt;http://codes.wmo.int/wmdr/ProgramAffiliation/argoEqAOML&gt;</v>
      </c>
      <c r="J23" t="s">
        <v>10</v>
      </c>
      <c r="K23" t="str">
        <f t="shared" si="6"/>
        <v>'ARGO EQ. AOML - To be defined'@en</v>
      </c>
      <c r="L23" t="s">
        <v>11</v>
      </c>
      <c r="M23" t="str">
        <f t="shared" si="7"/>
        <v>'ARGO EQ. AOML - To be defined'@en</v>
      </c>
      <c r="N23" t="str">
        <f t="shared" si="8"/>
        <v>argoEqAOML</v>
      </c>
      <c r="O23" t="str">
        <f>heirarchy &amp; SUBSTITUTE(SUBSTITUTE(SUBSTITUTE(SUBSTITUTE(B23,"&gt;","/")," ","_"),"(",""),")","")</f>
        <v>http://codes.wmo.int/wmdr/networkHeirarchy/Co-sponsored/GOOS/Argo/ARGO_EQ._AOML</v>
      </c>
    </row>
    <row r="24" spans="1:15" x14ac:dyDescent="0.25">
      <c r="A24" s="3" t="s">
        <v>119</v>
      </c>
      <c r="B24" s="3" t="s">
        <v>120</v>
      </c>
      <c r="C24" t="s">
        <v>121</v>
      </c>
      <c r="D24">
        <v>13</v>
      </c>
      <c r="E24">
        <v>2</v>
      </c>
      <c r="F24" t="str">
        <f t="shared" si="5"/>
        <v>ARGO EQ. AWI - To be defined</v>
      </c>
      <c r="G24" t="s">
        <v>12</v>
      </c>
      <c r="H24" t="s">
        <v>122</v>
      </c>
      <c r="I24" t="str">
        <f t="shared" si="0"/>
        <v>&lt;http://codes.wmo.int/wmdr/ProgramAffiliation/argoEqAWI&gt;</v>
      </c>
      <c r="J24" t="s">
        <v>10</v>
      </c>
      <c r="K24" t="str">
        <f t="shared" si="6"/>
        <v>'ARGO EQ. AWI - To be defined'@en</v>
      </c>
      <c r="L24" t="s">
        <v>11</v>
      </c>
      <c r="M24" t="str">
        <f t="shared" si="7"/>
        <v>'ARGO EQ. AWI - To be defined'@en</v>
      </c>
      <c r="N24" t="str">
        <f t="shared" si="8"/>
        <v>argoEqAWI</v>
      </c>
      <c r="O24" t="str">
        <f>heirarchy &amp; SUBSTITUTE(SUBSTITUTE(SUBSTITUTE(SUBSTITUTE(B24,"&gt;","/")," ","_"),"(",""),")","")</f>
        <v>http://codes.wmo.int/wmdr/networkHeirarchy/Co-sponsored/GOOS/Argo/ARGO_EQ._AWI</v>
      </c>
    </row>
    <row r="25" spans="1:15" x14ac:dyDescent="0.25">
      <c r="A25" s="3" t="s">
        <v>123</v>
      </c>
      <c r="B25" s="3" t="s">
        <v>124</v>
      </c>
      <c r="C25" t="s">
        <v>125</v>
      </c>
      <c r="D25">
        <v>13</v>
      </c>
      <c r="E25">
        <v>2</v>
      </c>
      <c r="F25" t="str">
        <f t="shared" si="5"/>
        <v>ARGO EQ. BSH - To be defined</v>
      </c>
      <c r="G25" t="s">
        <v>12</v>
      </c>
      <c r="H25" t="s">
        <v>126</v>
      </c>
      <c r="I25" t="str">
        <f t="shared" si="0"/>
        <v>&lt;http://codes.wmo.int/wmdr/ProgramAffiliation/argoEqBSH&gt;</v>
      </c>
      <c r="J25" t="s">
        <v>10</v>
      </c>
      <c r="K25" t="str">
        <f t="shared" si="6"/>
        <v>'ARGO EQ. BSH - To be defined'@en</v>
      </c>
      <c r="L25" t="s">
        <v>11</v>
      </c>
      <c r="M25" t="str">
        <f t="shared" si="7"/>
        <v>'ARGO EQ. BSH - To be defined'@en</v>
      </c>
      <c r="N25" t="str">
        <f t="shared" si="8"/>
        <v>argoEqBSH</v>
      </c>
      <c r="O25" t="str">
        <f>heirarchy &amp; SUBSTITUTE(SUBSTITUTE(SUBSTITUTE(SUBSTITUTE(B25,"&gt;","/")," ","_"),"(",""),")","")</f>
        <v>http://codes.wmo.int/wmdr/networkHeirarchy/Co-sponsored/GOOS/Argo/ARGO_EQ._BSH</v>
      </c>
    </row>
    <row r="26" spans="1:15" x14ac:dyDescent="0.25">
      <c r="A26" s="3" t="s">
        <v>127</v>
      </c>
      <c r="B26" s="3" t="s">
        <v>128</v>
      </c>
      <c r="C26" t="s">
        <v>129</v>
      </c>
      <c r="D26">
        <v>13</v>
      </c>
      <c r="E26">
        <v>2</v>
      </c>
      <c r="F26" t="str">
        <f t="shared" si="5"/>
        <v>ARGO EQ. CHINA - To be defined</v>
      </c>
      <c r="G26" t="s">
        <v>12</v>
      </c>
      <c r="H26" t="s">
        <v>130</v>
      </c>
      <c r="I26" t="str">
        <f t="shared" si="0"/>
        <v>&lt;http://codes.wmo.int/wmdr/ProgramAffiliation/argoEqChina&gt;</v>
      </c>
      <c r="J26" t="s">
        <v>10</v>
      </c>
      <c r="K26" t="str">
        <f t="shared" si="6"/>
        <v>'ARGO EQ. CHINA - To be defined'@en</v>
      </c>
      <c r="L26" t="s">
        <v>11</v>
      </c>
      <c r="M26" t="str">
        <f t="shared" si="7"/>
        <v>'ARGO EQ. CHINA - To be defined'@en</v>
      </c>
      <c r="N26" t="str">
        <f t="shared" si="8"/>
        <v>argoEqChina</v>
      </c>
      <c r="O26" t="str">
        <f>heirarchy &amp; SUBSTITUTE(SUBSTITUTE(SUBSTITUTE(SUBSTITUTE(B26,"&gt;","/")," ","_"),"(",""),")","")</f>
        <v>http://codes.wmo.int/wmdr/networkHeirarchy/Co-sponsored/GOOS/Argo/ARGO_EQ._CHINA</v>
      </c>
    </row>
    <row r="27" spans="1:15" x14ac:dyDescent="0.25">
      <c r="A27" s="3" t="s">
        <v>131</v>
      </c>
      <c r="B27" s="3" t="s">
        <v>132</v>
      </c>
      <c r="C27" t="s">
        <v>133</v>
      </c>
      <c r="D27">
        <v>13</v>
      </c>
      <c r="E27">
        <v>2</v>
      </c>
      <c r="F27" t="str">
        <f t="shared" si="5"/>
        <v>ARGO EQ. ESP-OMZ - To be defined</v>
      </c>
      <c r="G27" t="s">
        <v>12</v>
      </c>
      <c r="H27" t="s">
        <v>134</v>
      </c>
      <c r="I27" t="str">
        <f t="shared" si="0"/>
        <v>&lt;http://codes.wmo.int/wmdr/ProgramAffiliation/argoEqESPOMZ&gt;</v>
      </c>
      <c r="J27" t="s">
        <v>10</v>
      </c>
      <c r="K27" t="str">
        <f t="shared" si="6"/>
        <v>'ARGO EQ. ESP-OMZ - To be defined'@en</v>
      </c>
      <c r="L27" t="s">
        <v>11</v>
      </c>
      <c r="M27" t="str">
        <f t="shared" si="7"/>
        <v>'ARGO EQ. ESP-OMZ - To be defined'@en</v>
      </c>
      <c r="N27" t="str">
        <f t="shared" si="8"/>
        <v>argoEqESPOMZ</v>
      </c>
      <c r="O27" t="str">
        <f>heirarchy &amp; SUBSTITUTE(SUBSTITUTE(SUBSTITUTE(SUBSTITUTE(B27,"&gt;","/")," ","_"),"(",""),")","")</f>
        <v>http://codes.wmo.int/wmdr/networkHeirarchy/Co-sponsored/GOOS/Argo/ARGO_EQ._ESP-OMZ</v>
      </c>
    </row>
    <row r="28" spans="1:15" x14ac:dyDescent="0.25">
      <c r="A28" s="3" t="s">
        <v>135</v>
      </c>
      <c r="B28" s="3" t="s">
        <v>136</v>
      </c>
      <c r="C28" t="s">
        <v>137</v>
      </c>
      <c r="D28">
        <v>13</v>
      </c>
      <c r="E28">
        <v>2</v>
      </c>
      <c r="F28" t="str">
        <f t="shared" si="5"/>
        <v>ARGO EQ. FERHRI - To be defined</v>
      </c>
      <c r="G28" t="s">
        <v>12</v>
      </c>
      <c r="H28" t="s">
        <v>138</v>
      </c>
      <c r="I28" t="str">
        <f t="shared" si="0"/>
        <v>&lt;http://codes.wmo.int/wmdr/ProgramAffiliation/argoEqFERHRI&gt;</v>
      </c>
      <c r="J28" t="s">
        <v>10</v>
      </c>
      <c r="K28" t="str">
        <f t="shared" si="6"/>
        <v>'ARGO EQ. FERHRI - To be defined'@en</v>
      </c>
      <c r="L28" t="s">
        <v>11</v>
      </c>
      <c r="M28" t="str">
        <f t="shared" si="7"/>
        <v>'ARGO EQ. FERHRI - To be defined'@en</v>
      </c>
      <c r="N28" t="str">
        <f t="shared" si="8"/>
        <v>argoEqFERHRI</v>
      </c>
      <c r="O28" t="str">
        <f>heirarchy &amp; SUBSTITUTE(SUBSTITUTE(SUBSTITUTE(SUBSTITUTE(B28,"&gt;","/")," ","_"),"(",""),")","")</f>
        <v>http://codes.wmo.int/wmdr/networkHeirarchy/Co-sponsored/GOOS/Argo/ARGO_EQ._FERHRI</v>
      </c>
    </row>
    <row r="29" spans="1:15" x14ac:dyDescent="0.25">
      <c r="A29" s="3" t="s">
        <v>139</v>
      </c>
      <c r="B29" s="3" t="s">
        <v>140</v>
      </c>
      <c r="C29" t="s">
        <v>141</v>
      </c>
      <c r="D29">
        <v>13</v>
      </c>
      <c r="E29">
        <v>2</v>
      </c>
      <c r="F29" t="str">
        <f t="shared" si="5"/>
        <v>ARGO EQ. FSU - To be defined</v>
      </c>
      <c r="G29" t="s">
        <v>12</v>
      </c>
      <c r="H29" t="s">
        <v>142</v>
      </c>
      <c r="I29" t="str">
        <f t="shared" si="0"/>
        <v>&lt;http://codes.wmo.int/wmdr/ProgramAffiliation/argoEqFSU&gt;</v>
      </c>
      <c r="J29" t="s">
        <v>10</v>
      </c>
      <c r="K29" t="str">
        <f t="shared" si="6"/>
        <v>'ARGO EQ. FSU - To be defined'@en</v>
      </c>
      <c r="L29" t="s">
        <v>11</v>
      </c>
      <c r="M29" t="str">
        <f t="shared" si="7"/>
        <v>'ARGO EQ. FSU - To be defined'@en</v>
      </c>
      <c r="N29" t="str">
        <f t="shared" si="8"/>
        <v>argoEqFSU</v>
      </c>
      <c r="O29" t="str">
        <f>heirarchy &amp; SUBSTITUTE(SUBSTITUTE(SUBSTITUTE(SUBSTITUTE(B29,"&gt;","/")," ","_"),"(",""),")","")</f>
        <v>http://codes.wmo.int/wmdr/networkHeirarchy/Co-sponsored/GOOS/Argo/ARGO_EQ._FSU</v>
      </c>
    </row>
    <row r="30" spans="1:15" x14ac:dyDescent="0.25">
      <c r="A30" s="3" t="s">
        <v>143</v>
      </c>
      <c r="B30" s="3" t="s">
        <v>144</v>
      </c>
      <c r="C30" t="s">
        <v>145</v>
      </c>
      <c r="D30">
        <v>13</v>
      </c>
      <c r="E30">
        <v>2</v>
      </c>
      <c r="F30" t="str">
        <f t="shared" si="5"/>
        <v>ARGO EQ. HNFRI - To be defined</v>
      </c>
      <c r="G30" t="s">
        <v>12</v>
      </c>
      <c r="H30" t="s">
        <v>146</v>
      </c>
      <c r="I30" t="str">
        <f t="shared" si="0"/>
        <v>&lt;http://codes.wmo.int/wmdr/ProgramAffiliation/argoEqHNFRI&gt;</v>
      </c>
      <c r="J30" t="s">
        <v>10</v>
      </c>
      <c r="K30" t="str">
        <f t="shared" si="6"/>
        <v>'ARGO EQ. HNFRI - To be defined'@en</v>
      </c>
      <c r="L30" t="s">
        <v>11</v>
      </c>
      <c r="M30" t="str">
        <f t="shared" si="7"/>
        <v>'ARGO EQ. HNFRI - To be defined'@en</v>
      </c>
      <c r="N30" t="str">
        <f t="shared" si="8"/>
        <v>argoEqHNFRI</v>
      </c>
      <c r="O30" t="str">
        <f>heirarchy &amp; SUBSTITUTE(SUBSTITUTE(SUBSTITUTE(SUBSTITUTE(B30,"&gt;","/")," ","_"),"(",""),")","")</f>
        <v>http://codes.wmo.int/wmdr/networkHeirarchy/Co-sponsored/GOOS/Argo/ARGO_EQ._HNFRI</v>
      </c>
    </row>
    <row r="31" spans="1:15" x14ac:dyDescent="0.25">
      <c r="A31" s="3" t="s">
        <v>147</v>
      </c>
      <c r="B31" s="3" t="s">
        <v>148</v>
      </c>
      <c r="C31" t="s">
        <v>149</v>
      </c>
      <c r="D31">
        <v>13</v>
      </c>
      <c r="E31">
        <v>2</v>
      </c>
      <c r="F31" t="str">
        <f t="shared" si="5"/>
        <v>ARGO EQ. IFM - To be defined</v>
      </c>
      <c r="G31" t="s">
        <v>12</v>
      </c>
      <c r="H31" t="s">
        <v>150</v>
      </c>
      <c r="I31" t="str">
        <f t="shared" si="0"/>
        <v>&lt;http://codes.wmo.int/wmdr/ProgramAffiliation/argoEqIFM&gt;</v>
      </c>
      <c r="J31" t="s">
        <v>10</v>
      </c>
      <c r="K31" t="str">
        <f t="shared" si="6"/>
        <v>'ARGO EQ. IFM - To be defined'@en</v>
      </c>
      <c r="L31" t="s">
        <v>11</v>
      </c>
      <c r="M31" t="str">
        <f t="shared" si="7"/>
        <v>'ARGO EQ. IFM - To be defined'@en</v>
      </c>
      <c r="N31" t="str">
        <f t="shared" si="8"/>
        <v>argoEqIFM</v>
      </c>
      <c r="O31" t="str">
        <f>heirarchy &amp; SUBSTITUTE(SUBSTITUTE(SUBSTITUTE(SUBSTITUTE(B31,"&gt;","/")," ","_"),"(",""),")","")</f>
        <v>http://codes.wmo.int/wmdr/networkHeirarchy/Co-sponsored/GOOS/Argo/ARGO_EQ._IFM</v>
      </c>
    </row>
    <row r="32" spans="1:15" x14ac:dyDescent="0.25">
      <c r="A32" s="3" t="s">
        <v>151</v>
      </c>
      <c r="B32" s="3" t="s">
        <v>152</v>
      </c>
      <c r="C32" t="s">
        <v>153</v>
      </c>
      <c r="D32">
        <v>13</v>
      </c>
      <c r="E32">
        <v>2</v>
      </c>
      <c r="F32" t="str">
        <f t="shared" si="5"/>
        <v>ARGO EQ. IFM2 - To be defined</v>
      </c>
      <c r="G32" t="s">
        <v>12</v>
      </c>
      <c r="H32" t="s">
        <v>154</v>
      </c>
      <c r="I32" t="str">
        <f t="shared" si="0"/>
        <v>&lt;http://codes.wmo.int/wmdr/ProgramAffiliation/argoEqIFM2&gt;</v>
      </c>
      <c r="J32" t="s">
        <v>10</v>
      </c>
      <c r="K32" t="str">
        <f t="shared" si="6"/>
        <v>'ARGO EQ. IFM2 - To be defined'@en</v>
      </c>
      <c r="L32" t="s">
        <v>11</v>
      </c>
      <c r="M32" t="str">
        <f t="shared" si="7"/>
        <v>'ARGO EQ. IFM2 - To be defined'@en</v>
      </c>
      <c r="N32" t="str">
        <f t="shared" si="8"/>
        <v>argoEqIFM2</v>
      </c>
      <c r="O32" t="str">
        <f>heirarchy &amp; SUBSTITUTE(SUBSTITUTE(SUBSTITUTE(SUBSTITUTE(B32,"&gt;","/")," ","_"),"(",""),")","")</f>
        <v>http://codes.wmo.int/wmdr/networkHeirarchy/Co-sponsored/GOOS/Argo/ARGO_EQ._IFM2</v>
      </c>
    </row>
    <row r="33" spans="1:15" x14ac:dyDescent="0.25">
      <c r="A33" s="3" t="s">
        <v>155</v>
      </c>
      <c r="B33" s="3" t="s">
        <v>156</v>
      </c>
      <c r="C33" t="s">
        <v>157</v>
      </c>
      <c r="D33">
        <v>13</v>
      </c>
      <c r="E33">
        <v>2</v>
      </c>
      <c r="F33" t="str">
        <f t="shared" si="5"/>
        <v>ARGO EQ. IRELAND - To be defined</v>
      </c>
      <c r="G33" t="s">
        <v>12</v>
      </c>
      <c r="H33" t="s">
        <v>158</v>
      </c>
      <c r="I33" t="str">
        <f t="shared" si="0"/>
        <v>&lt;http://codes.wmo.int/wmdr/ProgramAffiliation/argoEqIreland&gt;</v>
      </c>
      <c r="J33" t="s">
        <v>10</v>
      </c>
      <c r="K33" t="str">
        <f t="shared" si="6"/>
        <v>'ARGO EQ. IRELAND - To be defined'@en</v>
      </c>
      <c r="L33" t="s">
        <v>11</v>
      </c>
      <c r="M33" t="str">
        <f t="shared" si="7"/>
        <v>'ARGO EQ. IRELAND - To be defined'@en</v>
      </c>
      <c r="N33" t="str">
        <f t="shared" si="8"/>
        <v>argoEqIreland</v>
      </c>
      <c r="O33" t="str">
        <f>heirarchy &amp; SUBSTITUTE(SUBSTITUTE(SUBSTITUTE(SUBSTITUTE(B33,"&gt;","/")," ","_"),"(",""),")","")</f>
        <v>http://codes.wmo.int/wmdr/networkHeirarchy/Co-sponsored/GOOS/Argo/ARGO_EQ._IRELAND</v>
      </c>
    </row>
    <row r="34" spans="1:15" x14ac:dyDescent="0.25">
      <c r="A34" s="3" t="s">
        <v>159</v>
      </c>
      <c r="B34" s="3" t="s">
        <v>160</v>
      </c>
      <c r="C34" t="s">
        <v>161</v>
      </c>
      <c r="D34">
        <v>13</v>
      </c>
      <c r="E34">
        <v>2</v>
      </c>
      <c r="F34" t="str">
        <f t="shared" si="5"/>
        <v>ARGO EQ. JAMSTEC - To be defined</v>
      </c>
      <c r="G34" t="s">
        <v>12</v>
      </c>
      <c r="H34" t="s">
        <v>162</v>
      </c>
      <c r="I34" t="str">
        <f t="shared" si="0"/>
        <v>&lt;http://codes.wmo.int/wmdr/ProgramAffiliation/argoEqJamstec&gt;</v>
      </c>
      <c r="J34" t="s">
        <v>10</v>
      </c>
      <c r="K34" t="str">
        <f t="shared" si="6"/>
        <v>'ARGO EQ. JAMSTEC - To be defined'@en</v>
      </c>
      <c r="L34" t="s">
        <v>11</v>
      </c>
      <c r="M34" t="str">
        <f t="shared" si="7"/>
        <v>'ARGO EQ. JAMSTEC - To be defined'@en</v>
      </c>
      <c r="N34" t="str">
        <f t="shared" si="8"/>
        <v>argoEqJamstec</v>
      </c>
      <c r="O34" t="str">
        <f>heirarchy &amp; SUBSTITUTE(SUBSTITUTE(SUBSTITUTE(SUBSTITUTE(B34,"&gt;","/")," ","_"),"(",""),")","")</f>
        <v>http://codes.wmo.int/wmdr/networkHeirarchy/Co-sponsored/GOOS/Argo/ARGO_EQ._JAMSTEC</v>
      </c>
    </row>
    <row r="35" spans="1:15" x14ac:dyDescent="0.25">
      <c r="A35" s="3" t="s">
        <v>163</v>
      </c>
      <c r="B35" s="3" t="s">
        <v>164</v>
      </c>
      <c r="C35" t="s">
        <v>165</v>
      </c>
      <c r="D35">
        <v>13</v>
      </c>
      <c r="E35">
        <v>2</v>
      </c>
      <c r="F35" t="str">
        <f t="shared" si="5"/>
        <v>ARGO EQ. JMA - To be defined</v>
      </c>
      <c r="G35" t="s">
        <v>12</v>
      </c>
      <c r="H35" t="s">
        <v>166</v>
      </c>
      <c r="I35" t="str">
        <f t="shared" si="0"/>
        <v>&lt;http://codes.wmo.int/wmdr/ProgramAffiliation/argoEqJMA&gt;</v>
      </c>
      <c r="J35" t="s">
        <v>10</v>
      </c>
      <c r="K35" t="str">
        <f t="shared" si="6"/>
        <v>'ARGO EQ. JMA - To be defined'@en</v>
      </c>
      <c r="L35" t="s">
        <v>11</v>
      </c>
      <c r="M35" t="str">
        <f t="shared" si="7"/>
        <v>'ARGO EQ. JMA - To be defined'@en</v>
      </c>
      <c r="N35" t="str">
        <f t="shared" si="8"/>
        <v>argoEqJMA</v>
      </c>
      <c r="O35" t="str">
        <f>heirarchy &amp; SUBSTITUTE(SUBSTITUTE(SUBSTITUTE(SUBSTITUTE(B35,"&gt;","/")," ","_"),"(",""),")","")</f>
        <v>http://codes.wmo.int/wmdr/networkHeirarchy/Co-sponsored/GOOS/Argo/ARGO_EQ._JMA</v>
      </c>
    </row>
    <row r="36" spans="1:15" x14ac:dyDescent="0.25">
      <c r="A36" s="3" t="s">
        <v>167</v>
      </c>
      <c r="B36" s="3" t="s">
        <v>168</v>
      </c>
      <c r="C36" t="s">
        <v>169</v>
      </c>
      <c r="D36">
        <v>13</v>
      </c>
      <c r="E36">
        <v>2</v>
      </c>
      <c r="F36" t="str">
        <f t="shared" si="5"/>
        <v>ARGO EQ. NAVOCEANO - To be defined</v>
      </c>
      <c r="G36" t="s">
        <v>12</v>
      </c>
      <c r="H36" t="s">
        <v>170</v>
      </c>
      <c r="I36" t="str">
        <f t="shared" si="0"/>
        <v>&lt;http://codes.wmo.int/wmdr/ProgramAffiliation/argoEqNavoceano&gt;</v>
      </c>
      <c r="J36" t="s">
        <v>10</v>
      </c>
      <c r="K36" t="str">
        <f t="shared" si="6"/>
        <v>'ARGO EQ. NAVOCEANO - To be defined'@en</v>
      </c>
      <c r="L36" t="s">
        <v>11</v>
      </c>
      <c r="M36" t="str">
        <f t="shared" si="7"/>
        <v>'ARGO EQ. NAVOCEANO - To be defined'@en</v>
      </c>
      <c r="N36" t="str">
        <f t="shared" si="8"/>
        <v>argoEqNavoceano</v>
      </c>
      <c r="O36" t="str">
        <f>heirarchy &amp; SUBSTITUTE(SUBSTITUTE(SUBSTITUTE(SUBSTITUTE(B36,"&gt;","/")," ","_"),"(",""),")","")</f>
        <v>http://codes.wmo.int/wmdr/networkHeirarchy/Co-sponsored/GOOS/Argo/ARGO_EQ._NAVOCEANO</v>
      </c>
    </row>
    <row r="37" spans="1:15" x14ac:dyDescent="0.25">
      <c r="A37" s="3" t="s">
        <v>171</v>
      </c>
      <c r="B37" s="3" t="s">
        <v>172</v>
      </c>
      <c r="C37" t="s">
        <v>173</v>
      </c>
      <c r="D37">
        <v>13</v>
      </c>
      <c r="E37">
        <v>2</v>
      </c>
      <c r="F37" t="str">
        <f t="shared" si="5"/>
        <v>ARGO EQ. NDBC - To be defined</v>
      </c>
      <c r="G37" t="s">
        <v>12</v>
      </c>
      <c r="H37" t="s">
        <v>174</v>
      </c>
      <c r="I37" t="str">
        <f t="shared" si="0"/>
        <v>&lt;http://codes.wmo.int/wmdr/ProgramAffiliation/argoEqNDBC&gt;</v>
      </c>
      <c r="J37" t="s">
        <v>10</v>
      </c>
      <c r="K37" t="str">
        <f t="shared" si="6"/>
        <v>'ARGO EQ. NDBC - To be defined'@en</v>
      </c>
      <c r="L37" t="s">
        <v>11</v>
      </c>
      <c r="M37" t="str">
        <f t="shared" si="7"/>
        <v>'ARGO EQ. NDBC - To be defined'@en</v>
      </c>
      <c r="N37" t="str">
        <f t="shared" si="8"/>
        <v>argoEqNDBC</v>
      </c>
      <c r="O37" t="str">
        <f>heirarchy &amp; SUBSTITUTE(SUBSTITUTE(SUBSTITUTE(SUBSTITUTE(B37,"&gt;","/")," ","_"),"(",""),")","")</f>
        <v>http://codes.wmo.int/wmdr/networkHeirarchy/Co-sponsored/GOOS/Argo/ARGO_EQ._NDBC</v>
      </c>
    </row>
    <row r="38" spans="1:15" x14ac:dyDescent="0.25">
      <c r="A38" s="3" t="s">
        <v>175</v>
      </c>
      <c r="B38" s="3" t="s">
        <v>176</v>
      </c>
      <c r="C38" t="s">
        <v>177</v>
      </c>
      <c r="D38">
        <v>13</v>
      </c>
      <c r="E38">
        <v>2</v>
      </c>
      <c r="F38" t="str">
        <f t="shared" si="5"/>
        <v>ARGO EQ. NIPR - To be defined</v>
      </c>
      <c r="G38" t="s">
        <v>12</v>
      </c>
      <c r="H38" t="s">
        <v>178</v>
      </c>
      <c r="I38" t="str">
        <f t="shared" si="0"/>
        <v>&lt;http://codes.wmo.int/wmdr/ProgramAffiliation/argoEqNIPR&gt;</v>
      </c>
      <c r="J38" t="s">
        <v>10</v>
      </c>
      <c r="K38" t="str">
        <f t="shared" si="6"/>
        <v>'ARGO EQ. NIPR - To be defined'@en</v>
      </c>
      <c r="L38" t="s">
        <v>11</v>
      </c>
      <c r="M38" t="str">
        <f t="shared" si="7"/>
        <v>'ARGO EQ. NIPR - To be defined'@en</v>
      </c>
      <c r="N38" t="str">
        <f t="shared" si="8"/>
        <v>argoEqNIPR</v>
      </c>
      <c r="O38" t="str">
        <f>heirarchy &amp; SUBSTITUTE(SUBSTITUTE(SUBSTITUTE(SUBSTITUTE(B38,"&gt;","/")," ","_"),"(",""),")","")</f>
        <v>http://codes.wmo.int/wmdr/networkHeirarchy/Co-sponsored/GOOS/Argo/ARGO_EQ._NIPR</v>
      </c>
    </row>
    <row r="39" spans="1:15" x14ac:dyDescent="0.25">
      <c r="A39" s="3" t="s">
        <v>179</v>
      </c>
      <c r="B39" s="3" t="s">
        <v>180</v>
      </c>
      <c r="C39" t="s">
        <v>181</v>
      </c>
      <c r="D39">
        <v>13</v>
      </c>
      <c r="E39">
        <v>2</v>
      </c>
      <c r="F39" t="str">
        <f t="shared" si="5"/>
        <v>ARGO EQ. NRIFS - To be defined</v>
      </c>
      <c r="G39" t="s">
        <v>12</v>
      </c>
      <c r="H39" t="s">
        <v>182</v>
      </c>
      <c r="I39" t="str">
        <f t="shared" si="0"/>
        <v>&lt;http://codes.wmo.int/wmdr/ProgramAffiliation/argoEqNRIFS&gt;</v>
      </c>
      <c r="J39" t="s">
        <v>10</v>
      </c>
      <c r="K39" t="str">
        <f t="shared" si="6"/>
        <v>'ARGO EQ. NRIFS - To be defined'@en</v>
      </c>
      <c r="L39" t="s">
        <v>11</v>
      </c>
      <c r="M39" t="str">
        <f t="shared" si="7"/>
        <v>'ARGO EQ. NRIFS - To be defined'@en</v>
      </c>
      <c r="N39" t="str">
        <f t="shared" si="8"/>
        <v>argoEqNRIFS</v>
      </c>
      <c r="O39" t="str">
        <f>heirarchy &amp; SUBSTITUTE(SUBSTITUTE(SUBSTITUTE(SUBSTITUTE(B39,"&gt;","/")," ","_"),"(",""),")","")</f>
        <v>http://codes.wmo.int/wmdr/networkHeirarchy/Co-sponsored/GOOS/Argo/ARGO_EQ._NRIFS</v>
      </c>
    </row>
    <row r="40" spans="1:15" x14ac:dyDescent="0.25">
      <c r="A40" s="3" t="s">
        <v>183</v>
      </c>
      <c r="B40" s="3" t="s">
        <v>184</v>
      </c>
      <c r="C40" t="s">
        <v>185</v>
      </c>
      <c r="D40">
        <v>13</v>
      </c>
      <c r="E40">
        <v>2</v>
      </c>
      <c r="F40" t="str">
        <f t="shared" si="5"/>
        <v>ARGO EQ. OIST - To be defined</v>
      </c>
      <c r="G40" t="s">
        <v>12</v>
      </c>
      <c r="H40" t="s">
        <v>186</v>
      </c>
      <c r="I40" t="str">
        <f t="shared" si="0"/>
        <v>&lt;http://codes.wmo.int/wmdr/ProgramAffiliation/argoEqOIST&gt;</v>
      </c>
      <c r="J40" t="s">
        <v>10</v>
      </c>
      <c r="K40" t="str">
        <f t="shared" si="6"/>
        <v>'ARGO EQ. OIST - To be defined'@en</v>
      </c>
      <c r="L40" t="s">
        <v>11</v>
      </c>
      <c r="M40" t="str">
        <f t="shared" si="7"/>
        <v>'ARGO EQ. OIST - To be defined'@en</v>
      </c>
      <c r="N40" t="str">
        <f t="shared" si="8"/>
        <v>argoEqOIST</v>
      </c>
      <c r="O40" t="str">
        <f>heirarchy &amp; SUBSTITUTE(SUBSTITUTE(SUBSTITUTE(SUBSTITUTE(B40,"&gt;","/")," ","_"),"(",""),")","")</f>
        <v>http://codes.wmo.int/wmdr/networkHeirarchy/Co-sponsored/GOOS/Argo/ARGO_EQ._OIST</v>
      </c>
    </row>
    <row r="41" spans="1:15" x14ac:dyDescent="0.25">
      <c r="A41" s="3" t="s">
        <v>187</v>
      </c>
      <c r="B41" s="3" t="s">
        <v>188</v>
      </c>
      <c r="C41" t="s">
        <v>189</v>
      </c>
      <c r="D41">
        <v>13</v>
      </c>
      <c r="E41">
        <v>2</v>
      </c>
      <c r="F41" t="str">
        <f t="shared" si="5"/>
        <v>ARGO EQ. ORI - To be defined</v>
      </c>
      <c r="G41" t="s">
        <v>12</v>
      </c>
      <c r="H41" t="s">
        <v>190</v>
      </c>
      <c r="I41" t="str">
        <f t="shared" si="0"/>
        <v>&lt;http://codes.wmo.int/wmdr/ProgramAffiliation/argoEqORI&gt;</v>
      </c>
      <c r="J41" t="s">
        <v>10</v>
      </c>
      <c r="K41" t="str">
        <f t="shared" si="6"/>
        <v>'ARGO EQ. ORI - To be defined'@en</v>
      </c>
      <c r="L41" t="s">
        <v>11</v>
      </c>
      <c r="M41" t="str">
        <f t="shared" si="7"/>
        <v>'ARGO EQ. ORI - To be defined'@en</v>
      </c>
      <c r="N41" t="str">
        <f t="shared" si="8"/>
        <v>argoEqORI</v>
      </c>
      <c r="O41" t="str">
        <f>heirarchy &amp; SUBSTITUTE(SUBSTITUTE(SUBSTITUTE(SUBSTITUTE(B41,"&gt;","/")," ","_"),"(",""),")","")</f>
        <v>http://codes.wmo.int/wmdr/networkHeirarchy/Co-sponsored/GOOS/Argo/ARGO_EQ._ORI</v>
      </c>
    </row>
    <row r="42" spans="1:15" x14ac:dyDescent="0.25">
      <c r="A42" s="3" t="s">
        <v>191</v>
      </c>
      <c r="B42" s="3" t="s">
        <v>192</v>
      </c>
      <c r="C42" t="s">
        <v>193</v>
      </c>
      <c r="D42">
        <v>13</v>
      </c>
      <c r="E42">
        <v>2</v>
      </c>
      <c r="F42" t="str">
        <f t="shared" si="5"/>
        <v>ARGO EQ. PMEL - To be defined</v>
      </c>
      <c r="G42" t="s">
        <v>12</v>
      </c>
      <c r="H42" t="s">
        <v>194</v>
      </c>
      <c r="I42" t="str">
        <f t="shared" si="0"/>
        <v>&lt;http://codes.wmo.int/wmdr/ProgramAffiliation/argoEqPMEL&gt;</v>
      </c>
      <c r="J42" t="s">
        <v>10</v>
      </c>
      <c r="K42" t="str">
        <f t="shared" si="6"/>
        <v>'ARGO EQ. PMEL - To be defined'@en</v>
      </c>
      <c r="L42" t="s">
        <v>11</v>
      </c>
      <c r="M42" t="str">
        <f t="shared" si="7"/>
        <v>'ARGO EQ. PMEL - To be defined'@en</v>
      </c>
      <c r="N42" t="str">
        <f t="shared" si="8"/>
        <v>argoEqPMEL</v>
      </c>
      <c r="O42" t="str">
        <f>heirarchy &amp; SUBSTITUTE(SUBSTITUTE(SUBSTITUTE(SUBSTITUTE(B42,"&gt;","/")," ","_"),"(",""),")","")</f>
        <v>http://codes.wmo.int/wmdr/networkHeirarchy/Co-sponsored/GOOS/Argo/ARGO_EQ._PMEL</v>
      </c>
    </row>
    <row r="43" spans="1:15" x14ac:dyDescent="0.25">
      <c r="A43" s="3" t="s">
        <v>195</v>
      </c>
      <c r="B43" s="3" t="s">
        <v>196</v>
      </c>
      <c r="C43" t="s">
        <v>197</v>
      </c>
      <c r="D43">
        <v>13</v>
      </c>
      <c r="E43">
        <v>2</v>
      </c>
      <c r="F43" t="str">
        <f t="shared" si="5"/>
        <v>ARGO EQ. POMME - To be defined</v>
      </c>
      <c r="G43" t="s">
        <v>12</v>
      </c>
      <c r="H43" t="s">
        <v>198</v>
      </c>
      <c r="I43" t="str">
        <f t="shared" si="0"/>
        <v>&lt;http://codes.wmo.int/wmdr/ProgramAffiliation/argoEqPomme&gt;</v>
      </c>
      <c r="J43" t="s">
        <v>10</v>
      </c>
      <c r="K43" t="str">
        <f t="shared" si="6"/>
        <v>'ARGO EQ. POMME - To be defined'@en</v>
      </c>
      <c r="L43" t="s">
        <v>11</v>
      </c>
      <c r="M43" t="str">
        <f t="shared" si="7"/>
        <v>'ARGO EQ. POMME - To be defined'@en</v>
      </c>
      <c r="N43" t="str">
        <f t="shared" si="8"/>
        <v>argoEqPomme</v>
      </c>
      <c r="O43" t="str">
        <f>heirarchy &amp; SUBSTITUTE(SUBSTITUTE(SUBSTITUTE(SUBSTITUTE(B43,"&gt;","/")," ","_"),"(",""),")","")</f>
        <v>http://codes.wmo.int/wmdr/networkHeirarchy/Co-sponsored/GOOS/Argo/ARGO_EQ._POMME</v>
      </c>
    </row>
    <row r="44" spans="1:15" x14ac:dyDescent="0.25">
      <c r="A44" s="3" t="s">
        <v>199</v>
      </c>
      <c r="B44" s="3" t="s">
        <v>200</v>
      </c>
      <c r="C44" t="s">
        <v>201</v>
      </c>
      <c r="D44">
        <v>13</v>
      </c>
      <c r="E44">
        <v>2</v>
      </c>
      <c r="F44" t="str">
        <f t="shared" si="5"/>
        <v>ARGO EQ. SAGE - To be defined</v>
      </c>
      <c r="G44" t="s">
        <v>12</v>
      </c>
      <c r="H44" t="s">
        <v>202</v>
      </c>
      <c r="I44" t="str">
        <f t="shared" si="0"/>
        <v>&lt;http://codes.wmo.int/wmdr/ProgramAffiliation/argoEqSage&gt;</v>
      </c>
      <c r="J44" t="s">
        <v>10</v>
      </c>
      <c r="K44" t="str">
        <f t="shared" si="6"/>
        <v>'ARGO EQ. SAGE - To be defined'@en</v>
      </c>
      <c r="L44" t="s">
        <v>11</v>
      </c>
      <c r="M44" t="str">
        <f t="shared" si="7"/>
        <v>'ARGO EQ. SAGE - To be defined'@en</v>
      </c>
      <c r="N44" t="str">
        <f t="shared" si="8"/>
        <v>argoEqSage</v>
      </c>
      <c r="O44" t="str">
        <f>heirarchy &amp; SUBSTITUTE(SUBSTITUTE(SUBSTITUTE(SUBSTITUTE(B44,"&gt;","/")," ","_"),"(",""),")","")</f>
        <v>http://codes.wmo.int/wmdr/networkHeirarchy/Co-sponsored/GOOS/Argo/ARGO_EQ._SAGE</v>
      </c>
    </row>
    <row r="45" spans="1:15" x14ac:dyDescent="0.25">
      <c r="A45" s="3" t="s">
        <v>203</v>
      </c>
      <c r="B45" s="3" t="s">
        <v>204</v>
      </c>
      <c r="C45" t="s">
        <v>205</v>
      </c>
      <c r="D45">
        <v>13</v>
      </c>
      <c r="E45">
        <v>2</v>
      </c>
      <c r="F45" t="str">
        <f t="shared" si="5"/>
        <v>ARGO EQ. TNFRI - To be defined</v>
      </c>
      <c r="G45" t="s">
        <v>12</v>
      </c>
      <c r="H45" t="s">
        <v>206</v>
      </c>
      <c r="I45" t="str">
        <f t="shared" si="0"/>
        <v>&lt;http://codes.wmo.int/wmdr/ProgramAffiliation/argoEqTNFRI&gt;</v>
      </c>
      <c r="J45" t="s">
        <v>10</v>
      </c>
      <c r="K45" t="str">
        <f t="shared" si="6"/>
        <v>'ARGO EQ. TNFRI - To be defined'@en</v>
      </c>
      <c r="L45" t="s">
        <v>11</v>
      </c>
      <c r="M45" t="str">
        <f t="shared" si="7"/>
        <v>'ARGO EQ. TNFRI - To be defined'@en</v>
      </c>
      <c r="N45" t="str">
        <f t="shared" si="8"/>
        <v>argoEqTNFRI</v>
      </c>
      <c r="O45" t="str">
        <f>heirarchy &amp; SUBSTITUTE(SUBSTITUTE(SUBSTITUTE(SUBSTITUTE(B45,"&gt;","/")," ","_"),"(",""),")","")</f>
        <v>http://codes.wmo.int/wmdr/networkHeirarchy/Co-sponsored/GOOS/Argo/ARGO_EQ._TNFRI</v>
      </c>
    </row>
    <row r="46" spans="1:15" x14ac:dyDescent="0.25">
      <c r="A46" s="3" t="s">
        <v>207</v>
      </c>
      <c r="B46" s="3" t="s">
        <v>208</v>
      </c>
      <c r="C46" t="s">
        <v>209</v>
      </c>
      <c r="D46">
        <v>13</v>
      </c>
      <c r="E46">
        <v>2</v>
      </c>
      <c r="F46" t="str">
        <f t="shared" si="5"/>
        <v>ARGO EQ. TSK - To be defined</v>
      </c>
      <c r="G46" t="s">
        <v>12</v>
      </c>
      <c r="H46" t="s">
        <v>210</v>
      </c>
      <c r="I46" t="str">
        <f t="shared" si="0"/>
        <v>&lt;http://codes.wmo.int/wmdr/ProgramAffiliation/argoEqTSK&gt;</v>
      </c>
      <c r="J46" t="s">
        <v>10</v>
      </c>
      <c r="K46" t="str">
        <f t="shared" si="6"/>
        <v>'ARGO EQ. TSK - To be defined'@en</v>
      </c>
      <c r="L46" t="s">
        <v>11</v>
      </c>
      <c r="M46" t="str">
        <f t="shared" si="7"/>
        <v>'ARGO EQ. TSK - To be defined'@en</v>
      </c>
      <c r="N46" t="str">
        <f t="shared" si="8"/>
        <v>argoEqTSK</v>
      </c>
      <c r="O46" t="str">
        <f>heirarchy &amp; SUBSTITUTE(SUBSTITUTE(SUBSTITUTE(SUBSTITUTE(B46,"&gt;","/")," ","_"),"(",""),")","")</f>
        <v>http://codes.wmo.int/wmdr/networkHeirarchy/Co-sponsored/GOOS/Argo/ARGO_EQ._TSK</v>
      </c>
    </row>
    <row r="47" spans="1:15" x14ac:dyDescent="0.25">
      <c r="A47" s="3" t="s">
        <v>211</v>
      </c>
      <c r="B47" s="3" t="s">
        <v>212</v>
      </c>
      <c r="C47" t="s">
        <v>213</v>
      </c>
      <c r="D47">
        <v>13</v>
      </c>
      <c r="E47">
        <v>2</v>
      </c>
      <c r="F47" t="str">
        <f t="shared" si="5"/>
        <v>ARGO EQ. TU - To be defined</v>
      </c>
      <c r="G47" t="s">
        <v>12</v>
      </c>
      <c r="H47" t="s">
        <v>214</v>
      </c>
      <c r="I47" t="str">
        <f t="shared" si="0"/>
        <v>&lt;http://codes.wmo.int/wmdr/ProgramAffiliation/argoEqTU&gt;</v>
      </c>
      <c r="J47" t="s">
        <v>10</v>
      </c>
      <c r="K47" t="str">
        <f t="shared" si="6"/>
        <v>'ARGO EQ. TU - To be defined'@en</v>
      </c>
      <c r="L47" t="s">
        <v>11</v>
      </c>
      <c r="M47" t="str">
        <f t="shared" si="7"/>
        <v>'ARGO EQ. TU - To be defined'@en</v>
      </c>
      <c r="N47" t="str">
        <f t="shared" si="8"/>
        <v>argoEqTU</v>
      </c>
      <c r="O47" t="str">
        <f>heirarchy &amp; SUBSTITUTE(SUBSTITUTE(SUBSTITUTE(SUBSTITUTE(B47,"&gt;","/")," ","_"),"(",""),")","")</f>
        <v>http://codes.wmo.int/wmdr/networkHeirarchy/Co-sponsored/GOOS/Argo/ARGO_EQ._TU</v>
      </c>
    </row>
    <row r="48" spans="1:15" x14ac:dyDescent="0.25">
      <c r="A48" s="3" t="s">
        <v>215</v>
      </c>
      <c r="B48" s="3" t="s">
        <v>216</v>
      </c>
      <c r="C48" t="s">
        <v>217</v>
      </c>
      <c r="D48">
        <v>13</v>
      </c>
      <c r="E48">
        <v>2</v>
      </c>
      <c r="F48" t="str">
        <f t="shared" si="5"/>
        <v>ARGO EQ. UH - To be defined</v>
      </c>
      <c r="G48" t="s">
        <v>12</v>
      </c>
      <c r="H48" t="s">
        <v>218</v>
      </c>
      <c r="I48" t="str">
        <f t="shared" si="0"/>
        <v>&lt;http://codes.wmo.int/wmdr/ProgramAffiliation/argoEqUH&gt;</v>
      </c>
      <c r="J48" t="s">
        <v>10</v>
      </c>
      <c r="K48" t="str">
        <f t="shared" si="6"/>
        <v>'ARGO EQ. UH - To be defined'@en</v>
      </c>
      <c r="L48" t="s">
        <v>11</v>
      </c>
      <c r="M48" t="str">
        <f t="shared" si="7"/>
        <v>'ARGO EQ. UH - To be defined'@en</v>
      </c>
      <c r="N48" t="str">
        <f t="shared" si="8"/>
        <v>argoEqUH</v>
      </c>
      <c r="O48" t="str">
        <f>heirarchy &amp; SUBSTITUTE(SUBSTITUTE(SUBSTITUTE(SUBSTITUTE(B48,"&gt;","/")," ","_"),"(",""),")","")</f>
        <v>http://codes.wmo.int/wmdr/networkHeirarchy/Co-sponsored/GOOS/Argo/ARGO_EQ._UH</v>
      </c>
    </row>
    <row r="49" spans="1:15" x14ac:dyDescent="0.25">
      <c r="A49" s="3" t="s">
        <v>219</v>
      </c>
      <c r="B49" s="3" t="s">
        <v>220</v>
      </c>
      <c r="C49" t="s">
        <v>221</v>
      </c>
      <c r="D49">
        <v>13</v>
      </c>
      <c r="E49">
        <v>2</v>
      </c>
      <c r="F49" t="str">
        <f t="shared" si="5"/>
        <v>ARGO EQ. UHH - To be defined</v>
      </c>
      <c r="G49" t="s">
        <v>12</v>
      </c>
      <c r="H49" t="s">
        <v>222</v>
      </c>
      <c r="I49" t="str">
        <f t="shared" si="0"/>
        <v>&lt;http://codes.wmo.int/wmdr/ProgramAffiliation/argoEqUHH&gt;</v>
      </c>
      <c r="J49" t="s">
        <v>10</v>
      </c>
      <c r="K49" t="str">
        <f t="shared" si="6"/>
        <v>'ARGO EQ. UHH - To be defined'@en</v>
      </c>
      <c r="L49" t="s">
        <v>11</v>
      </c>
      <c r="M49" t="str">
        <f t="shared" si="7"/>
        <v>'ARGO EQ. UHH - To be defined'@en</v>
      </c>
      <c r="N49" t="str">
        <f t="shared" si="8"/>
        <v>argoEqUHH</v>
      </c>
      <c r="O49" t="str">
        <f>heirarchy &amp; SUBSTITUTE(SUBSTITUTE(SUBSTITUTE(SUBSTITUTE(B49,"&gt;","/")," ","_"),"(",""),")","")</f>
        <v>http://codes.wmo.int/wmdr/networkHeirarchy/Co-sponsored/GOOS/Argo/ARGO_EQ._UHH</v>
      </c>
    </row>
    <row r="50" spans="1:15" x14ac:dyDescent="0.25">
      <c r="A50" s="3" t="s">
        <v>223</v>
      </c>
      <c r="B50" s="3" t="s">
        <v>224</v>
      </c>
      <c r="C50" t="s">
        <v>225</v>
      </c>
      <c r="D50">
        <v>13</v>
      </c>
      <c r="E50">
        <v>2</v>
      </c>
      <c r="F50" t="str">
        <f t="shared" si="5"/>
        <v>ARGO EQ. UM-OSU - To be defined</v>
      </c>
      <c r="G50" t="s">
        <v>12</v>
      </c>
      <c r="H50" t="s">
        <v>226</v>
      </c>
      <c r="I50" t="str">
        <f t="shared" si="0"/>
        <v>&lt;http://codes.wmo.int/wmdr/ProgramAffiliation/argoEqUMOSU&gt;</v>
      </c>
      <c r="J50" t="s">
        <v>10</v>
      </c>
      <c r="K50" t="str">
        <f t="shared" si="6"/>
        <v>'ARGO EQ. UM-OSU - To be defined'@en</v>
      </c>
      <c r="L50" t="s">
        <v>11</v>
      </c>
      <c r="M50" t="str">
        <f t="shared" si="7"/>
        <v>'ARGO EQ. UM-OSU - To be defined'@en</v>
      </c>
      <c r="N50" t="str">
        <f t="shared" si="8"/>
        <v>argoEqUMOSU</v>
      </c>
      <c r="O50" t="str">
        <f>heirarchy &amp; SUBSTITUTE(SUBSTITUTE(SUBSTITUTE(SUBSTITUTE(B50,"&gt;","/")," ","_"),"(",""),")","")</f>
        <v>http://codes.wmo.int/wmdr/networkHeirarchy/Co-sponsored/GOOS/Argo/ARGO_EQ._UM-OSU</v>
      </c>
    </row>
    <row r="51" spans="1:15" x14ac:dyDescent="0.25">
      <c r="A51" s="3" t="s">
        <v>227</v>
      </c>
      <c r="B51" s="3" t="s">
        <v>228</v>
      </c>
      <c r="C51" t="s">
        <v>229</v>
      </c>
      <c r="D51">
        <v>13</v>
      </c>
      <c r="E51">
        <v>2</v>
      </c>
      <c r="F51" t="str">
        <f t="shared" si="5"/>
        <v>ARGO EQ. VOCALS - To be defined</v>
      </c>
      <c r="G51" t="s">
        <v>12</v>
      </c>
      <c r="H51" t="s">
        <v>230</v>
      </c>
      <c r="I51" t="str">
        <f t="shared" si="0"/>
        <v>&lt;http://codes.wmo.int/wmdr/ProgramAffiliation/argoEqVocals&gt;</v>
      </c>
      <c r="J51" t="s">
        <v>10</v>
      </c>
      <c r="K51" t="str">
        <f t="shared" si="6"/>
        <v>'ARGO EQ. VOCALS - To be defined'@en</v>
      </c>
      <c r="L51" t="s">
        <v>11</v>
      </c>
      <c r="M51" t="str">
        <f t="shared" si="7"/>
        <v>'ARGO EQ. VOCALS - To be defined'@en</v>
      </c>
      <c r="N51" t="str">
        <f t="shared" si="8"/>
        <v>argoEqVocals</v>
      </c>
      <c r="O51" t="str">
        <f>heirarchy &amp; SUBSTITUTE(SUBSTITUTE(SUBSTITUTE(SUBSTITUTE(B51,"&gt;","/")," ","_"),"(",""),")","")</f>
        <v>http://codes.wmo.int/wmdr/networkHeirarchy/Co-sponsored/GOOS/Argo/ARGO_EQ._VOCALS</v>
      </c>
    </row>
    <row r="52" spans="1:15" x14ac:dyDescent="0.25">
      <c r="A52" s="3" t="s">
        <v>231</v>
      </c>
      <c r="B52" s="3" t="s">
        <v>232</v>
      </c>
      <c r="C52" t="s">
        <v>233</v>
      </c>
      <c r="D52">
        <v>13</v>
      </c>
      <c r="E52">
        <v>2</v>
      </c>
      <c r="F52" t="str">
        <f t="shared" si="5"/>
        <v>ARGO EQ. WHOI - To be defined</v>
      </c>
      <c r="G52" t="s">
        <v>12</v>
      </c>
      <c r="H52" t="s">
        <v>234</v>
      </c>
      <c r="I52" t="str">
        <f t="shared" si="0"/>
        <v>&lt;http://codes.wmo.int/wmdr/ProgramAffiliation/argoEqWHOI&gt;</v>
      </c>
      <c r="J52" t="s">
        <v>10</v>
      </c>
      <c r="K52" t="str">
        <f t="shared" si="6"/>
        <v>'ARGO EQ. WHOI - To be defined'@en</v>
      </c>
      <c r="L52" t="s">
        <v>11</v>
      </c>
      <c r="M52" t="str">
        <f t="shared" si="7"/>
        <v>'ARGO EQ. WHOI - To be defined'@en</v>
      </c>
      <c r="N52" t="str">
        <f t="shared" si="8"/>
        <v>argoEqWHOI</v>
      </c>
      <c r="O52" t="str">
        <f>heirarchy &amp; SUBSTITUTE(SUBSTITUTE(SUBSTITUTE(SUBSTITUTE(B52,"&gt;","/")," ","_"),"(",""),")","")</f>
        <v>http://codes.wmo.int/wmdr/networkHeirarchy/Co-sponsored/GOOS/Argo/ARGO_EQ._WHOI</v>
      </c>
    </row>
    <row r="53" spans="1:15" x14ac:dyDescent="0.25">
      <c r="A53" s="3" t="s">
        <v>235</v>
      </c>
      <c r="B53" s="3" t="s">
        <v>236</v>
      </c>
      <c r="C53" t="s">
        <v>237</v>
      </c>
      <c r="D53">
        <v>13</v>
      </c>
      <c r="E53">
        <v>2</v>
      </c>
      <c r="F53" t="str">
        <f t="shared" si="5"/>
        <v>ARGO FINLAND - To be defined</v>
      </c>
      <c r="G53" t="s">
        <v>12</v>
      </c>
      <c r="H53" t="s">
        <v>238</v>
      </c>
      <c r="I53" t="str">
        <f t="shared" si="0"/>
        <v>&lt;http://codes.wmo.int/wmdr/ProgramAffiliation/argoFinland&gt;</v>
      </c>
      <c r="J53" t="s">
        <v>10</v>
      </c>
      <c r="K53" t="str">
        <f t="shared" si="6"/>
        <v>'ARGO FINLAND - To be defined'@en</v>
      </c>
      <c r="L53" t="s">
        <v>11</v>
      </c>
      <c r="M53" t="str">
        <f t="shared" si="7"/>
        <v>'ARGO FINLAND - To be defined'@en</v>
      </c>
      <c r="N53" t="str">
        <f t="shared" si="8"/>
        <v>argoFinland</v>
      </c>
      <c r="O53" t="str">
        <f>heirarchy &amp; SUBSTITUTE(SUBSTITUTE(SUBSTITUTE(SUBSTITUTE(B53,"&gt;","/")," ","_"),"(",""),")","")</f>
        <v>http://codes.wmo.int/wmdr/networkHeirarchy/Co-sponsored/GOOS/Argo/ARGO_FINLAND</v>
      </c>
    </row>
    <row r="54" spans="1:15" x14ac:dyDescent="0.25">
      <c r="A54" s="3" t="s">
        <v>239</v>
      </c>
      <c r="B54" s="3" t="s">
        <v>240</v>
      </c>
      <c r="C54" t="s">
        <v>241</v>
      </c>
      <c r="D54">
        <v>13</v>
      </c>
      <c r="E54">
        <v>2</v>
      </c>
      <c r="F54" t="str">
        <f t="shared" si="5"/>
        <v>ARGO GABON - To be defined</v>
      </c>
      <c r="G54" t="s">
        <v>12</v>
      </c>
      <c r="H54" t="s">
        <v>242</v>
      </c>
      <c r="I54" t="str">
        <f t="shared" si="0"/>
        <v>&lt;http://codes.wmo.int/wmdr/ProgramAffiliation/argoGabon&gt;</v>
      </c>
      <c r="J54" t="s">
        <v>10</v>
      </c>
      <c r="K54" t="str">
        <f t="shared" si="6"/>
        <v>'ARGO GABON - To be defined'@en</v>
      </c>
      <c r="L54" t="s">
        <v>11</v>
      </c>
      <c r="M54" t="str">
        <f t="shared" si="7"/>
        <v>'ARGO GABON - To be defined'@en</v>
      </c>
      <c r="N54" t="str">
        <f t="shared" si="8"/>
        <v>argoGabon</v>
      </c>
      <c r="O54" t="str">
        <f>heirarchy &amp; SUBSTITUTE(SUBSTITUTE(SUBSTITUTE(SUBSTITUTE(B54,"&gt;","/")," ","_"),"(",""),")","")</f>
        <v>http://codes.wmo.int/wmdr/networkHeirarchy/Co-sponsored/GOOS/Argo/ARGO_GABON</v>
      </c>
    </row>
    <row r="55" spans="1:15" x14ac:dyDescent="0.25">
      <c r="A55" s="3" t="s">
        <v>243</v>
      </c>
      <c r="B55" s="3" t="s">
        <v>244</v>
      </c>
      <c r="C55" t="s">
        <v>245</v>
      </c>
      <c r="D55">
        <v>13</v>
      </c>
      <c r="E55">
        <v>2</v>
      </c>
      <c r="F55" t="str">
        <f t="shared" si="5"/>
        <v>ARGO GERMANY - To be defined</v>
      </c>
      <c r="G55" t="s">
        <v>12</v>
      </c>
      <c r="H55" t="s">
        <v>246</v>
      </c>
      <c r="I55" t="str">
        <f t="shared" si="0"/>
        <v>&lt;http://codes.wmo.int/wmdr/ProgramAffiliation/argoGermany&gt;</v>
      </c>
      <c r="J55" t="s">
        <v>10</v>
      </c>
      <c r="K55" t="str">
        <f t="shared" si="6"/>
        <v>'ARGO GERMANY - To be defined'@en</v>
      </c>
      <c r="L55" t="s">
        <v>11</v>
      </c>
      <c r="M55" t="str">
        <f t="shared" si="7"/>
        <v>'ARGO GERMANY - To be defined'@en</v>
      </c>
      <c r="N55" t="str">
        <f t="shared" si="8"/>
        <v>argoGermany</v>
      </c>
      <c r="O55" t="str">
        <f>heirarchy &amp; SUBSTITUTE(SUBSTITUTE(SUBSTITUTE(SUBSTITUTE(B55,"&gt;","/")," ","_"),"(",""),")","")</f>
        <v>http://codes.wmo.int/wmdr/networkHeirarchy/Co-sponsored/GOOS/Argo/ARGO_GERMANY</v>
      </c>
    </row>
    <row r="56" spans="1:15" x14ac:dyDescent="0.25">
      <c r="A56" s="3" t="s">
        <v>247</v>
      </c>
      <c r="B56" s="3" t="s">
        <v>248</v>
      </c>
      <c r="C56" t="s">
        <v>249</v>
      </c>
      <c r="D56">
        <v>13</v>
      </c>
      <c r="E56">
        <v>2</v>
      </c>
      <c r="F56" t="str">
        <f t="shared" si="5"/>
        <v>ARGO GREECE - To be defined</v>
      </c>
      <c r="G56" t="s">
        <v>12</v>
      </c>
      <c r="H56" t="s">
        <v>250</v>
      </c>
      <c r="I56" t="str">
        <f t="shared" si="0"/>
        <v>&lt;http://codes.wmo.int/wmdr/ProgramAffiliation/argoGreece&gt;</v>
      </c>
      <c r="J56" t="s">
        <v>10</v>
      </c>
      <c r="K56" t="str">
        <f t="shared" si="6"/>
        <v>'ARGO GREECE - To be defined'@en</v>
      </c>
      <c r="L56" t="s">
        <v>11</v>
      </c>
      <c r="M56" t="str">
        <f t="shared" si="7"/>
        <v>'ARGO GREECE - To be defined'@en</v>
      </c>
      <c r="N56" t="str">
        <f t="shared" si="8"/>
        <v>argoGreece</v>
      </c>
      <c r="O56" t="str">
        <f>heirarchy &amp; SUBSTITUTE(SUBSTITUTE(SUBSTITUTE(SUBSTITUTE(B56,"&gt;","/")," ","_"),"(",""),")","")</f>
        <v>http://codes.wmo.int/wmdr/networkHeirarchy/Co-sponsored/GOOS/Argo/ARGO_GREECE</v>
      </c>
    </row>
    <row r="57" spans="1:15" x14ac:dyDescent="0.25">
      <c r="A57" s="3" t="s">
        <v>251</v>
      </c>
      <c r="B57" s="3" t="s">
        <v>252</v>
      </c>
      <c r="C57" t="s">
        <v>253</v>
      </c>
      <c r="D57">
        <v>13</v>
      </c>
      <c r="E57">
        <v>2</v>
      </c>
      <c r="F57" t="str">
        <f t="shared" si="5"/>
        <v>ARGO IFM-GEOMAR - To be defined</v>
      </c>
      <c r="G57" t="s">
        <v>12</v>
      </c>
      <c r="H57" t="s">
        <v>254</v>
      </c>
      <c r="I57" t="str">
        <f t="shared" si="0"/>
        <v>&lt;http://codes.wmo.int/wmdr/ProgramAffiliation/argoIFMGeomar&gt;</v>
      </c>
      <c r="J57" t="s">
        <v>10</v>
      </c>
      <c r="K57" t="str">
        <f t="shared" si="6"/>
        <v>'ARGO IFM-GEOMAR - To be defined'@en</v>
      </c>
      <c r="L57" t="s">
        <v>11</v>
      </c>
      <c r="M57" t="str">
        <f t="shared" si="7"/>
        <v>'ARGO IFM-GEOMAR - To be defined'@en</v>
      </c>
      <c r="N57" t="str">
        <f t="shared" si="8"/>
        <v>argoIFMGeomar</v>
      </c>
      <c r="O57" t="str">
        <f>heirarchy &amp; SUBSTITUTE(SUBSTITUTE(SUBSTITUTE(SUBSTITUTE(B57,"&gt;","/")," ","_"),"(",""),")","")</f>
        <v>http://codes.wmo.int/wmdr/networkHeirarchy/Co-sponsored/GOOS/Argo/ARGO_IFM-GEOMAR</v>
      </c>
    </row>
    <row r="58" spans="1:15" x14ac:dyDescent="0.25">
      <c r="A58" s="3" t="s">
        <v>255</v>
      </c>
      <c r="B58" s="3" t="s">
        <v>256</v>
      </c>
      <c r="C58" t="s">
        <v>257</v>
      </c>
      <c r="D58">
        <v>13</v>
      </c>
      <c r="E58">
        <v>2</v>
      </c>
      <c r="F58" t="str">
        <f t="shared" si="5"/>
        <v>ARGO INDIA - To be defined</v>
      </c>
      <c r="G58" t="s">
        <v>12</v>
      </c>
      <c r="H58" t="s">
        <v>258</v>
      </c>
      <c r="I58" t="str">
        <f t="shared" si="0"/>
        <v>&lt;http://codes.wmo.int/wmdr/ProgramAffiliation/argoIndia&gt;</v>
      </c>
      <c r="J58" t="s">
        <v>10</v>
      </c>
      <c r="K58" t="str">
        <f t="shared" si="6"/>
        <v>'ARGO INDIA - To be defined'@en</v>
      </c>
      <c r="L58" t="s">
        <v>11</v>
      </c>
      <c r="M58" t="str">
        <f t="shared" si="7"/>
        <v>'ARGO INDIA - To be defined'@en</v>
      </c>
      <c r="N58" t="str">
        <f t="shared" si="8"/>
        <v>argoIndia</v>
      </c>
      <c r="O58" t="str">
        <f>heirarchy &amp; SUBSTITUTE(SUBSTITUTE(SUBSTITUTE(SUBSTITUTE(B58,"&gt;","/")," ","_"),"(",""),")","")</f>
        <v>http://codes.wmo.int/wmdr/networkHeirarchy/Co-sponsored/GOOS/Argo/ARGO_INDIA</v>
      </c>
    </row>
    <row r="59" spans="1:15" x14ac:dyDescent="0.25">
      <c r="A59" s="3" t="s">
        <v>259</v>
      </c>
      <c r="B59" s="3" t="s">
        <v>260</v>
      </c>
      <c r="C59" t="s">
        <v>261</v>
      </c>
      <c r="D59">
        <v>13</v>
      </c>
      <c r="E59">
        <v>2</v>
      </c>
      <c r="F59" t="str">
        <f t="shared" si="5"/>
        <v>ARGO IRELAND - To be defined</v>
      </c>
      <c r="G59" t="s">
        <v>12</v>
      </c>
      <c r="H59" t="s">
        <v>262</v>
      </c>
      <c r="I59" t="str">
        <f t="shared" si="0"/>
        <v>&lt;http://codes.wmo.int/wmdr/ProgramAffiliation/argoIreland&gt;</v>
      </c>
      <c r="J59" t="s">
        <v>10</v>
      </c>
      <c r="K59" t="str">
        <f t="shared" si="6"/>
        <v>'ARGO IRELAND - To be defined'@en</v>
      </c>
      <c r="L59" t="s">
        <v>11</v>
      </c>
      <c r="M59" t="str">
        <f t="shared" si="7"/>
        <v>'ARGO IRELAND - To be defined'@en</v>
      </c>
      <c r="N59" t="str">
        <f t="shared" si="8"/>
        <v>argoIreland</v>
      </c>
      <c r="O59" t="str">
        <f>heirarchy &amp; SUBSTITUTE(SUBSTITUTE(SUBSTITUTE(SUBSTITUTE(B59,"&gt;","/")," ","_"),"(",""),")","")</f>
        <v>http://codes.wmo.int/wmdr/networkHeirarchy/Co-sponsored/GOOS/Argo/ARGO_IRELAND</v>
      </c>
    </row>
    <row r="60" spans="1:15" x14ac:dyDescent="0.25">
      <c r="A60" s="3" t="s">
        <v>263</v>
      </c>
      <c r="B60" s="3" t="s">
        <v>264</v>
      </c>
      <c r="C60" t="s">
        <v>265</v>
      </c>
      <c r="D60">
        <v>13</v>
      </c>
      <c r="E60">
        <v>2</v>
      </c>
      <c r="F60" t="str">
        <f t="shared" si="5"/>
        <v>ARGO ITALY - To be defined</v>
      </c>
      <c r="G60" t="s">
        <v>12</v>
      </c>
      <c r="H60" t="s">
        <v>266</v>
      </c>
      <c r="I60" t="str">
        <f t="shared" si="0"/>
        <v>&lt;http://codes.wmo.int/wmdr/ProgramAffiliation/argoItaly&gt;</v>
      </c>
      <c r="J60" t="s">
        <v>10</v>
      </c>
      <c r="K60" t="str">
        <f t="shared" si="6"/>
        <v>'ARGO ITALY - To be defined'@en</v>
      </c>
      <c r="L60" t="s">
        <v>11</v>
      </c>
      <c r="M60" t="str">
        <f t="shared" si="7"/>
        <v>'ARGO ITALY - To be defined'@en</v>
      </c>
      <c r="N60" t="str">
        <f t="shared" si="8"/>
        <v>argoItaly</v>
      </c>
      <c r="O60" t="str">
        <f>heirarchy &amp; SUBSTITUTE(SUBSTITUTE(SUBSTITUTE(SUBSTITUTE(B60,"&gt;","/")," ","_"),"(",""),")","")</f>
        <v>http://codes.wmo.int/wmdr/networkHeirarchy/Co-sponsored/GOOS/Argo/ARGO_ITALY</v>
      </c>
    </row>
    <row r="61" spans="1:15" x14ac:dyDescent="0.25">
      <c r="A61" s="3" t="s">
        <v>267</v>
      </c>
      <c r="B61" s="3" t="s">
        <v>268</v>
      </c>
      <c r="C61" t="s">
        <v>269</v>
      </c>
      <c r="D61">
        <v>13</v>
      </c>
      <c r="E61">
        <v>2</v>
      </c>
      <c r="F61" t="str">
        <f t="shared" si="5"/>
        <v>ARGO JAMSTEC - To be defined</v>
      </c>
      <c r="G61" t="s">
        <v>12</v>
      </c>
      <c r="H61" t="s">
        <v>270</v>
      </c>
      <c r="I61" t="str">
        <f t="shared" si="0"/>
        <v>&lt;http://codes.wmo.int/wmdr/ProgramAffiliation/argoJamstec&gt;</v>
      </c>
      <c r="J61" t="s">
        <v>10</v>
      </c>
      <c r="K61" t="str">
        <f t="shared" si="6"/>
        <v>'ARGO JAMSTEC - To be defined'@en</v>
      </c>
      <c r="L61" t="s">
        <v>11</v>
      </c>
      <c r="M61" t="str">
        <f t="shared" si="7"/>
        <v>'ARGO JAMSTEC - To be defined'@en</v>
      </c>
      <c r="N61" t="str">
        <f t="shared" si="8"/>
        <v>argoJamstec</v>
      </c>
      <c r="O61" t="str">
        <f>heirarchy &amp; SUBSTITUTE(SUBSTITUTE(SUBSTITUTE(SUBSTITUTE(B61,"&gt;","/")," ","_"),"(",""),")","")</f>
        <v>http://codes.wmo.int/wmdr/networkHeirarchy/Co-sponsored/GOOS/Argo/ARGO_JAMSTEC</v>
      </c>
    </row>
    <row r="62" spans="1:15" x14ac:dyDescent="0.25">
      <c r="A62" s="3" t="s">
        <v>271</v>
      </c>
      <c r="B62" s="3" t="s">
        <v>272</v>
      </c>
      <c r="C62" t="s">
        <v>273</v>
      </c>
      <c r="D62">
        <v>13</v>
      </c>
      <c r="E62">
        <v>2</v>
      </c>
      <c r="F62" t="str">
        <f t="shared" si="5"/>
        <v>ARGO JMA - To be defined</v>
      </c>
      <c r="G62" t="s">
        <v>12</v>
      </c>
      <c r="H62" t="s">
        <v>274</v>
      </c>
      <c r="I62" t="str">
        <f t="shared" si="0"/>
        <v>&lt;http://codes.wmo.int/wmdr/ProgramAffiliation/argoJMA&gt;</v>
      </c>
      <c r="J62" t="s">
        <v>10</v>
      </c>
      <c r="K62" t="str">
        <f t="shared" si="6"/>
        <v>'ARGO JMA - To be defined'@en</v>
      </c>
      <c r="L62" t="s">
        <v>11</v>
      </c>
      <c r="M62" t="str">
        <f t="shared" si="7"/>
        <v>'ARGO JMA - To be defined'@en</v>
      </c>
      <c r="N62" t="str">
        <f t="shared" si="8"/>
        <v>argoJMA</v>
      </c>
      <c r="O62" t="str">
        <f>heirarchy &amp; SUBSTITUTE(SUBSTITUTE(SUBSTITUTE(SUBSTITUTE(B62,"&gt;","/")," ","_"),"(",""),")","")</f>
        <v>http://codes.wmo.int/wmdr/networkHeirarchy/Co-sponsored/GOOS/Argo/ARGO_JMA</v>
      </c>
    </row>
    <row r="63" spans="1:15" x14ac:dyDescent="0.25">
      <c r="A63" s="3" t="s">
        <v>275</v>
      </c>
      <c r="B63" s="3" t="s">
        <v>276</v>
      </c>
      <c r="C63" t="s">
        <v>277</v>
      </c>
      <c r="D63">
        <v>13</v>
      </c>
      <c r="E63">
        <v>2</v>
      </c>
      <c r="F63" t="str">
        <f t="shared" si="5"/>
        <v>ARGO KENYA - To be defined</v>
      </c>
      <c r="G63" t="s">
        <v>12</v>
      </c>
      <c r="H63" t="s">
        <v>278</v>
      </c>
      <c r="I63" t="str">
        <f t="shared" si="0"/>
        <v>&lt;http://codes.wmo.int/wmdr/ProgramAffiliation/argoKenya&gt;</v>
      </c>
      <c r="J63" t="s">
        <v>10</v>
      </c>
      <c r="K63" t="str">
        <f t="shared" si="6"/>
        <v>'ARGO KENYA - To be defined'@en</v>
      </c>
      <c r="L63" t="s">
        <v>11</v>
      </c>
      <c r="M63" t="str">
        <f t="shared" si="7"/>
        <v>'ARGO KENYA - To be defined'@en</v>
      </c>
      <c r="N63" t="str">
        <f t="shared" si="8"/>
        <v>argoKenya</v>
      </c>
      <c r="O63" t="str">
        <f>heirarchy &amp; SUBSTITUTE(SUBSTITUTE(SUBSTITUTE(SUBSTITUTE(B63,"&gt;","/")," ","_"),"(",""),")","")</f>
        <v>http://codes.wmo.int/wmdr/networkHeirarchy/Co-sponsored/GOOS/Argo/ARGO_KENYA</v>
      </c>
    </row>
    <row r="64" spans="1:15" x14ac:dyDescent="0.25">
      <c r="A64" s="3" t="s">
        <v>279</v>
      </c>
      <c r="B64" s="3" t="s">
        <v>280</v>
      </c>
      <c r="C64" t="s">
        <v>281</v>
      </c>
      <c r="D64">
        <v>13</v>
      </c>
      <c r="E64">
        <v>2</v>
      </c>
      <c r="F64" t="str">
        <f t="shared" si="5"/>
        <v>ARGO KIOST - To be defined</v>
      </c>
      <c r="G64" t="s">
        <v>12</v>
      </c>
      <c r="H64" t="s">
        <v>282</v>
      </c>
      <c r="I64" t="str">
        <f t="shared" si="0"/>
        <v>&lt;http://codes.wmo.int/wmdr/ProgramAffiliation/argoKiost&gt;</v>
      </c>
      <c r="J64" t="s">
        <v>10</v>
      </c>
      <c r="K64" t="str">
        <f t="shared" si="6"/>
        <v>'ARGO KIOST - To be defined'@en</v>
      </c>
      <c r="L64" t="s">
        <v>11</v>
      </c>
      <c r="M64" t="str">
        <f t="shared" si="7"/>
        <v>'ARGO KIOST - To be defined'@en</v>
      </c>
      <c r="N64" t="str">
        <f t="shared" si="8"/>
        <v>argoKiost</v>
      </c>
      <c r="O64" t="str">
        <f>heirarchy &amp; SUBSTITUTE(SUBSTITUTE(SUBSTITUTE(SUBSTITUTE(B64,"&gt;","/")," ","_"),"(",""),")","")</f>
        <v>http://codes.wmo.int/wmdr/networkHeirarchy/Co-sponsored/GOOS/Argo/ARGO_KIOST</v>
      </c>
    </row>
    <row r="65" spans="1:15" x14ac:dyDescent="0.25">
      <c r="A65" s="3" t="s">
        <v>283</v>
      </c>
      <c r="B65" s="3" t="s">
        <v>284</v>
      </c>
      <c r="C65" t="s">
        <v>285</v>
      </c>
      <c r="D65">
        <v>13</v>
      </c>
      <c r="E65">
        <v>2</v>
      </c>
      <c r="F65" t="str">
        <f t="shared" si="5"/>
        <v>ARGO LEBANON - To be defined</v>
      </c>
      <c r="G65" t="s">
        <v>12</v>
      </c>
      <c r="H65" t="s">
        <v>286</v>
      </c>
      <c r="I65" t="str">
        <f t="shared" si="0"/>
        <v>&lt;http://codes.wmo.int/wmdr/ProgramAffiliation/argoLebanon&gt;</v>
      </c>
      <c r="J65" t="s">
        <v>10</v>
      </c>
      <c r="K65" t="str">
        <f t="shared" si="6"/>
        <v>'ARGO LEBANON - To be defined'@en</v>
      </c>
      <c r="L65" t="s">
        <v>11</v>
      </c>
      <c r="M65" t="str">
        <f t="shared" si="7"/>
        <v>'ARGO LEBANON - To be defined'@en</v>
      </c>
      <c r="N65" t="str">
        <f t="shared" si="8"/>
        <v>argoLebanon</v>
      </c>
      <c r="O65" t="str">
        <f>heirarchy &amp; SUBSTITUTE(SUBSTITUTE(SUBSTITUTE(SUBSTITUTE(B65,"&gt;","/")," ","_"),"(",""),")","")</f>
        <v>http://codes.wmo.int/wmdr/networkHeirarchy/Co-sponsored/GOOS/Argo/ARGO_LEBANON</v>
      </c>
    </row>
    <row r="66" spans="1:15" x14ac:dyDescent="0.25">
      <c r="A66" s="3" t="s">
        <v>287</v>
      </c>
      <c r="B66" s="3" t="s">
        <v>288</v>
      </c>
      <c r="C66" t="s">
        <v>289</v>
      </c>
      <c r="D66">
        <v>13</v>
      </c>
      <c r="E66">
        <v>2</v>
      </c>
      <c r="F66" t="str">
        <f t="shared" si="5"/>
        <v>ARGO MAURITIUS - To be defined</v>
      </c>
      <c r="G66" t="s">
        <v>12</v>
      </c>
      <c r="H66" t="s">
        <v>290</v>
      </c>
      <c r="I66" t="str">
        <f t="shared" ref="I66:I129" si="9">"&lt;" &amp; BaseURI &amp; H66 &amp; "&gt;"</f>
        <v>&lt;http://codes.wmo.int/wmdr/ProgramAffiliation/argoMauritius&gt;</v>
      </c>
      <c r="J66" t="s">
        <v>10</v>
      </c>
      <c r="K66" t="str">
        <f t="shared" si="6"/>
        <v>'ARGO MAURITIUS - To be defined'@en</v>
      </c>
      <c r="L66" t="s">
        <v>11</v>
      </c>
      <c r="M66" t="str">
        <f t="shared" si="7"/>
        <v>'ARGO MAURITIUS - To be defined'@en</v>
      </c>
      <c r="N66" t="str">
        <f t="shared" si="8"/>
        <v>argoMauritius</v>
      </c>
      <c r="O66" t="str">
        <f>heirarchy &amp; SUBSTITUTE(SUBSTITUTE(SUBSTITUTE(SUBSTITUTE(B66,"&gt;","/")," ","_"),"(",""),")","")</f>
        <v>http://codes.wmo.int/wmdr/networkHeirarchy/Co-sponsored/GOOS/Argo/ARGO_MAURITIUS</v>
      </c>
    </row>
    <row r="67" spans="1:15" x14ac:dyDescent="0.25">
      <c r="A67" s="3" t="s">
        <v>291</v>
      </c>
      <c r="B67" s="3" t="s">
        <v>292</v>
      </c>
      <c r="C67" t="s">
        <v>293</v>
      </c>
      <c r="D67">
        <v>13</v>
      </c>
      <c r="E67">
        <v>2</v>
      </c>
      <c r="F67" t="str">
        <f t="shared" si="5"/>
        <v>ARGO MEX-CO-US - To be defined</v>
      </c>
      <c r="G67" t="s">
        <v>12</v>
      </c>
      <c r="H67" t="s">
        <v>294</v>
      </c>
      <c r="I67" t="str">
        <f t="shared" si="9"/>
        <v>&lt;http://codes.wmo.int/wmdr/ProgramAffiliation/argoMexCoUS&gt;</v>
      </c>
      <c r="J67" t="s">
        <v>10</v>
      </c>
      <c r="K67" t="str">
        <f t="shared" si="6"/>
        <v>'ARGO MEX-CO-US - To be defined'@en</v>
      </c>
      <c r="L67" t="s">
        <v>11</v>
      </c>
      <c r="M67" t="str">
        <f t="shared" si="7"/>
        <v>'ARGO MEX-CO-US - To be defined'@en</v>
      </c>
      <c r="N67" t="str">
        <f t="shared" si="8"/>
        <v>argoMexCoUS</v>
      </c>
      <c r="O67" t="str">
        <f>heirarchy &amp; SUBSTITUTE(SUBSTITUTE(SUBSTITUTE(SUBSTITUTE(B67,"&gt;","/")," ","_"),"(",""),")","")</f>
        <v>http://codes.wmo.int/wmdr/networkHeirarchy/Co-sponsored/GOOS/Argo/ARGO_MEX-CO-US</v>
      </c>
    </row>
    <row r="68" spans="1:15" x14ac:dyDescent="0.25">
      <c r="A68" s="3" t="s">
        <v>295</v>
      </c>
      <c r="B68" s="3" t="s">
        <v>296</v>
      </c>
      <c r="C68" t="s">
        <v>297</v>
      </c>
      <c r="D68">
        <v>13</v>
      </c>
      <c r="E68">
        <v>2</v>
      </c>
      <c r="F68" t="str">
        <f t="shared" si="5"/>
        <v>ARGO MEXICO - To be defined</v>
      </c>
      <c r="G68" t="s">
        <v>12</v>
      </c>
      <c r="H68" t="s">
        <v>298</v>
      </c>
      <c r="I68" t="str">
        <f t="shared" si="9"/>
        <v>&lt;http://codes.wmo.int/wmdr/ProgramAffiliation/argoMexico&gt;</v>
      </c>
      <c r="J68" t="s">
        <v>10</v>
      </c>
      <c r="K68" t="str">
        <f t="shared" si="6"/>
        <v>'ARGO MEXICO - To be defined'@en</v>
      </c>
      <c r="L68" t="s">
        <v>11</v>
      </c>
      <c r="M68" t="str">
        <f t="shared" si="7"/>
        <v>'ARGO MEXICO - To be defined'@en</v>
      </c>
      <c r="N68" t="str">
        <f t="shared" si="8"/>
        <v>argoMexico</v>
      </c>
      <c r="O68" t="str">
        <f>heirarchy &amp; SUBSTITUTE(SUBSTITUTE(SUBSTITUTE(SUBSTITUTE(B68,"&gt;","/")," ","_"),"(",""),")","")</f>
        <v>http://codes.wmo.int/wmdr/networkHeirarchy/Co-sponsored/GOOS/Argo/ARGO_MEXICO</v>
      </c>
    </row>
    <row r="69" spans="1:15" x14ac:dyDescent="0.25">
      <c r="A69" s="3" t="s">
        <v>299</v>
      </c>
      <c r="B69" s="3" t="s">
        <v>300</v>
      </c>
      <c r="C69" t="s">
        <v>301</v>
      </c>
      <c r="D69">
        <v>13</v>
      </c>
      <c r="E69">
        <v>2</v>
      </c>
      <c r="F69" t="str">
        <f t="shared" si="5"/>
        <v>ARGO NETHERLANDS - To be defined</v>
      </c>
      <c r="G69" t="s">
        <v>12</v>
      </c>
      <c r="H69" t="s">
        <v>302</v>
      </c>
      <c r="I69" t="str">
        <f t="shared" si="9"/>
        <v>&lt;http://codes.wmo.int/wmdr/ProgramAffiliation/argoNetherlands&gt;</v>
      </c>
      <c r="J69" t="s">
        <v>10</v>
      </c>
      <c r="K69" t="str">
        <f t="shared" si="6"/>
        <v>'ARGO NETHERLANDS - To be defined'@en</v>
      </c>
      <c r="L69" t="s">
        <v>11</v>
      </c>
      <c r="M69" t="str">
        <f t="shared" si="7"/>
        <v>'ARGO NETHERLANDS - To be defined'@en</v>
      </c>
      <c r="N69" t="str">
        <f t="shared" si="8"/>
        <v>argoNetherlands</v>
      </c>
      <c r="O69" t="str">
        <f>heirarchy &amp; SUBSTITUTE(SUBSTITUTE(SUBSTITUTE(SUBSTITUTE(B69,"&gt;","/")," ","_"),"(",""),")","")</f>
        <v>http://codes.wmo.int/wmdr/networkHeirarchy/Co-sponsored/GOOS/Argo/ARGO_NETHERLANDS</v>
      </c>
    </row>
    <row r="70" spans="1:15" x14ac:dyDescent="0.25">
      <c r="A70" s="3" t="s">
        <v>303</v>
      </c>
      <c r="B70" s="3" t="s">
        <v>304</v>
      </c>
      <c r="C70" t="s">
        <v>305</v>
      </c>
      <c r="D70">
        <v>13</v>
      </c>
      <c r="E70">
        <v>2</v>
      </c>
      <c r="F70" t="str">
        <f t="shared" si="5"/>
        <v>ARGO NEW ZEALAND - To be defined</v>
      </c>
      <c r="G70" t="s">
        <v>12</v>
      </c>
      <c r="H70" t="s">
        <v>306</v>
      </c>
      <c r="I70" t="str">
        <f t="shared" si="9"/>
        <v>&lt;http://codes.wmo.int/wmdr/ProgramAffiliation/argoNewZealand&gt;</v>
      </c>
      <c r="J70" t="s">
        <v>10</v>
      </c>
      <c r="K70" t="str">
        <f t="shared" si="6"/>
        <v>'ARGO NEW ZEALAND - To be defined'@en</v>
      </c>
      <c r="L70" t="s">
        <v>11</v>
      </c>
      <c r="M70" t="str">
        <f t="shared" si="7"/>
        <v>'ARGO NEW ZEALAND - To be defined'@en</v>
      </c>
      <c r="N70" t="str">
        <f t="shared" si="8"/>
        <v>argoNewZealand</v>
      </c>
      <c r="O70" t="str">
        <f>heirarchy &amp; SUBSTITUTE(SUBSTITUTE(SUBSTITUTE(SUBSTITUTE(B70,"&gt;","/")," ","_"),"(",""),")","")</f>
        <v>http://codes.wmo.int/wmdr/networkHeirarchy/Co-sponsored/GOOS/Argo/ARGO_NEW_ZEALAND</v>
      </c>
    </row>
    <row r="71" spans="1:15" x14ac:dyDescent="0.25">
      <c r="A71" s="3" t="s">
        <v>307</v>
      </c>
      <c r="B71" s="3" t="s">
        <v>308</v>
      </c>
      <c r="C71" t="s">
        <v>309</v>
      </c>
      <c r="D71">
        <v>13</v>
      </c>
      <c r="E71">
        <v>2</v>
      </c>
      <c r="F71" t="str">
        <f t="shared" si="5"/>
        <v>ARGO NIMR/KMA - To be defined</v>
      </c>
      <c r="G71" t="s">
        <v>12</v>
      </c>
      <c r="H71" t="s">
        <v>310</v>
      </c>
      <c r="I71" t="str">
        <f t="shared" si="9"/>
        <v>&lt;http://codes.wmo.int/wmdr/ProgramAffiliation/argoMIMRKMA&gt;</v>
      </c>
      <c r="J71" t="s">
        <v>10</v>
      </c>
      <c r="K71" t="str">
        <f t="shared" si="6"/>
        <v>'ARGO NIMR/KMA - To be defined'@en</v>
      </c>
      <c r="L71" t="s">
        <v>11</v>
      </c>
      <c r="M71" t="str">
        <f t="shared" si="7"/>
        <v>'ARGO NIMR/KMA - To be defined'@en</v>
      </c>
      <c r="N71" t="str">
        <f t="shared" si="8"/>
        <v>argoMIMRKMA</v>
      </c>
      <c r="O71" t="str">
        <f>heirarchy &amp; SUBSTITUTE(SUBSTITUTE(SUBSTITUTE(SUBSTITUTE(B71,"&gt;","/")," ","_"),"(",""),")","")</f>
        <v>http://codes.wmo.int/wmdr/networkHeirarchy/Co-sponsored/GOOS/Argo/ARGO_NIMR/KMA</v>
      </c>
    </row>
    <row r="72" spans="1:15" x14ac:dyDescent="0.25">
      <c r="A72" s="3" t="s">
        <v>311</v>
      </c>
      <c r="B72" s="3" t="s">
        <v>312</v>
      </c>
      <c r="C72" t="s">
        <v>313</v>
      </c>
      <c r="D72">
        <v>13</v>
      </c>
      <c r="E72">
        <v>2</v>
      </c>
      <c r="F72" t="str">
        <f t="shared" si="5"/>
        <v>ARGO NORWAY - To be defined</v>
      </c>
      <c r="G72" t="s">
        <v>12</v>
      </c>
      <c r="H72" t="s">
        <v>314</v>
      </c>
      <c r="I72" t="str">
        <f t="shared" si="9"/>
        <v>&lt;http://codes.wmo.int/wmdr/ProgramAffiliation/argoNorway&gt;</v>
      </c>
      <c r="J72" t="s">
        <v>10</v>
      </c>
      <c r="K72" t="str">
        <f t="shared" si="6"/>
        <v>'ARGO NORWAY - To be defined'@en</v>
      </c>
      <c r="L72" t="s">
        <v>11</v>
      </c>
      <c r="M72" t="str">
        <f t="shared" si="7"/>
        <v>'ARGO NORWAY - To be defined'@en</v>
      </c>
      <c r="N72" t="str">
        <f t="shared" si="8"/>
        <v>argoNorway</v>
      </c>
      <c r="O72" t="str">
        <f>heirarchy &amp; SUBSTITUTE(SUBSTITUTE(SUBSTITUTE(SUBSTITUTE(B72,"&gt;","/")," ","_"),"(",""),")","")</f>
        <v>http://codes.wmo.int/wmdr/networkHeirarchy/Co-sponsored/GOOS/Argo/ARGO_NORWAY</v>
      </c>
    </row>
    <row r="73" spans="1:15" x14ac:dyDescent="0.25">
      <c r="A73" s="3" t="s">
        <v>315</v>
      </c>
      <c r="B73" s="3" t="s">
        <v>316</v>
      </c>
      <c r="C73" t="s">
        <v>317</v>
      </c>
      <c r="D73">
        <v>13</v>
      </c>
      <c r="E73">
        <v>2</v>
      </c>
      <c r="F73" t="str">
        <f t="shared" si="5"/>
        <v>ARGO PMEL - To be defined</v>
      </c>
      <c r="G73" t="s">
        <v>12</v>
      </c>
      <c r="H73" t="s">
        <v>318</v>
      </c>
      <c r="I73" t="str">
        <f t="shared" si="9"/>
        <v>&lt;http://codes.wmo.int/wmdr/ProgramAffiliation/argoPMEL&gt;</v>
      </c>
      <c r="J73" t="s">
        <v>10</v>
      </c>
      <c r="K73" t="str">
        <f t="shared" si="6"/>
        <v>'ARGO PMEL - To be defined'@en</v>
      </c>
      <c r="L73" t="s">
        <v>11</v>
      </c>
      <c r="M73" t="str">
        <f t="shared" si="7"/>
        <v>'ARGO PMEL - To be defined'@en</v>
      </c>
      <c r="N73" t="str">
        <f t="shared" si="8"/>
        <v>argoPMEL</v>
      </c>
      <c r="O73" t="str">
        <f>heirarchy &amp; SUBSTITUTE(SUBSTITUTE(SUBSTITUTE(SUBSTITUTE(B73,"&gt;","/")," ","_"),"(",""),")","")</f>
        <v>http://codes.wmo.int/wmdr/networkHeirarchy/Co-sponsored/GOOS/Argo/ARGO_PMEL</v>
      </c>
    </row>
    <row r="74" spans="1:15" x14ac:dyDescent="0.25">
      <c r="A74" s="3" t="s">
        <v>319</v>
      </c>
      <c r="B74" s="3" t="s">
        <v>320</v>
      </c>
      <c r="C74" t="s">
        <v>321</v>
      </c>
      <c r="D74">
        <v>13</v>
      </c>
      <c r="E74">
        <v>2</v>
      </c>
      <c r="F74" t="str">
        <f t="shared" ref="F74:F137" si="10">C74 &amp; " - To be defined"</f>
        <v>ARGO POLAND - To be defined</v>
      </c>
      <c r="G74" t="s">
        <v>12</v>
      </c>
      <c r="H74" t="s">
        <v>322</v>
      </c>
      <c r="I74" t="str">
        <f t="shared" si="9"/>
        <v>&lt;http://codes.wmo.int/wmdr/ProgramAffiliation/argoPoland&gt;</v>
      </c>
      <c r="J74" t="s">
        <v>10</v>
      </c>
      <c r="K74" t="str">
        <f t="shared" si="6"/>
        <v>'ARGO POLAND - To be defined'@en</v>
      </c>
      <c r="L74" t="s">
        <v>11</v>
      </c>
      <c r="M74" t="str">
        <f t="shared" si="7"/>
        <v>'ARGO POLAND - To be defined'@en</v>
      </c>
      <c r="N74" t="str">
        <f t="shared" si="8"/>
        <v>argoPoland</v>
      </c>
      <c r="O74" t="str">
        <f>heirarchy &amp; SUBSTITUTE(SUBSTITUTE(SUBSTITUTE(SUBSTITUTE(B74,"&gt;","/")," ","_"),"(",""),")","")</f>
        <v>http://codes.wmo.int/wmdr/networkHeirarchy/Co-sponsored/GOOS/Argo/ARGO_POLAND</v>
      </c>
    </row>
    <row r="75" spans="1:15" x14ac:dyDescent="0.25">
      <c r="A75" s="3" t="s">
        <v>323</v>
      </c>
      <c r="B75" s="3" t="s">
        <v>324</v>
      </c>
      <c r="C75" t="s">
        <v>325</v>
      </c>
      <c r="D75">
        <v>13</v>
      </c>
      <c r="E75">
        <v>2</v>
      </c>
      <c r="F75" t="str">
        <f t="shared" si="10"/>
        <v>ARGO RUSSIA - To be defined</v>
      </c>
      <c r="G75" t="s">
        <v>12</v>
      </c>
      <c r="H75" t="s">
        <v>326</v>
      </c>
      <c r="I75" t="str">
        <f t="shared" si="9"/>
        <v>&lt;http://codes.wmo.int/wmdr/ProgramAffiliation/argoRussia&gt;</v>
      </c>
      <c r="J75" t="s">
        <v>10</v>
      </c>
      <c r="K75" t="str">
        <f t="shared" si="6"/>
        <v>'ARGO RUSSIA - To be defined'@en</v>
      </c>
      <c r="L75" t="s">
        <v>11</v>
      </c>
      <c r="M75" t="str">
        <f t="shared" si="7"/>
        <v>'ARGO RUSSIA - To be defined'@en</v>
      </c>
      <c r="N75" t="str">
        <f t="shared" si="8"/>
        <v>argoRussia</v>
      </c>
      <c r="O75" t="str">
        <f>heirarchy &amp; SUBSTITUTE(SUBSTITUTE(SUBSTITUTE(SUBSTITUTE(B75,"&gt;","/")," ","_"),"(",""),")","")</f>
        <v>http://codes.wmo.int/wmdr/networkHeirarchy/Co-sponsored/GOOS/Argo/ARGO_RUSSIA</v>
      </c>
    </row>
    <row r="76" spans="1:15" x14ac:dyDescent="0.25">
      <c r="A76" s="3" t="s">
        <v>327</v>
      </c>
      <c r="B76" s="3" t="s">
        <v>328</v>
      </c>
      <c r="C76" t="s">
        <v>329</v>
      </c>
      <c r="D76">
        <v>13</v>
      </c>
      <c r="E76">
        <v>2</v>
      </c>
      <c r="F76" t="str">
        <f t="shared" si="10"/>
        <v>ARGO SAUDI ARABIA - To be defined</v>
      </c>
      <c r="G76" t="s">
        <v>12</v>
      </c>
      <c r="H76" t="s">
        <v>330</v>
      </c>
      <c r="I76" t="str">
        <f t="shared" si="9"/>
        <v>&lt;http://codes.wmo.int/wmdr/ProgramAffiliation/argoSaudiArabia&gt;</v>
      </c>
      <c r="J76" t="s">
        <v>10</v>
      </c>
      <c r="K76" t="str">
        <f t="shared" si="6"/>
        <v>'ARGO SAUDI ARABIA - To be defined'@en</v>
      </c>
      <c r="L76" t="s">
        <v>11</v>
      </c>
      <c r="M76" t="str">
        <f t="shared" si="7"/>
        <v>'ARGO SAUDI ARABIA - To be defined'@en</v>
      </c>
      <c r="N76" t="str">
        <f t="shared" si="8"/>
        <v>argoSaudiArabia</v>
      </c>
      <c r="O76" t="str">
        <f>heirarchy &amp; SUBSTITUTE(SUBSTITUTE(SUBSTITUTE(SUBSTITUTE(B76,"&gt;","/")," ","_"),"(",""),")","")</f>
        <v>http://codes.wmo.int/wmdr/networkHeirarchy/Co-sponsored/GOOS/Argo/ARGO_SAUDI_ARABIA</v>
      </c>
    </row>
    <row r="77" spans="1:15" x14ac:dyDescent="0.25">
      <c r="A77" s="3" t="s">
        <v>331</v>
      </c>
      <c r="B77" s="3" t="s">
        <v>332</v>
      </c>
      <c r="C77" t="s">
        <v>333</v>
      </c>
      <c r="D77">
        <v>13</v>
      </c>
      <c r="E77">
        <v>2</v>
      </c>
      <c r="F77" t="str">
        <f t="shared" si="10"/>
        <v>ARGO SIO - To be defined</v>
      </c>
      <c r="G77" t="s">
        <v>12</v>
      </c>
      <c r="H77" t="s">
        <v>334</v>
      </c>
      <c r="I77" t="str">
        <f t="shared" si="9"/>
        <v>&lt;http://codes.wmo.int/wmdr/ProgramAffiliation/argoSIO&gt;</v>
      </c>
      <c r="J77" t="s">
        <v>10</v>
      </c>
      <c r="K77" t="str">
        <f t="shared" si="6"/>
        <v>'ARGO SIO - To be defined'@en</v>
      </c>
      <c r="L77" t="s">
        <v>11</v>
      </c>
      <c r="M77" t="str">
        <f t="shared" si="7"/>
        <v>'ARGO SIO - To be defined'@en</v>
      </c>
      <c r="N77" t="str">
        <f t="shared" si="8"/>
        <v>argoSIO</v>
      </c>
      <c r="O77" t="str">
        <f>heirarchy &amp; SUBSTITUTE(SUBSTITUTE(SUBSTITUTE(SUBSTITUTE(B77,"&gt;","/")," ","_"),"(",""),")","")</f>
        <v>http://codes.wmo.int/wmdr/networkHeirarchy/Co-sponsored/GOOS/Argo/ARGO_SIO</v>
      </c>
    </row>
    <row r="78" spans="1:15" x14ac:dyDescent="0.25">
      <c r="A78" s="3" t="s">
        <v>335</v>
      </c>
      <c r="B78" s="3" t="s">
        <v>336</v>
      </c>
      <c r="C78" t="s">
        <v>337</v>
      </c>
      <c r="D78">
        <v>13</v>
      </c>
      <c r="E78">
        <v>2</v>
      </c>
      <c r="F78" t="str">
        <f t="shared" si="10"/>
        <v>ARGO SIO EQ (ASIRI) - To be defined</v>
      </c>
      <c r="G78" t="s">
        <v>12</v>
      </c>
      <c r="H78" t="s">
        <v>338</v>
      </c>
      <c r="I78" t="str">
        <f t="shared" si="9"/>
        <v>&lt;http://codes.wmo.int/wmdr/ProgramAffiliation/argoSIOEqASIRI&gt;</v>
      </c>
      <c r="J78" t="s">
        <v>10</v>
      </c>
      <c r="K78" t="str">
        <f t="shared" si="6"/>
        <v>'ARGO SIO EQ (ASIRI) - To be defined'@en</v>
      </c>
      <c r="L78" t="s">
        <v>11</v>
      </c>
      <c r="M78" t="str">
        <f t="shared" si="7"/>
        <v>'ARGO SIO EQ (ASIRI) - To be defined'@en</v>
      </c>
      <c r="N78" t="str">
        <f t="shared" si="8"/>
        <v>argoSIOEqASIRI</v>
      </c>
      <c r="O78" t="str">
        <f>heirarchy &amp; SUBSTITUTE(SUBSTITUTE(SUBSTITUTE(SUBSTITUTE(B78,"&gt;","/")," ","_"),"(",""),")","")</f>
        <v>http://codes.wmo.int/wmdr/networkHeirarchy/Co-sponsored/GOOS/Argo/ARGO_SIO_EQ_ASIRI</v>
      </c>
    </row>
    <row r="79" spans="1:15" x14ac:dyDescent="0.25">
      <c r="A79" s="3" t="s">
        <v>339</v>
      </c>
      <c r="B79" s="3" t="s">
        <v>340</v>
      </c>
      <c r="C79" t="s">
        <v>341</v>
      </c>
      <c r="D79">
        <v>13</v>
      </c>
      <c r="E79">
        <v>2</v>
      </c>
      <c r="F79" t="str">
        <f t="shared" si="10"/>
        <v>ARGO SIO EQ. (OKMC) - To be defined</v>
      </c>
      <c r="G79" t="s">
        <v>12</v>
      </c>
      <c r="H79" t="s">
        <v>342</v>
      </c>
      <c r="I79" t="str">
        <f t="shared" si="9"/>
        <v>&lt;http://codes.wmo.int/wmdr/ProgramAffiliation/argoSIOEqOKMC&gt;</v>
      </c>
      <c r="J79" t="s">
        <v>10</v>
      </c>
      <c r="K79" t="str">
        <f t="shared" si="6"/>
        <v>'ARGO SIO EQ. (OKMC) - To be defined'@en</v>
      </c>
      <c r="L79" t="s">
        <v>11</v>
      </c>
      <c r="M79" t="str">
        <f t="shared" si="7"/>
        <v>'ARGO SIO EQ. (OKMC) - To be defined'@en</v>
      </c>
      <c r="N79" t="str">
        <f t="shared" si="8"/>
        <v>argoSIOEqOKMC</v>
      </c>
      <c r="O79" t="str">
        <f>heirarchy &amp; SUBSTITUTE(SUBSTITUTE(SUBSTITUTE(SUBSTITUTE(B79,"&gt;","/")," ","_"),"(",""),")","")</f>
        <v>http://codes.wmo.int/wmdr/networkHeirarchy/Co-sponsored/GOOS/Argo/ARGO_SIO_EQ._OKMC</v>
      </c>
    </row>
    <row r="80" spans="1:15" x14ac:dyDescent="0.25">
      <c r="A80" s="3" t="s">
        <v>343</v>
      </c>
      <c r="B80" s="3" t="s">
        <v>344</v>
      </c>
      <c r="C80" t="s">
        <v>345</v>
      </c>
      <c r="D80">
        <v>13</v>
      </c>
      <c r="E80">
        <v>2</v>
      </c>
      <c r="F80" t="str">
        <f t="shared" si="10"/>
        <v>ARGO SOUTH AFRICA - To be defined</v>
      </c>
      <c r="G80" t="s">
        <v>12</v>
      </c>
      <c r="H80" t="s">
        <v>346</v>
      </c>
      <c r="I80" t="str">
        <f t="shared" si="9"/>
        <v>&lt;http://codes.wmo.int/wmdr/ProgramAffiliation/argoSouthAfrica&gt;</v>
      </c>
      <c r="J80" t="s">
        <v>10</v>
      </c>
      <c r="K80" t="str">
        <f t="shared" si="6"/>
        <v>'ARGO SOUTH AFRICA - To be defined'@en</v>
      </c>
      <c r="L80" t="s">
        <v>11</v>
      </c>
      <c r="M80" t="str">
        <f t="shared" si="7"/>
        <v>'ARGO SOUTH AFRICA - To be defined'@en</v>
      </c>
      <c r="N80" t="str">
        <f t="shared" si="8"/>
        <v>argoSouthAfrica</v>
      </c>
      <c r="O80" t="str">
        <f>heirarchy &amp; SUBSTITUTE(SUBSTITUTE(SUBSTITUTE(SUBSTITUTE(B80,"&gt;","/")," ","_"),"(",""),")","")</f>
        <v>http://codes.wmo.int/wmdr/networkHeirarchy/Co-sponsored/GOOS/Argo/ARGO_SOUTH_AFRICA</v>
      </c>
    </row>
    <row r="81" spans="1:15" x14ac:dyDescent="0.25">
      <c r="A81" s="3" t="s">
        <v>347</v>
      </c>
      <c r="B81" s="3" t="s">
        <v>348</v>
      </c>
      <c r="C81" t="s">
        <v>349</v>
      </c>
      <c r="D81">
        <v>13</v>
      </c>
      <c r="E81">
        <v>2</v>
      </c>
      <c r="F81" t="str">
        <f t="shared" si="10"/>
        <v>ARGO SPAIN - To be defined</v>
      </c>
      <c r="G81" t="s">
        <v>12</v>
      </c>
      <c r="H81" t="s">
        <v>350</v>
      </c>
      <c r="I81" t="str">
        <f t="shared" si="9"/>
        <v>&lt;http://codes.wmo.int/wmdr/ProgramAffiliation/argoSpain&gt;</v>
      </c>
      <c r="J81" t="s">
        <v>10</v>
      </c>
      <c r="K81" t="str">
        <f t="shared" si="6"/>
        <v>'ARGO SPAIN - To be defined'@en</v>
      </c>
      <c r="L81" t="s">
        <v>11</v>
      </c>
      <c r="M81" t="str">
        <f t="shared" si="7"/>
        <v>'ARGO SPAIN - To be defined'@en</v>
      </c>
      <c r="N81" t="str">
        <f t="shared" si="8"/>
        <v>argoSpain</v>
      </c>
      <c r="O81" t="str">
        <f>heirarchy &amp; SUBSTITUTE(SUBSTITUTE(SUBSTITUTE(SUBSTITUTE(B81,"&gt;","/")," ","_"),"(",""),")","")</f>
        <v>http://codes.wmo.int/wmdr/networkHeirarchy/Co-sponsored/GOOS/Argo/ARGO_SPAIN</v>
      </c>
    </row>
    <row r="82" spans="1:15" x14ac:dyDescent="0.25">
      <c r="A82" s="3" t="s">
        <v>351</v>
      </c>
      <c r="B82" s="3" t="s">
        <v>352</v>
      </c>
      <c r="C82" t="s">
        <v>353</v>
      </c>
      <c r="D82">
        <v>13</v>
      </c>
      <c r="E82">
        <v>2</v>
      </c>
      <c r="F82" t="str">
        <f t="shared" si="10"/>
        <v>ARGO SRI LANKA - To be defined</v>
      </c>
      <c r="G82" t="s">
        <v>12</v>
      </c>
      <c r="H82" t="s">
        <v>354</v>
      </c>
      <c r="I82" t="str">
        <f t="shared" si="9"/>
        <v>&lt;http://codes.wmo.int/wmdr/ProgramAffiliation/argoSriLanka&gt;</v>
      </c>
      <c r="J82" t="s">
        <v>10</v>
      </c>
      <c r="K82" t="str">
        <f t="shared" si="6"/>
        <v>'ARGO SRI LANKA - To be defined'@en</v>
      </c>
      <c r="L82" t="s">
        <v>11</v>
      </c>
      <c r="M82" t="str">
        <f t="shared" si="7"/>
        <v>'ARGO SRI LANKA - To be defined'@en</v>
      </c>
      <c r="N82" t="str">
        <f t="shared" si="8"/>
        <v>argoSriLanka</v>
      </c>
      <c r="O82" t="str">
        <f>heirarchy &amp; SUBSTITUTE(SUBSTITUTE(SUBSTITUTE(SUBSTITUTE(B82,"&gt;","/")," ","_"),"(",""),")","")</f>
        <v>http://codes.wmo.int/wmdr/networkHeirarchy/Co-sponsored/GOOS/Argo/ARGO_SRI_LANKA</v>
      </c>
    </row>
    <row r="83" spans="1:15" x14ac:dyDescent="0.25">
      <c r="A83" s="3" t="s">
        <v>355</v>
      </c>
      <c r="B83" s="3" t="s">
        <v>356</v>
      </c>
      <c r="C83" t="s">
        <v>357</v>
      </c>
      <c r="D83">
        <v>13</v>
      </c>
      <c r="E83">
        <v>2</v>
      </c>
      <c r="F83" t="str">
        <f t="shared" si="10"/>
        <v>ARGO TWR ENGINEERING - To be defined</v>
      </c>
      <c r="G83" t="s">
        <v>12</v>
      </c>
      <c r="H83" t="s">
        <v>358</v>
      </c>
      <c r="I83" t="str">
        <f t="shared" si="9"/>
        <v>&lt;http://codes.wmo.int/wmdr/ProgramAffiliation/argoTWREng&gt;</v>
      </c>
      <c r="J83" t="s">
        <v>10</v>
      </c>
      <c r="K83" t="str">
        <f t="shared" si="6"/>
        <v>'ARGO TWR ENGINEERING - To be defined'@en</v>
      </c>
      <c r="L83" t="s">
        <v>11</v>
      </c>
      <c r="M83" t="str">
        <f t="shared" si="7"/>
        <v>'ARGO TWR ENGINEERING - To be defined'@en</v>
      </c>
      <c r="N83" t="str">
        <f t="shared" si="8"/>
        <v>argoTWREng</v>
      </c>
      <c r="O83" t="str">
        <f>heirarchy &amp; SUBSTITUTE(SUBSTITUTE(SUBSTITUTE(SUBSTITUTE(B83,"&gt;","/")," ","_"),"(",""),")","")</f>
        <v>http://codes.wmo.int/wmdr/networkHeirarchy/Co-sponsored/GOOS/Argo/ARGO_TWR_ENGINEERING</v>
      </c>
    </row>
    <row r="84" spans="1:15" x14ac:dyDescent="0.25">
      <c r="A84" s="3" t="s">
        <v>359</v>
      </c>
      <c r="B84" s="3" t="s">
        <v>360</v>
      </c>
      <c r="C84" t="s">
        <v>361</v>
      </c>
      <c r="D84">
        <v>13</v>
      </c>
      <c r="E84">
        <v>2</v>
      </c>
      <c r="F84" t="str">
        <f t="shared" si="10"/>
        <v>ARGO UK - To be defined</v>
      </c>
      <c r="G84" t="s">
        <v>12</v>
      </c>
      <c r="H84" t="s">
        <v>362</v>
      </c>
      <c r="I84" t="str">
        <f t="shared" si="9"/>
        <v>&lt;http://codes.wmo.int/wmdr/ProgramAffiliation/argoUK&gt;</v>
      </c>
      <c r="J84" t="s">
        <v>10</v>
      </c>
      <c r="K84" t="str">
        <f t="shared" si="6"/>
        <v>'ARGO UK - To be defined'@en</v>
      </c>
      <c r="L84" t="s">
        <v>11</v>
      </c>
      <c r="M84" t="str">
        <f t="shared" si="7"/>
        <v>'ARGO UK - To be defined'@en</v>
      </c>
      <c r="N84" t="str">
        <f t="shared" si="8"/>
        <v>argoUK</v>
      </c>
      <c r="O84" t="str">
        <f>heirarchy &amp; SUBSTITUTE(SUBSTITUTE(SUBSTITUTE(SUBSTITUTE(B84,"&gt;","/")," ","_"),"(",""),")","")</f>
        <v>http://codes.wmo.int/wmdr/networkHeirarchy/Co-sponsored/GOOS/Argo/ARGO_UK</v>
      </c>
    </row>
    <row r="85" spans="1:15" x14ac:dyDescent="0.25">
      <c r="A85" s="3" t="s">
        <v>363</v>
      </c>
      <c r="B85" s="3" t="s">
        <v>364</v>
      </c>
      <c r="C85" t="s">
        <v>365</v>
      </c>
      <c r="D85">
        <v>13</v>
      </c>
      <c r="E85">
        <v>2</v>
      </c>
      <c r="F85" t="str">
        <f t="shared" si="10"/>
        <v>ARGO UK BIO - To be defined</v>
      </c>
      <c r="G85" t="s">
        <v>12</v>
      </c>
      <c r="H85" t="s">
        <v>366</v>
      </c>
      <c r="I85" t="str">
        <f t="shared" si="9"/>
        <v>&lt;http://codes.wmo.int/wmdr/ProgramAffiliation/argoUKBIO&gt;</v>
      </c>
      <c r="J85" t="s">
        <v>10</v>
      </c>
      <c r="K85" t="str">
        <f t="shared" ref="K85:K148" si="11">"'" &amp; F85 &amp; "'@en"</f>
        <v>'ARGO UK BIO - To be defined'@en</v>
      </c>
      <c r="L85" t="s">
        <v>11</v>
      </c>
      <c r="M85" t="str">
        <f t="shared" ref="M85:M148" si="12">K85</f>
        <v>'ARGO UK BIO - To be defined'@en</v>
      </c>
      <c r="N85" t="str">
        <f t="shared" ref="N85:N148" si="13">H85</f>
        <v>argoUKBIO</v>
      </c>
      <c r="O85" t="str">
        <f>heirarchy &amp; SUBSTITUTE(SUBSTITUTE(SUBSTITUTE(SUBSTITUTE(B85,"&gt;","/")," ","_"),"(",""),")","")</f>
        <v>http://codes.wmo.int/wmdr/networkHeirarchy/Co-sponsored/GOOS/Argo/ARGO_UK_BIO</v>
      </c>
    </row>
    <row r="86" spans="1:15" x14ac:dyDescent="0.25">
      <c r="A86" s="3" t="s">
        <v>367</v>
      </c>
      <c r="B86" s="3" t="s">
        <v>368</v>
      </c>
      <c r="C86" t="s">
        <v>369</v>
      </c>
      <c r="D86">
        <v>13</v>
      </c>
      <c r="E86">
        <v>2</v>
      </c>
      <c r="F86" t="str">
        <f t="shared" si="10"/>
        <v>ARGO UK EQ. - To be defined</v>
      </c>
      <c r="G86" t="s">
        <v>12</v>
      </c>
      <c r="H86" t="s">
        <v>370</v>
      </c>
      <c r="I86" t="str">
        <f t="shared" si="9"/>
        <v>&lt;http://codes.wmo.int/wmdr/ProgramAffiliation/argoUKEq&gt;</v>
      </c>
      <c r="J86" t="s">
        <v>10</v>
      </c>
      <c r="K86" t="str">
        <f t="shared" si="11"/>
        <v>'ARGO UK EQ. - To be defined'@en</v>
      </c>
      <c r="L86" t="s">
        <v>11</v>
      </c>
      <c r="M86" t="str">
        <f t="shared" si="12"/>
        <v>'ARGO UK EQ. - To be defined'@en</v>
      </c>
      <c r="N86" t="str">
        <f t="shared" si="13"/>
        <v>argoUKEq</v>
      </c>
      <c r="O86" t="str">
        <f>heirarchy &amp; SUBSTITUTE(SUBSTITUTE(SUBSTITUTE(SUBSTITUTE(B86,"&gt;","/")," ","_"),"(",""),")","")</f>
        <v>http://codes.wmo.int/wmdr/networkHeirarchy/Co-sponsored/GOOS/Argo/ARGO_UK_EQ.</v>
      </c>
    </row>
    <row r="87" spans="1:15" x14ac:dyDescent="0.25">
      <c r="A87" s="3" t="s">
        <v>371</v>
      </c>
      <c r="B87" s="3" t="s">
        <v>372</v>
      </c>
      <c r="C87" t="s">
        <v>373</v>
      </c>
      <c r="D87">
        <v>13</v>
      </c>
      <c r="E87">
        <v>2</v>
      </c>
      <c r="F87" t="str">
        <f t="shared" si="10"/>
        <v>ARGO UW - To be defined</v>
      </c>
      <c r="G87" t="s">
        <v>12</v>
      </c>
      <c r="H87" t="s">
        <v>374</v>
      </c>
      <c r="I87" t="str">
        <f t="shared" si="9"/>
        <v>&lt;http://codes.wmo.int/wmdr/ProgramAffiliation/argoUW&gt;</v>
      </c>
      <c r="J87" t="s">
        <v>10</v>
      </c>
      <c r="K87" t="str">
        <f t="shared" si="11"/>
        <v>'ARGO UW - To be defined'@en</v>
      </c>
      <c r="L87" t="s">
        <v>11</v>
      </c>
      <c r="M87" t="str">
        <f t="shared" si="12"/>
        <v>'ARGO UW - To be defined'@en</v>
      </c>
      <c r="N87" t="str">
        <f t="shared" si="13"/>
        <v>argoUW</v>
      </c>
      <c r="O87" t="str">
        <f>heirarchy &amp; SUBSTITUTE(SUBSTITUTE(SUBSTITUTE(SUBSTITUTE(B87,"&gt;","/")," ","_"),"(",""),")","")</f>
        <v>http://codes.wmo.int/wmdr/networkHeirarchy/Co-sponsored/GOOS/Argo/ARGO_UW</v>
      </c>
    </row>
    <row r="88" spans="1:15" x14ac:dyDescent="0.25">
      <c r="A88" s="3" t="s">
        <v>375</v>
      </c>
      <c r="B88" s="3" t="s">
        <v>376</v>
      </c>
      <c r="C88" t="s">
        <v>377</v>
      </c>
      <c r="D88">
        <v>13</v>
      </c>
      <c r="E88">
        <v>2</v>
      </c>
      <c r="F88" t="str">
        <f t="shared" si="10"/>
        <v>ARGO UW EQ. - To be defined</v>
      </c>
      <c r="G88" t="s">
        <v>12</v>
      </c>
      <c r="H88" t="s">
        <v>378</v>
      </c>
      <c r="I88" t="str">
        <f t="shared" si="9"/>
        <v>&lt;http://codes.wmo.int/wmdr/ProgramAffiliation/argoUWEq&gt;</v>
      </c>
      <c r="J88" t="s">
        <v>10</v>
      </c>
      <c r="K88" t="str">
        <f t="shared" si="11"/>
        <v>'ARGO UW EQ. - To be defined'@en</v>
      </c>
      <c r="L88" t="s">
        <v>11</v>
      </c>
      <c r="M88" t="str">
        <f t="shared" si="12"/>
        <v>'ARGO UW EQ. - To be defined'@en</v>
      </c>
      <c r="N88" t="str">
        <f t="shared" si="13"/>
        <v>argoUWEq</v>
      </c>
      <c r="O88" t="str">
        <f>heirarchy &amp; SUBSTITUTE(SUBSTITUTE(SUBSTITUTE(SUBSTITUTE(B88,"&gt;","/")," ","_"),"(",""),")","")</f>
        <v>http://codes.wmo.int/wmdr/networkHeirarchy/Co-sponsored/GOOS/Argo/ARGO_UW_EQ.</v>
      </c>
    </row>
    <row r="89" spans="1:15" x14ac:dyDescent="0.25">
      <c r="A89" s="3" t="s">
        <v>379</v>
      </c>
      <c r="B89" s="3" t="s">
        <v>380</v>
      </c>
      <c r="C89" t="s">
        <v>381</v>
      </c>
      <c r="D89">
        <v>13</v>
      </c>
      <c r="E89">
        <v>2</v>
      </c>
      <c r="F89" t="str">
        <f t="shared" si="10"/>
        <v>ARGO UW-APL EQ. - To be defined</v>
      </c>
      <c r="G89" t="s">
        <v>12</v>
      </c>
      <c r="H89" t="s">
        <v>382</v>
      </c>
      <c r="I89" t="str">
        <f t="shared" si="9"/>
        <v>&lt;http://codes.wmo.int/wmdr/ProgramAffiliation/argoUWAplEq&gt;</v>
      </c>
      <c r="J89" t="s">
        <v>10</v>
      </c>
      <c r="K89" t="str">
        <f t="shared" si="11"/>
        <v>'ARGO UW-APL EQ. - To be defined'@en</v>
      </c>
      <c r="L89" t="s">
        <v>11</v>
      </c>
      <c r="M89" t="str">
        <f t="shared" si="12"/>
        <v>'ARGO UW-APL EQ. - To be defined'@en</v>
      </c>
      <c r="N89" t="str">
        <f t="shared" si="13"/>
        <v>argoUWAplEq</v>
      </c>
      <c r="O89" t="str">
        <f>heirarchy &amp; SUBSTITUTE(SUBSTITUTE(SUBSTITUTE(SUBSTITUTE(B89,"&gt;","/")," ","_"),"(",""),")","")</f>
        <v>http://codes.wmo.int/wmdr/networkHeirarchy/Co-sponsored/GOOS/Argo/ARGO_UW-APL_EQ.</v>
      </c>
    </row>
    <row r="90" spans="1:15" x14ac:dyDescent="0.25">
      <c r="A90" s="3" t="s">
        <v>383</v>
      </c>
      <c r="B90" s="3" t="s">
        <v>384</v>
      </c>
      <c r="C90" t="s">
        <v>385</v>
      </c>
      <c r="D90">
        <v>13</v>
      </c>
      <c r="E90">
        <v>2</v>
      </c>
      <c r="F90" t="str">
        <f t="shared" si="10"/>
        <v>ARGO UW-MBARI EQ. - To be defined</v>
      </c>
      <c r="G90" t="s">
        <v>12</v>
      </c>
      <c r="H90" t="s">
        <v>386</v>
      </c>
      <c r="I90" t="str">
        <f t="shared" si="9"/>
        <v>&lt;http://codes.wmo.int/wmdr/ProgramAffiliation/argoUWMbariEq&gt;</v>
      </c>
      <c r="J90" t="s">
        <v>10</v>
      </c>
      <c r="K90" t="str">
        <f t="shared" si="11"/>
        <v>'ARGO UW-MBARI EQ. - To be defined'@en</v>
      </c>
      <c r="L90" t="s">
        <v>11</v>
      </c>
      <c r="M90" t="str">
        <f t="shared" si="12"/>
        <v>'ARGO UW-MBARI EQ. - To be defined'@en</v>
      </c>
      <c r="N90" t="str">
        <f t="shared" si="13"/>
        <v>argoUWMbariEq</v>
      </c>
      <c r="O90" t="str">
        <f>heirarchy &amp; SUBSTITUTE(SUBSTITUTE(SUBSTITUTE(SUBSTITUTE(B90,"&gt;","/")," ","_"),"(",""),")","")</f>
        <v>http://codes.wmo.int/wmdr/networkHeirarchy/Co-sponsored/GOOS/Argo/ARGO_UW-MBARI_EQ.</v>
      </c>
    </row>
    <row r="91" spans="1:15" x14ac:dyDescent="0.25">
      <c r="A91" s="3" t="s">
        <v>387</v>
      </c>
      <c r="B91" s="3" t="s">
        <v>388</v>
      </c>
      <c r="C91" t="s">
        <v>389</v>
      </c>
      <c r="D91">
        <v>13</v>
      </c>
      <c r="E91">
        <v>2</v>
      </c>
      <c r="F91" t="str">
        <f t="shared" si="10"/>
        <v>ARGO UW-SOCCOM EQ. - To be defined</v>
      </c>
      <c r="G91" t="s">
        <v>12</v>
      </c>
      <c r="H91" t="s">
        <v>390</v>
      </c>
      <c r="I91" t="str">
        <f t="shared" si="9"/>
        <v>&lt;http://codes.wmo.int/wmdr/ProgramAffiliation/argoUWSoccomEq&gt;</v>
      </c>
      <c r="J91" t="s">
        <v>10</v>
      </c>
      <c r="K91" t="str">
        <f t="shared" si="11"/>
        <v>'ARGO UW-SOCCOM EQ. - To be defined'@en</v>
      </c>
      <c r="L91" t="s">
        <v>11</v>
      </c>
      <c r="M91" t="str">
        <f t="shared" si="12"/>
        <v>'ARGO UW-SOCCOM EQ. - To be defined'@en</v>
      </c>
      <c r="N91" t="str">
        <f t="shared" si="13"/>
        <v>argoUWSoccomEq</v>
      </c>
      <c r="O91" t="str">
        <f>heirarchy &amp; SUBSTITUTE(SUBSTITUTE(SUBSTITUTE(SUBSTITUTE(B91,"&gt;","/")," ","_"),"(",""),")","")</f>
        <v>http://codes.wmo.int/wmdr/networkHeirarchy/Co-sponsored/GOOS/Argo/ARGO_UW-SOCCOM_EQ.</v>
      </c>
    </row>
    <row r="92" spans="1:15" x14ac:dyDescent="0.25">
      <c r="A92" s="3" t="s">
        <v>391</v>
      </c>
      <c r="B92" s="3" t="s">
        <v>392</v>
      </c>
      <c r="C92" t="s">
        <v>393</v>
      </c>
      <c r="D92">
        <v>13</v>
      </c>
      <c r="E92">
        <v>2</v>
      </c>
      <c r="F92" t="str">
        <f t="shared" si="10"/>
        <v>ARGO UW-SPURS  EQ. - To be defined</v>
      </c>
      <c r="G92" t="s">
        <v>12</v>
      </c>
      <c r="H92" t="s">
        <v>394</v>
      </c>
      <c r="I92" t="str">
        <f t="shared" si="9"/>
        <v>&lt;http://codes.wmo.int/wmdr/ProgramAffiliation/argoUWSpursEq&gt;</v>
      </c>
      <c r="J92" t="s">
        <v>10</v>
      </c>
      <c r="K92" t="str">
        <f t="shared" si="11"/>
        <v>'ARGO UW-SPURS  EQ. - To be defined'@en</v>
      </c>
      <c r="L92" t="s">
        <v>11</v>
      </c>
      <c r="M92" t="str">
        <f t="shared" si="12"/>
        <v>'ARGO UW-SPURS  EQ. - To be defined'@en</v>
      </c>
      <c r="N92" t="str">
        <f t="shared" si="13"/>
        <v>argoUWSpursEq</v>
      </c>
      <c r="O92" t="str">
        <f>heirarchy &amp; SUBSTITUTE(SUBSTITUTE(SUBSTITUTE(SUBSTITUTE(B92,"&gt;","/")," ","_"),"(",""),")","")</f>
        <v>http://codes.wmo.int/wmdr/networkHeirarchy/Co-sponsored/GOOS/Argo/ARGO_UW-SPURS__EQ.</v>
      </c>
    </row>
    <row r="93" spans="1:15" x14ac:dyDescent="0.25">
      <c r="A93" s="3" t="s">
        <v>395</v>
      </c>
      <c r="B93" s="3" t="s">
        <v>396</v>
      </c>
      <c r="C93" t="s">
        <v>397</v>
      </c>
      <c r="D93">
        <v>13</v>
      </c>
      <c r="E93">
        <v>2</v>
      </c>
      <c r="F93" t="str">
        <f t="shared" si="10"/>
        <v>ARGO UW-UA EQ. - To be defined</v>
      </c>
      <c r="G93" t="s">
        <v>12</v>
      </c>
      <c r="H93" t="s">
        <v>398</v>
      </c>
      <c r="I93" t="str">
        <f t="shared" si="9"/>
        <v>&lt;http://codes.wmo.int/wmdr/ProgramAffiliation/argoUWUAEq&gt;</v>
      </c>
      <c r="J93" t="s">
        <v>10</v>
      </c>
      <c r="K93" t="str">
        <f t="shared" si="11"/>
        <v>'ARGO UW-UA EQ. - To be defined'@en</v>
      </c>
      <c r="L93" t="s">
        <v>11</v>
      </c>
      <c r="M93" t="str">
        <f t="shared" si="12"/>
        <v>'ARGO UW-UA EQ. - To be defined'@en</v>
      </c>
      <c r="N93" t="str">
        <f t="shared" si="13"/>
        <v>argoUWUAEq</v>
      </c>
      <c r="O93" t="str">
        <f>heirarchy &amp; SUBSTITUTE(SUBSTITUTE(SUBSTITUTE(SUBSTITUTE(B93,"&gt;","/")," ","_"),"(",""),")","")</f>
        <v>http://codes.wmo.int/wmdr/networkHeirarchy/Co-sponsored/GOOS/Argo/ARGO_UW-UA_EQ.</v>
      </c>
    </row>
    <row r="94" spans="1:15" x14ac:dyDescent="0.25">
      <c r="A94" s="3" t="s">
        <v>399</v>
      </c>
      <c r="B94" s="3" t="s">
        <v>400</v>
      </c>
      <c r="C94" t="s">
        <v>401</v>
      </c>
      <c r="D94">
        <v>13</v>
      </c>
      <c r="E94">
        <v>2</v>
      </c>
      <c r="F94" t="str">
        <f t="shared" si="10"/>
        <v>ARGO WHOI - To be defined</v>
      </c>
      <c r="G94" t="s">
        <v>12</v>
      </c>
      <c r="H94" t="s">
        <v>402</v>
      </c>
      <c r="I94" t="str">
        <f t="shared" si="9"/>
        <v>&lt;http://codes.wmo.int/wmdr/ProgramAffiliation/argoWHOI&gt;</v>
      </c>
      <c r="J94" t="s">
        <v>10</v>
      </c>
      <c r="K94" t="str">
        <f t="shared" si="11"/>
        <v>'ARGO WHOI - To be defined'@en</v>
      </c>
      <c r="L94" t="s">
        <v>11</v>
      </c>
      <c r="M94" t="str">
        <f t="shared" si="12"/>
        <v>'ARGO WHOI - To be defined'@en</v>
      </c>
      <c r="N94" t="str">
        <f t="shared" si="13"/>
        <v>argoWHOI</v>
      </c>
      <c r="O94" t="str">
        <f>heirarchy &amp; SUBSTITUTE(SUBSTITUTE(SUBSTITUTE(SUBSTITUTE(B94,"&gt;","/")," ","_"),"(",""),")","")</f>
        <v>http://codes.wmo.int/wmdr/networkHeirarchy/Co-sponsored/GOOS/Argo/ARGO_WHOI</v>
      </c>
    </row>
    <row r="95" spans="1:15" x14ac:dyDescent="0.25">
      <c r="A95" s="3" t="s">
        <v>403</v>
      </c>
      <c r="B95" s="3" t="s">
        <v>404</v>
      </c>
      <c r="C95" t="s">
        <v>405</v>
      </c>
      <c r="D95">
        <v>13</v>
      </c>
      <c r="E95">
        <v>2</v>
      </c>
      <c r="F95" t="str">
        <f t="shared" si="10"/>
        <v>ARGO WHOI EQ. IR - To be defined</v>
      </c>
      <c r="G95" t="s">
        <v>12</v>
      </c>
      <c r="H95" t="s">
        <v>406</v>
      </c>
      <c r="I95" t="str">
        <f t="shared" si="9"/>
        <v>&lt;http://codes.wmo.int/wmdr/ProgramAffiliation/argoWHOIEqIR&gt;</v>
      </c>
      <c r="J95" t="s">
        <v>10</v>
      </c>
      <c r="K95" t="str">
        <f t="shared" si="11"/>
        <v>'ARGO WHOI EQ. IR - To be defined'@en</v>
      </c>
      <c r="L95" t="s">
        <v>11</v>
      </c>
      <c r="M95" t="str">
        <f t="shared" si="12"/>
        <v>'ARGO WHOI EQ. IR - To be defined'@en</v>
      </c>
      <c r="N95" t="str">
        <f t="shared" si="13"/>
        <v>argoWHOIEqIR</v>
      </c>
      <c r="O95" t="str">
        <f>heirarchy &amp; SUBSTITUTE(SUBSTITUTE(SUBSTITUTE(SUBSTITUTE(B95,"&gt;","/")," ","_"),"(",""),")","")</f>
        <v>http://codes.wmo.int/wmdr/networkHeirarchy/Co-sponsored/GOOS/Argo/ARGO_WHOI_EQ._IR</v>
      </c>
    </row>
    <row r="96" spans="1:15" x14ac:dyDescent="0.25">
      <c r="A96" s="3" t="s">
        <v>407</v>
      </c>
      <c r="B96" s="3" t="s">
        <v>408</v>
      </c>
      <c r="C96" t="s">
        <v>409</v>
      </c>
      <c r="D96">
        <v>13</v>
      </c>
      <c r="E96">
        <v>2</v>
      </c>
      <c r="F96" t="str">
        <f t="shared" si="10"/>
        <v>ARGO WHOI-MRV EQ. - To be defined</v>
      </c>
      <c r="G96" t="s">
        <v>12</v>
      </c>
      <c r="H96" t="s">
        <v>410</v>
      </c>
      <c r="I96" t="str">
        <f t="shared" si="9"/>
        <v>&lt;http://codes.wmo.int/wmdr/ProgramAffiliation/argoWHOIMRVEq&gt;</v>
      </c>
      <c r="J96" t="s">
        <v>10</v>
      </c>
      <c r="K96" t="str">
        <f t="shared" si="11"/>
        <v>'ARGO WHOI-MRV EQ. - To be defined'@en</v>
      </c>
      <c r="L96" t="s">
        <v>11</v>
      </c>
      <c r="M96" t="str">
        <f t="shared" si="12"/>
        <v>'ARGO WHOI-MRV EQ. - To be defined'@en</v>
      </c>
      <c r="N96" t="str">
        <f t="shared" si="13"/>
        <v>argoWHOIMRVEq</v>
      </c>
      <c r="O96" t="str">
        <f>heirarchy &amp; SUBSTITUTE(SUBSTITUTE(SUBSTITUTE(SUBSTITUTE(B96,"&gt;","/")," ","_"),"(",""),")","")</f>
        <v>http://codes.wmo.int/wmdr/networkHeirarchy/Co-sponsored/GOOS/Argo/ARGO_WHOI-MRV_EQ.</v>
      </c>
    </row>
    <row r="97" spans="1:15" x14ac:dyDescent="0.25">
      <c r="A97" s="3" t="s">
        <v>411</v>
      </c>
      <c r="B97" s="3" t="s">
        <v>412</v>
      </c>
      <c r="C97" t="s">
        <v>413</v>
      </c>
      <c r="D97">
        <v>13</v>
      </c>
      <c r="E97">
        <v>2</v>
      </c>
      <c r="F97" t="str">
        <f t="shared" si="10"/>
        <v>BULARGO - To be defined</v>
      </c>
      <c r="G97" t="s">
        <v>12</v>
      </c>
      <c r="H97" t="s">
        <v>414</v>
      </c>
      <c r="I97" t="str">
        <f t="shared" si="9"/>
        <v>&lt;http://codes.wmo.int/wmdr/ProgramAffiliation/argoBulargo&gt;</v>
      </c>
      <c r="J97" t="s">
        <v>10</v>
      </c>
      <c r="K97" t="str">
        <f t="shared" si="11"/>
        <v>'BULARGO - To be defined'@en</v>
      </c>
      <c r="L97" t="s">
        <v>11</v>
      </c>
      <c r="M97" t="str">
        <f t="shared" si="12"/>
        <v>'BULARGO - To be defined'@en</v>
      </c>
      <c r="N97" t="str">
        <f t="shared" si="13"/>
        <v>argoBulargo</v>
      </c>
      <c r="O97" t="str">
        <f>heirarchy &amp; SUBSTITUTE(SUBSTITUTE(SUBSTITUTE(SUBSTITUTE(B97,"&gt;","/")," ","_"),"(",""),")","")</f>
        <v>http://codes.wmo.int/wmdr/networkHeirarchy/Co-sponsored/GOOS/Argo/BULARGO</v>
      </c>
    </row>
    <row r="98" spans="1:15" x14ac:dyDescent="0.25">
      <c r="A98" s="3" t="s">
        <v>415</v>
      </c>
      <c r="B98" s="3" t="s">
        <v>416</v>
      </c>
      <c r="C98" t="s">
        <v>417</v>
      </c>
      <c r="D98">
        <v>13</v>
      </c>
      <c r="E98">
        <v>2</v>
      </c>
      <c r="F98" t="str">
        <f t="shared" si="10"/>
        <v>CORIOLIS - To be defined</v>
      </c>
      <c r="G98" t="s">
        <v>12</v>
      </c>
      <c r="H98" t="s">
        <v>418</v>
      </c>
      <c r="I98" t="str">
        <f t="shared" si="9"/>
        <v>&lt;http://codes.wmo.int/wmdr/ProgramAffiliation/argoCoriolis&gt;</v>
      </c>
      <c r="J98" t="s">
        <v>10</v>
      </c>
      <c r="K98" t="str">
        <f t="shared" si="11"/>
        <v>'CORIOLIS - To be defined'@en</v>
      </c>
      <c r="L98" t="s">
        <v>11</v>
      </c>
      <c r="M98" t="str">
        <f t="shared" si="12"/>
        <v>'CORIOLIS - To be defined'@en</v>
      </c>
      <c r="N98" t="str">
        <f t="shared" si="13"/>
        <v>argoCoriolis</v>
      </c>
      <c r="O98" t="str">
        <f>heirarchy &amp; SUBSTITUTE(SUBSTITUTE(SUBSTITUTE(SUBSTITUTE(B98,"&gt;","/")," ","_"),"(",""),")","")</f>
        <v>http://codes.wmo.int/wmdr/networkHeirarchy/Co-sponsored/GOOS/Argo/CORIOLIS</v>
      </c>
    </row>
    <row r="99" spans="1:15" x14ac:dyDescent="0.25">
      <c r="A99" s="3" t="s">
        <v>419</v>
      </c>
      <c r="B99" s="3" t="s">
        <v>420</v>
      </c>
      <c r="C99" t="s">
        <v>421</v>
      </c>
      <c r="D99">
        <v>13</v>
      </c>
      <c r="E99">
        <v>2</v>
      </c>
      <c r="F99" t="str">
        <f t="shared" si="10"/>
        <v>CORIOLIS-BIOARGO - To be defined</v>
      </c>
      <c r="G99" t="s">
        <v>12</v>
      </c>
      <c r="H99" t="s">
        <v>422</v>
      </c>
      <c r="I99" t="str">
        <f t="shared" si="9"/>
        <v>&lt;http://codes.wmo.int/wmdr/ProgramAffiliation/argoCoriolisBioargo&gt;</v>
      </c>
      <c r="J99" t="s">
        <v>10</v>
      </c>
      <c r="K99" t="str">
        <f t="shared" si="11"/>
        <v>'CORIOLIS-BIOARGO - To be defined'@en</v>
      </c>
      <c r="L99" t="s">
        <v>11</v>
      </c>
      <c r="M99" t="str">
        <f t="shared" si="12"/>
        <v>'CORIOLIS-BIOARGO - To be defined'@en</v>
      </c>
      <c r="N99" t="str">
        <f t="shared" si="13"/>
        <v>argoCoriolisBioargo</v>
      </c>
      <c r="O99" t="str">
        <f>heirarchy &amp; SUBSTITUTE(SUBSTITUTE(SUBSTITUTE(SUBSTITUTE(B99,"&gt;","/")," ","_"),"(",""),")","")</f>
        <v>http://codes.wmo.int/wmdr/networkHeirarchy/Co-sponsored/GOOS/Argo/CORIOLIS-BIOARGO</v>
      </c>
    </row>
    <row r="100" spans="1:15" x14ac:dyDescent="0.25">
      <c r="A100" s="3" t="s">
        <v>423</v>
      </c>
      <c r="B100" s="3" t="s">
        <v>424</v>
      </c>
      <c r="C100" t="s">
        <v>425</v>
      </c>
      <c r="D100">
        <v>13</v>
      </c>
      <c r="E100">
        <v>2</v>
      </c>
      <c r="F100" t="str">
        <f t="shared" si="10"/>
        <v>CORIOLIS-CANOA - To be defined</v>
      </c>
      <c r="G100" t="s">
        <v>12</v>
      </c>
      <c r="H100" t="s">
        <v>426</v>
      </c>
      <c r="I100" t="str">
        <f t="shared" si="9"/>
        <v>&lt;http://codes.wmo.int/wmdr/ProgramAffiliation/argoCoriolisCanoa&gt;</v>
      </c>
      <c r="J100" t="s">
        <v>10</v>
      </c>
      <c r="K100" t="str">
        <f t="shared" si="11"/>
        <v>'CORIOLIS-CANOA - To be defined'@en</v>
      </c>
      <c r="L100" t="s">
        <v>11</v>
      </c>
      <c r="M100" t="str">
        <f t="shared" si="12"/>
        <v>'CORIOLIS-CANOA - To be defined'@en</v>
      </c>
      <c r="N100" t="str">
        <f t="shared" si="13"/>
        <v>argoCoriolisCanoa</v>
      </c>
      <c r="O100" t="str">
        <f>heirarchy &amp; SUBSTITUTE(SUBSTITUTE(SUBSTITUTE(SUBSTITUTE(B100,"&gt;","/")," ","_"),"(",""),")","")</f>
        <v>http://codes.wmo.int/wmdr/networkHeirarchy/Co-sponsored/GOOS/Argo/CORIOLIS-CANOA</v>
      </c>
    </row>
    <row r="101" spans="1:15" x14ac:dyDescent="0.25">
      <c r="A101" s="3" t="s">
        <v>427</v>
      </c>
      <c r="B101" s="3" t="s">
        <v>428</v>
      </c>
      <c r="C101" t="s">
        <v>429</v>
      </c>
      <c r="D101">
        <v>13</v>
      </c>
      <c r="E101">
        <v>2</v>
      </c>
      <c r="F101" t="str">
        <f t="shared" si="10"/>
        <v>CORIOLIS-CONGAS - To be defined</v>
      </c>
      <c r="G101" t="s">
        <v>12</v>
      </c>
      <c r="H101" t="s">
        <v>430</v>
      </c>
      <c r="I101" t="str">
        <f t="shared" si="9"/>
        <v>&lt;http://codes.wmo.int/wmdr/ProgramAffiliation/argoCoriolisCongas&gt;</v>
      </c>
      <c r="J101" t="s">
        <v>10</v>
      </c>
      <c r="K101" t="str">
        <f t="shared" si="11"/>
        <v>'CORIOLIS-CONGAS - To be defined'@en</v>
      </c>
      <c r="L101" t="s">
        <v>11</v>
      </c>
      <c r="M101" t="str">
        <f t="shared" si="12"/>
        <v>'CORIOLIS-CONGAS - To be defined'@en</v>
      </c>
      <c r="N101" t="str">
        <f t="shared" si="13"/>
        <v>argoCoriolisCongas</v>
      </c>
      <c r="O101" t="str">
        <f>heirarchy &amp; SUBSTITUTE(SUBSTITUTE(SUBSTITUTE(SUBSTITUTE(B101,"&gt;","/")," ","_"),"(",""),")","")</f>
        <v>http://codes.wmo.int/wmdr/networkHeirarchy/Co-sponsored/GOOS/Argo/CORIOLIS-CONGAS</v>
      </c>
    </row>
    <row r="102" spans="1:15" x14ac:dyDescent="0.25">
      <c r="A102" s="3" t="s">
        <v>431</v>
      </c>
      <c r="B102" s="3" t="s">
        <v>432</v>
      </c>
      <c r="C102" t="s">
        <v>433</v>
      </c>
      <c r="D102">
        <v>13</v>
      </c>
      <c r="E102">
        <v>2</v>
      </c>
      <c r="F102" t="str">
        <f t="shared" si="10"/>
        <v>CORIOLIS-DRAKE - To be defined</v>
      </c>
      <c r="G102" t="s">
        <v>12</v>
      </c>
      <c r="H102" t="s">
        <v>434</v>
      </c>
      <c r="I102" t="str">
        <f t="shared" si="9"/>
        <v>&lt;http://codes.wmo.int/wmdr/ProgramAffiliation/argoCoriolisDrake&gt;</v>
      </c>
      <c r="J102" t="s">
        <v>10</v>
      </c>
      <c r="K102" t="str">
        <f t="shared" si="11"/>
        <v>'CORIOLIS-DRAKE - To be defined'@en</v>
      </c>
      <c r="L102" t="s">
        <v>11</v>
      </c>
      <c r="M102" t="str">
        <f t="shared" si="12"/>
        <v>'CORIOLIS-DRAKE - To be defined'@en</v>
      </c>
      <c r="N102" t="str">
        <f t="shared" si="13"/>
        <v>argoCoriolisDrake</v>
      </c>
      <c r="O102" t="str">
        <f>heirarchy &amp; SUBSTITUTE(SUBSTITUTE(SUBSTITUTE(SUBSTITUTE(B102,"&gt;","/")," ","_"),"(",""),")","")</f>
        <v>http://codes.wmo.int/wmdr/networkHeirarchy/Co-sponsored/GOOS/Argo/CORIOLIS-DRAKE</v>
      </c>
    </row>
    <row r="103" spans="1:15" x14ac:dyDescent="0.25">
      <c r="A103" s="3" t="s">
        <v>435</v>
      </c>
      <c r="B103" s="3" t="s">
        <v>436</v>
      </c>
      <c r="C103" t="s">
        <v>437</v>
      </c>
      <c r="D103">
        <v>13</v>
      </c>
      <c r="E103">
        <v>2</v>
      </c>
      <c r="F103" t="str">
        <f t="shared" si="10"/>
        <v>CORIOLIS-EGEE - To be defined</v>
      </c>
      <c r="G103" t="s">
        <v>12</v>
      </c>
      <c r="H103" t="s">
        <v>438</v>
      </c>
      <c r="I103" t="str">
        <f t="shared" si="9"/>
        <v>&lt;http://codes.wmo.int/wmdr/ProgramAffiliation/argoCoriolisEGEE&gt;</v>
      </c>
      <c r="J103" t="s">
        <v>10</v>
      </c>
      <c r="K103" t="str">
        <f t="shared" si="11"/>
        <v>'CORIOLIS-EGEE - To be defined'@en</v>
      </c>
      <c r="L103" t="s">
        <v>11</v>
      </c>
      <c r="M103" t="str">
        <f t="shared" si="12"/>
        <v>'CORIOLIS-EGEE - To be defined'@en</v>
      </c>
      <c r="N103" t="str">
        <f t="shared" si="13"/>
        <v>argoCoriolisEGEE</v>
      </c>
      <c r="O103" t="str">
        <f>heirarchy &amp; SUBSTITUTE(SUBSTITUTE(SUBSTITUTE(SUBSTITUTE(B103,"&gt;","/")," ","_"),"(",""),")","")</f>
        <v>http://codes.wmo.int/wmdr/networkHeirarchy/Co-sponsored/GOOS/Argo/CORIOLIS-EGEE</v>
      </c>
    </row>
    <row r="104" spans="1:15" x14ac:dyDescent="0.25">
      <c r="A104" s="3" t="s">
        <v>439</v>
      </c>
      <c r="B104" s="3" t="s">
        <v>440</v>
      </c>
      <c r="C104" t="s">
        <v>441</v>
      </c>
      <c r="D104">
        <v>13</v>
      </c>
      <c r="E104">
        <v>2</v>
      </c>
      <c r="F104" t="str">
        <f t="shared" si="10"/>
        <v>CORIOLIS-EGYPT - To be defined</v>
      </c>
      <c r="G104" t="s">
        <v>12</v>
      </c>
      <c r="H104" t="s">
        <v>442</v>
      </c>
      <c r="I104" t="str">
        <f t="shared" si="9"/>
        <v>&lt;http://codes.wmo.int/wmdr/ProgramAffiliation/argoCoriolisEqypt&gt;</v>
      </c>
      <c r="J104" t="s">
        <v>10</v>
      </c>
      <c r="K104" t="str">
        <f t="shared" si="11"/>
        <v>'CORIOLIS-EGYPT - To be defined'@en</v>
      </c>
      <c r="L104" t="s">
        <v>11</v>
      </c>
      <c r="M104" t="str">
        <f t="shared" si="12"/>
        <v>'CORIOLIS-EGYPT - To be defined'@en</v>
      </c>
      <c r="N104" t="str">
        <f t="shared" si="13"/>
        <v>argoCoriolisEqypt</v>
      </c>
      <c r="O104" t="str">
        <f>heirarchy &amp; SUBSTITUTE(SUBSTITUTE(SUBSTITUTE(SUBSTITUTE(B104,"&gt;","/")," ","_"),"(",""),")","")</f>
        <v>http://codes.wmo.int/wmdr/networkHeirarchy/Co-sponsored/GOOS/Argo/CORIOLIS-EGYPT</v>
      </c>
    </row>
    <row r="105" spans="1:15" x14ac:dyDescent="0.25">
      <c r="A105" s="3" t="s">
        <v>443</v>
      </c>
      <c r="B105" s="3" t="s">
        <v>444</v>
      </c>
      <c r="C105" t="s">
        <v>445</v>
      </c>
      <c r="D105">
        <v>13</v>
      </c>
      <c r="E105">
        <v>2</v>
      </c>
      <c r="F105" t="str">
        <f t="shared" si="10"/>
        <v>CORIOLIS-FLOPS - To be defined</v>
      </c>
      <c r="G105" t="s">
        <v>12</v>
      </c>
      <c r="H105" t="s">
        <v>446</v>
      </c>
      <c r="I105" t="str">
        <f t="shared" si="9"/>
        <v>&lt;http://codes.wmo.int/wmdr/ProgramAffiliation/argoCoriolisFlops&gt;</v>
      </c>
      <c r="J105" t="s">
        <v>10</v>
      </c>
      <c r="K105" t="str">
        <f t="shared" si="11"/>
        <v>'CORIOLIS-FLOPS - To be defined'@en</v>
      </c>
      <c r="L105" t="s">
        <v>11</v>
      </c>
      <c r="M105" t="str">
        <f t="shared" si="12"/>
        <v>'CORIOLIS-FLOPS - To be defined'@en</v>
      </c>
      <c r="N105" t="str">
        <f t="shared" si="13"/>
        <v>argoCoriolisFlops</v>
      </c>
      <c r="O105" t="str">
        <f>heirarchy &amp; SUBSTITUTE(SUBSTITUTE(SUBSTITUTE(SUBSTITUTE(B105,"&gt;","/")," ","_"),"(",""),")","")</f>
        <v>http://codes.wmo.int/wmdr/networkHeirarchy/Co-sponsored/GOOS/Argo/CORIOLIS-FLOPS</v>
      </c>
    </row>
    <row r="106" spans="1:15" x14ac:dyDescent="0.25">
      <c r="A106" s="3" t="s">
        <v>447</v>
      </c>
      <c r="B106" s="3" t="s">
        <v>448</v>
      </c>
      <c r="C106" t="s">
        <v>449</v>
      </c>
      <c r="D106">
        <v>13</v>
      </c>
      <c r="E106">
        <v>2</v>
      </c>
      <c r="F106" t="str">
        <f t="shared" si="10"/>
        <v>CORIOLIS-FLOSTRAL - To be defined</v>
      </c>
      <c r="G106" t="s">
        <v>12</v>
      </c>
      <c r="H106" t="s">
        <v>450</v>
      </c>
      <c r="I106" t="str">
        <f t="shared" si="9"/>
        <v>&lt;http://codes.wmo.int/wmdr/ProgramAffiliation/argoCoriolisFlostral&gt;</v>
      </c>
      <c r="J106" t="s">
        <v>10</v>
      </c>
      <c r="K106" t="str">
        <f t="shared" si="11"/>
        <v>'CORIOLIS-FLOSTRAL - To be defined'@en</v>
      </c>
      <c r="L106" t="s">
        <v>11</v>
      </c>
      <c r="M106" t="str">
        <f t="shared" si="12"/>
        <v>'CORIOLIS-FLOSTRAL - To be defined'@en</v>
      </c>
      <c r="N106" t="str">
        <f t="shared" si="13"/>
        <v>argoCoriolisFlostral</v>
      </c>
      <c r="O106" t="str">
        <f>heirarchy &amp; SUBSTITUTE(SUBSTITUTE(SUBSTITUTE(SUBSTITUTE(B106,"&gt;","/")," ","_"),"(",""),")","")</f>
        <v>http://codes.wmo.int/wmdr/networkHeirarchy/Co-sponsored/GOOS/Argo/CORIOLIS-FLOSTRAL</v>
      </c>
    </row>
    <row r="107" spans="1:15" x14ac:dyDescent="0.25">
      <c r="A107" s="3" t="s">
        <v>451</v>
      </c>
      <c r="B107" s="3" t="s">
        <v>452</v>
      </c>
      <c r="C107" t="s">
        <v>453</v>
      </c>
      <c r="D107">
        <v>13</v>
      </c>
      <c r="E107">
        <v>2</v>
      </c>
      <c r="F107" t="str">
        <f t="shared" si="10"/>
        <v>CORIOLIS-FNOB-JCOMMOPS - To be defined</v>
      </c>
      <c r="G107" t="s">
        <v>12</v>
      </c>
      <c r="H107" t="s">
        <v>454</v>
      </c>
      <c r="I107" t="str">
        <f t="shared" si="9"/>
        <v>&lt;http://codes.wmo.int/wmdr/ProgramAffiliation/argoCoriolisFNOBJCOMMOPS&gt;</v>
      </c>
      <c r="J107" t="s">
        <v>10</v>
      </c>
      <c r="K107" t="str">
        <f t="shared" si="11"/>
        <v>'CORIOLIS-FNOB-JCOMMOPS - To be defined'@en</v>
      </c>
      <c r="L107" t="s">
        <v>11</v>
      </c>
      <c r="M107" t="str">
        <f t="shared" si="12"/>
        <v>'CORIOLIS-FNOB-JCOMMOPS - To be defined'@en</v>
      </c>
      <c r="N107" t="str">
        <f t="shared" si="13"/>
        <v>argoCoriolisFNOBJCOMMOPS</v>
      </c>
      <c r="O107" t="str">
        <f>heirarchy &amp; SUBSTITUTE(SUBSTITUTE(SUBSTITUTE(SUBSTITUTE(B107,"&gt;","/")," ","_"),"(",""),")","")</f>
        <v>http://codes.wmo.int/wmdr/networkHeirarchy/Co-sponsored/GOOS/Argo/CORIOLIS-FNOB-JCOMMOPS</v>
      </c>
    </row>
    <row r="108" spans="1:15" x14ac:dyDescent="0.25">
      <c r="A108" s="3" t="s">
        <v>455</v>
      </c>
      <c r="B108" s="3" t="s">
        <v>456</v>
      </c>
      <c r="C108" t="s">
        <v>457</v>
      </c>
      <c r="D108">
        <v>13</v>
      </c>
      <c r="E108">
        <v>2</v>
      </c>
      <c r="F108" t="str">
        <f t="shared" si="10"/>
        <v>CORIOLIS-FRONTALIS - To be defined</v>
      </c>
      <c r="G108" t="s">
        <v>12</v>
      </c>
      <c r="H108" t="s">
        <v>458</v>
      </c>
      <c r="I108" t="str">
        <f t="shared" si="9"/>
        <v>&lt;http://codes.wmo.int/wmdr/ProgramAffiliation/argoCoriolisFrontalis&gt;</v>
      </c>
      <c r="J108" t="s">
        <v>10</v>
      </c>
      <c r="K108" t="str">
        <f t="shared" si="11"/>
        <v>'CORIOLIS-FRONTALIS - To be defined'@en</v>
      </c>
      <c r="L108" t="s">
        <v>11</v>
      </c>
      <c r="M108" t="str">
        <f t="shared" si="12"/>
        <v>'CORIOLIS-FRONTALIS - To be defined'@en</v>
      </c>
      <c r="N108" t="str">
        <f t="shared" si="13"/>
        <v>argoCoriolisFrontalis</v>
      </c>
      <c r="O108" t="str">
        <f>heirarchy &amp; SUBSTITUTE(SUBSTITUTE(SUBSTITUTE(SUBSTITUTE(B108,"&gt;","/")," ","_"),"(",""),")","")</f>
        <v>http://codes.wmo.int/wmdr/networkHeirarchy/Co-sponsored/GOOS/Argo/CORIOLIS-FRONTALIS</v>
      </c>
    </row>
    <row r="109" spans="1:15" x14ac:dyDescent="0.25">
      <c r="A109" s="3" t="s">
        <v>459</v>
      </c>
      <c r="B109" s="3" t="s">
        <v>460</v>
      </c>
      <c r="C109" t="s">
        <v>461</v>
      </c>
      <c r="D109">
        <v>13</v>
      </c>
      <c r="E109">
        <v>2</v>
      </c>
      <c r="F109" t="str">
        <f t="shared" si="10"/>
        <v>CORIOLIS-GOOD HOPE - To be defined</v>
      </c>
      <c r="G109" t="s">
        <v>12</v>
      </c>
      <c r="H109" t="s">
        <v>462</v>
      </c>
      <c r="I109" t="str">
        <f t="shared" si="9"/>
        <v>&lt;http://codes.wmo.int/wmdr/ProgramAffiliation/argoCoriolisGoodHope&gt;</v>
      </c>
      <c r="J109" t="s">
        <v>10</v>
      </c>
      <c r="K109" t="str">
        <f t="shared" si="11"/>
        <v>'CORIOLIS-GOOD HOPE - To be defined'@en</v>
      </c>
      <c r="L109" t="s">
        <v>11</v>
      </c>
      <c r="M109" t="str">
        <f t="shared" si="12"/>
        <v>'CORIOLIS-GOOD HOPE - To be defined'@en</v>
      </c>
      <c r="N109" t="str">
        <f t="shared" si="13"/>
        <v>argoCoriolisGoodHope</v>
      </c>
      <c r="O109" t="str">
        <f>heirarchy &amp; SUBSTITUTE(SUBSTITUTE(SUBSTITUTE(SUBSTITUTE(B109,"&gt;","/")," ","_"),"(",""),")","")</f>
        <v>http://codes.wmo.int/wmdr/networkHeirarchy/Co-sponsored/GOOS/Argo/CORIOLIS-GOOD_HOPE</v>
      </c>
    </row>
    <row r="110" spans="1:15" x14ac:dyDescent="0.25">
      <c r="A110" s="3" t="s">
        <v>463</v>
      </c>
      <c r="B110" s="3" t="s">
        <v>464</v>
      </c>
      <c r="C110" t="s">
        <v>465</v>
      </c>
      <c r="D110">
        <v>13</v>
      </c>
      <c r="E110">
        <v>2</v>
      </c>
      <c r="F110" t="str">
        <f t="shared" si="10"/>
        <v>CORIOLIS-OVIDE - To be defined</v>
      </c>
      <c r="G110" t="s">
        <v>12</v>
      </c>
      <c r="H110" t="s">
        <v>466</v>
      </c>
      <c r="I110" t="str">
        <f t="shared" si="9"/>
        <v>&lt;http://codes.wmo.int/wmdr/ProgramAffiliation/argoCoriolisOvide&gt;</v>
      </c>
      <c r="J110" t="s">
        <v>10</v>
      </c>
      <c r="K110" t="str">
        <f t="shared" si="11"/>
        <v>'CORIOLIS-OVIDE - To be defined'@en</v>
      </c>
      <c r="L110" t="s">
        <v>11</v>
      </c>
      <c r="M110" t="str">
        <f t="shared" si="12"/>
        <v>'CORIOLIS-OVIDE - To be defined'@en</v>
      </c>
      <c r="N110" t="str">
        <f t="shared" si="13"/>
        <v>argoCoriolisOvide</v>
      </c>
      <c r="O110" t="str">
        <f>heirarchy &amp; SUBSTITUTE(SUBSTITUTE(SUBSTITUTE(SUBSTITUTE(B110,"&gt;","/")," ","_"),"(",""),")","")</f>
        <v>http://codes.wmo.int/wmdr/networkHeirarchy/Co-sponsored/GOOS/Argo/CORIOLIS-OVIDE</v>
      </c>
    </row>
    <row r="111" spans="1:15" x14ac:dyDescent="0.25">
      <c r="A111" s="3" t="s">
        <v>467</v>
      </c>
      <c r="B111" s="3" t="s">
        <v>468</v>
      </c>
      <c r="C111" t="s">
        <v>469</v>
      </c>
      <c r="D111">
        <v>13</v>
      </c>
      <c r="E111">
        <v>2</v>
      </c>
      <c r="F111" t="str">
        <f t="shared" si="10"/>
        <v>CORIOLIS-PIRATA - To be defined</v>
      </c>
      <c r="G111" t="s">
        <v>12</v>
      </c>
      <c r="H111" t="s">
        <v>470</v>
      </c>
      <c r="I111" t="str">
        <f t="shared" si="9"/>
        <v>&lt;http://codes.wmo.int/wmdr/ProgramAffiliation/argoCoriolisPirata&gt;</v>
      </c>
      <c r="J111" t="s">
        <v>10</v>
      </c>
      <c r="K111" t="str">
        <f t="shared" si="11"/>
        <v>'CORIOLIS-PIRATA - To be defined'@en</v>
      </c>
      <c r="L111" t="s">
        <v>11</v>
      </c>
      <c r="M111" t="str">
        <f t="shared" si="12"/>
        <v>'CORIOLIS-PIRATA - To be defined'@en</v>
      </c>
      <c r="N111" t="str">
        <f t="shared" si="13"/>
        <v>argoCoriolisPirata</v>
      </c>
      <c r="O111" t="str">
        <f>heirarchy &amp; SUBSTITUTE(SUBSTITUTE(SUBSTITUTE(SUBSTITUTE(B111,"&gt;","/")," ","_"),"(",""),")","")</f>
        <v>http://codes.wmo.int/wmdr/networkHeirarchy/Co-sponsored/GOOS/Argo/CORIOLIS-PIRATA</v>
      </c>
    </row>
    <row r="112" spans="1:15" x14ac:dyDescent="0.25">
      <c r="A112" s="3" t="s">
        <v>471</v>
      </c>
      <c r="B112" s="3" t="s">
        <v>472</v>
      </c>
      <c r="C112" t="s">
        <v>473</v>
      </c>
      <c r="D112">
        <v>13</v>
      </c>
      <c r="E112">
        <v>2</v>
      </c>
      <c r="F112" t="str">
        <f t="shared" si="10"/>
        <v>CORIOLIS-PREVIMER - To be defined</v>
      </c>
      <c r="G112" t="s">
        <v>12</v>
      </c>
      <c r="H112" t="s">
        <v>474</v>
      </c>
      <c r="I112" t="str">
        <f t="shared" si="9"/>
        <v>&lt;http://codes.wmo.int/wmdr/ProgramAffiliation/argoCoriolisPrevimer&gt;</v>
      </c>
      <c r="J112" t="s">
        <v>10</v>
      </c>
      <c r="K112" t="str">
        <f t="shared" si="11"/>
        <v>'CORIOLIS-PREVIMER - To be defined'@en</v>
      </c>
      <c r="L112" t="s">
        <v>11</v>
      </c>
      <c r="M112" t="str">
        <f t="shared" si="12"/>
        <v>'CORIOLIS-PREVIMER - To be defined'@en</v>
      </c>
      <c r="N112" t="str">
        <f t="shared" si="13"/>
        <v>argoCoriolisPrevimer</v>
      </c>
      <c r="O112" t="str">
        <f>heirarchy &amp; SUBSTITUTE(SUBSTITUTE(SUBSTITUTE(SUBSTITUTE(B112,"&gt;","/")," ","_"),"(",""),")","")</f>
        <v>http://codes.wmo.int/wmdr/networkHeirarchy/Co-sponsored/GOOS/Argo/CORIOLIS-PREVIMER</v>
      </c>
    </row>
    <row r="113" spans="1:15" x14ac:dyDescent="0.25">
      <c r="A113" s="3" t="s">
        <v>475</v>
      </c>
      <c r="B113" s="3" t="s">
        <v>476</v>
      </c>
      <c r="C113" t="s">
        <v>477</v>
      </c>
      <c r="D113">
        <v>13</v>
      </c>
      <c r="E113">
        <v>2</v>
      </c>
      <c r="F113" t="str">
        <f t="shared" si="10"/>
        <v>CORIOLIS-PROSAT - To be defined</v>
      </c>
      <c r="G113" t="s">
        <v>12</v>
      </c>
      <c r="H113" t="s">
        <v>478</v>
      </c>
      <c r="I113" t="str">
        <f t="shared" si="9"/>
        <v>&lt;http://codes.wmo.int/wmdr/ProgramAffiliation/argoCoriolisProsat&gt;</v>
      </c>
      <c r="J113" t="s">
        <v>10</v>
      </c>
      <c r="K113" t="str">
        <f t="shared" si="11"/>
        <v>'CORIOLIS-PROSAT - To be defined'@en</v>
      </c>
      <c r="L113" t="s">
        <v>11</v>
      </c>
      <c r="M113" t="str">
        <f t="shared" si="12"/>
        <v>'CORIOLIS-PROSAT - To be defined'@en</v>
      </c>
      <c r="N113" t="str">
        <f t="shared" si="13"/>
        <v>argoCoriolisProsat</v>
      </c>
      <c r="O113" t="str">
        <f>heirarchy &amp; SUBSTITUTE(SUBSTITUTE(SUBSTITUTE(SUBSTITUTE(B113,"&gt;","/")," ","_"),"(",""),")","")</f>
        <v>http://codes.wmo.int/wmdr/networkHeirarchy/Co-sponsored/GOOS/Argo/CORIOLIS-PROSAT</v>
      </c>
    </row>
    <row r="114" spans="1:15" x14ac:dyDescent="0.25">
      <c r="A114" s="3" t="s">
        <v>479</v>
      </c>
      <c r="B114" s="3" t="s">
        <v>480</v>
      </c>
      <c r="C114" t="s">
        <v>481</v>
      </c>
      <c r="D114">
        <v>13</v>
      </c>
      <c r="E114">
        <v>2</v>
      </c>
      <c r="F114" t="str">
        <f t="shared" si="10"/>
        <v>CORIOLIS-REMOCEAN - To be defined</v>
      </c>
      <c r="G114" t="s">
        <v>12</v>
      </c>
      <c r="H114" t="s">
        <v>482</v>
      </c>
      <c r="I114" t="str">
        <f t="shared" si="9"/>
        <v>&lt;http://codes.wmo.int/wmdr/ProgramAffiliation/argoCoriolisRemocean&gt;</v>
      </c>
      <c r="J114" t="s">
        <v>10</v>
      </c>
      <c r="K114" t="str">
        <f t="shared" si="11"/>
        <v>'CORIOLIS-REMOCEAN - To be defined'@en</v>
      </c>
      <c r="L114" t="s">
        <v>11</v>
      </c>
      <c r="M114" t="str">
        <f t="shared" si="12"/>
        <v>'CORIOLIS-REMOCEAN - To be defined'@en</v>
      </c>
      <c r="N114" t="str">
        <f t="shared" si="13"/>
        <v>argoCoriolisRemocean</v>
      </c>
      <c r="O114" t="str">
        <f>heirarchy &amp; SUBSTITUTE(SUBSTITUTE(SUBSTITUTE(SUBSTITUTE(B114,"&gt;","/")," ","_"),"(",""),")","")</f>
        <v>http://codes.wmo.int/wmdr/networkHeirarchy/Co-sponsored/GOOS/Argo/CORIOLIS-REMOCEAN</v>
      </c>
    </row>
    <row r="115" spans="1:15" x14ac:dyDescent="0.25">
      <c r="A115" s="3" t="s">
        <v>483</v>
      </c>
      <c r="B115" s="3" t="s">
        <v>484</v>
      </c>
      <c r="C115" t="s">
        <v>485</v>
      </c>
      <c r="D115">
        <v>13</v>
      </c>
      <c r="E115">
        <v>2</v>
      </c>
      <c r="F115" t="str">
        <f t="shared" si="10"/>
        <v>CORIOLIS-REMOCEAN EQ. - To be defined</v>
      </c>
      <c r="G115" t="s">
        <v>12</v>
      </c>
      <c r="H115" t="s">
        <v>1630</v>
      </c>
      <c r="I115" t="str">
        <f t="shared" si="9"/>
        <v>&lt;http://codes.wmo.int/wmdr/ProgramAffiliation/coriolisRemoceanEQ&gt;</v>
      </c>
      <c r="J115" t="s">
        <v>10</v>
      </c>
      <c r="K115" t="str">
        <f t="shared" si="11"/>
        <v>'CORIOLIS-REMOCEAN EQ. - To be defined'@en</v>
      </c>
      <c r="L115" t="s">
        <v>11</v>
      </c>
      <c r="M115" t="str">
        <f t="shared" si="12"/>
        <v>'CORIOLIS-REMOCEAN EQ. - To be defined'@en</v>
      </c>
      <c r="N115" t="str">
        <f t="shared" si="13"/>
        <v>coriolisRemoceanEQ</v>
      </c>
      <c r="O115" t="str">
        <f>heirarchy &amp; SUBSTITUTE(SUBSTITUTE(SUBSTITUTE(SUBSTITUTE(B115,"&gt;","/")," ","_"),"(",""),")","")</f>
        <v>http://codes.wmo.int/wmdr/networkHeirarchy/Co-sponsored/GOOS/Argo/CORIOLIS-REMOCEAN_EQ.</v>
      </c>
    </row>
    <row r="116" spans="1:15" x14ac:dyDescent="0.25">
      <c r="A116" s="3" t="s">
        <v>486</v>
      </c>
      <c r="B116" s="3" t="s">
        <v>487</v>
      </c>
      <c r="C116" t="s">
        <v>488</v>
      </c>
      <c r="D116">
        <v>13</v>
      </c>
      <c r="E116">
        <v>2</v>
      </c>
      <c r="F116" t="str">
        <f t="shared" si="10"/>
        <v>CORIOLIS-SPICE - To be defined</v>
      </c>
      <c r="G116" t="s">
        <v>12</v>
      </c>
      <c r="H116" t="s">
        <v>489</v>
      </c>
      <c r="I116" t="str">
        <f t="shared" si="9"/>
        <v>&lt;http://codes.wmo.int/wmdr/ProgramAffiliation/argoCoriolisSpice&gt;</v>
      </c>
      <c r="J116" t="s">
        <v>10</v>
      </c>
      <c r="K116" t="str">
        <f t="shared" si="11"/>
        <v>'CORIOLIS-SPICE - To be defined'@en</v>
      </c>
      <c r="L116" t="s">
        <v>11</v>
      </c>
      <c r="M116" t="str">
        <f t="shared" si="12"/>
        <v>'CORIOLIS-SPICE - To be defined'@en</v>
      </c>
      <c r="N116" t="str">
        <f t="shared" si="13"/>
        <v>argoCoriolisSpice</v>
      </c>
      <c r="O116" t="str">
        <f>heirarchy &amp; SUBSTITUTE(SUBSTITUTE(SUBSTITUTE(SUBSTITUTE(B116,"&gt;","/")," ","_"),"(",""),")","")</f>
        <v>http://codes.wmo.int/wmdr/networkHeirarchy/Co-sponsored/GOOS/Argo/CORIOLIS-SPICE</v>
      </c>
    </row>
    <row r="117" spans="1:15" x14ac:dyDescent="0.25">
      <c r="A117" s="3" t="s">
        <v>490</v>
      </c>
      <c r="B117" s="3" t="s">
        <v>491</v>
      </c>
      <c r="C117" t="s">
        <v>492</v>
      </c>
      <c r="D117">
        <v>13</v>
      </c>
      <c r="E117">
        <v>2</v>
      </c>
      <c r="F117" t="str">
        <f t="shared" si="10"/>
        <v>CORIOLIS-TRACK - To be defined</v>
      </c>
      <c r="G117" t="s">
        <v>12</v>
      </c>
      <c r="H117" t="s">
        <v>493</v>
      </c>
      <c r="I117" t="str">
        <f t="shared" si="9"/>
        <v>&lt;http://codes.wmo.int/wmdr/ProgramAffiliation/argoCoriolisTrack&gt;</v>
      </c>
      <c r="J117" t="s">
        <v>10</v>
      </c>
      <c r="K117" t="str">
        <f t="shared" si="11"/>
        <v>'CORIOLIS-TRACK - To be defined'@en</v>
      </c>
      <c r="L117" t="s">
        <v>11</v>
      </c>
      <c r="M117" t="str">
        <f t="shared" si="12"/>
        <v>'CORIOLIS-TRACK - To be defined'@en</v>
      </c>
      <c r="N117" t="str">
        <f t="shared" si="13"/>
        <v>argoCoriolisTrack</v>
      </c>
      <c r="O117" t="str">
        <f>heirarchy &amp; SUBSTITUTE(SUBSTITUTE(SUBSTITUTE(SUBSTITUTE(B117,"&gt;","/")," ","_"),"(",""),")","")</f>
        <v>http://codes.wmo.int/wmdr/networkHeirarchy/Co-sponsored/GOOS/Argo/CORIOLIS-TRACK</v>
      </c>
    </row>
    <row r="118" spans="1:15" x14ac:dyDescent="0.25">
      <c r="A118" s="3" t="s">
        <v>494</v>
      </c>
      <c r="B118" s="3" t="s">
        <v>495</v>
      </c>
      <c r="C118" t="s">
        <v>496</v>
      </c>
      <c r="D118">
        <v>13</v>
      </c>
      <c r="E118">
        <v>2</v>
      </c>
      <c r="F118" t="str">
        <f t="shared" si="10"/>
        <v>DEKOSIM - To be defined</v>
      </c>
      <c r="G118" t="s">
        <v>12</v>
      </c>
      <c r="H118" t="s">
        <v>497</v>
      </c>
      <c r="I118" t="str">
        <f t="shared" si="9"/>
        <v>&lt;http://codes.wmo.int/wmdr/ProgramAffiliation/argoDekosim&gt;</v>
      </c>
      <c r="J118" t="s">
        <v>10</v>
      </c>
      <c r="K118" t="str">
        <f t="shared" si="11"/>
        <v>'DEKOSIM - To be defined'@en</v>
      </c>
      <c r="L118" t="s">
        <v>11</v>
      </c>
      <c r="M118" t="str">
        <f t="shared" si="12"/>
        <v>'DEKOSIM - To be defined'@en</v>
      </c>
      <c r="N118" t="str">
        <f t="shared" si="13"/>
        <v>argoDekosim</v>
      </c>
      <c r="O118" t="str">
        <f>heirarchy &amp; SUBSTITUTE(SUBSTITUTE(SUBSTITUTE(SUBSTITUTE(B118,"&gt;","/")," ","_"),"(",""),")","")</f>
        <v>http://codes.wmo.int/wmdr/networkHeirarchy/Co-sponsored/GOOS/Argo/DEKOSIM</v>
      </c>
    </row>
    <row r="119" spans="1:15" x14ac:dyDescent="0.25">
      <c r="A119" s="3" t="s">
        <v>498</v>
      </c>
      <c r="B119" s="3" t="s">
        <v>499</v>
      </c>
      <c r="C119" t="s">
        <v>500</v>
      </c>
      <c r="D119">
        <v>13</v>
      </c>
      <c r="E119">
        <v>2</v>
      </c>
      <c r="F119" t="str">
        <f t="shared" si="10"/>
        <v>E-AIMS - To be defined</v>
      </c>
      <c r="G119" t="s">
        <v>12</v>
      </c>
      <c r="H119" t="s">
        <v>501</v>
      </c>
      <c r="I119" t="str">
        <f t="shared" si="9"/>
        <v>&lt;http://codes.wmo.int/wmdr/ProgramAffiliation/argoEAims&gt;</v>
      </c>
      <c r="J119" t="s">
        <v>10</v>
      </c>
      <c r="K119" t="str">
        <f t="shared" si="11"/>
        <v>'E-AIMS - To be defined'@en</v>
      </c>
      <c r="L119" t="s">
        <v>11</v>
      </c>
      <c r="M119" t="str">
        <f t="shared" si="12"/>
        <v>'E-AIMS - To be defined'@en</v>
      </c>
      <c r="N119" t="str">
        <f t="shared" si="13"/>
        <v>argoEAims</v>
      </c>
      <c r="O119" t="str">
        <f>heirarchy &amp; SUBSTITUTE(SUBSTITUTE(SUBSTITUTE(SUBSTITUTE(B119,"&gt;","/")," ","_"),"(",""),")","")</f>
        <v>http://codes.wmo.int/wmdr/networkHeirarchy/Co-sponsored/GOOS/Argo/E-AIMS</v>
      </c>
    </row>
    <row r="120" spans="1:15" x14ac:dyDescent="0.25">
      <c r="A120" s="3" t="s">
        <v>502</v>
      </c>
      <c r="B120" s="3" t="s">
        <v>503</v>
      </c>
      <c r="C120" t="s">
        <v>504</v>
      </c>
      <c r="D120">
        <v>13</v>
      </c>
      <c r="E120">
        <v>2</v>
      </c>
      <c r="F120" t="str">
        <f t="shared" si="10"/>
        <v>EUROARGO - To be defined</v>
      </c>
      <c r="G120" t="s">
        <v>12</v>
      </c>
      <c r="H120" t="s">
        <v>505</v>
      </c>
      <c r="I120" t="str">
        <f t="shared" si="9"/>
        <v>&lt;http://codes.wmo.int/wmdr/ProgramAffiliation/argoEurargo&gt;</v>
      </c>
      <c r="J120" t="s">
        <v>10</v>
      </c>
      <c r="K120" t="str">
        <f t="shared" si="11"/>
        <v>'EUROARGO - To be defined'@en</v>
      </c>
      <c r="L120" t="s">
        <v>11</v>
      </c>
      <c r="M120" t="str">
        <f t="shared" si="12"/>
        <v>'EUROARGO - To be defined'@en</v>
      </c>
      <c r="N120" t="str">
        <f t="shared" si="13"/>
        <v>argoEurargo</v>
      </c>
      <c r="O120" t="str">
        <f>heirarchy &amp; SUBSTITUTE(SUBSTITUTE(SUBSTITUTE(SUBSTITUTE(B120,"&gt;","/")," ","_"),"(",""),")","")</f>
        <v>http://codes.wmo.int/wmdr/networkHeirarchy/Co-sponsored/GOOS/Argo/EUROARGO</v>
      </c>
    </row>
    <row r="121" spans="1:15" x14ac:dyDescent="0.25">
      <c r="A121" s="3" t="s">
        <v>506</v>
      </c>
      <c r="B121" s="3" t="s">
        <v>507</v>
      </c>
      <c r="C121" t="s">
        <v>508</v>
      </c>
      <c r="D121">
        <v>13</v>
      </c>
      <c r="E121">
        <v>2</v>
      </c>
      <c r="F121" t="str">
        <f t="shared" si="10"/>
        <v>GYROSCOPE - To be defined</v>
      </c>
      <c r="G121" t="s">
        <v>12</v>
      </c>
      <c r="H121" t="s">
        <v>509</v>
      </c>
      <c r="I121" t="str">
        <f t="shared" si="9"/>
        <v>&lt;http://codes.wmo.int/wmdr/ProgramAffiliation/argoGyroscope&gt;</v>
      </c>
      <c r="J121" t="s">
        <v>10</v>
      </c>
      <c r="K121" t="str">
        <f t="shared" si="11"/>
        <v>'GYROSCOPE - To be defined'@en</v>
      </c>
      <c r="L121" t="s">
        <v>11</v>
      </c>
      <c r="M121" t="str">
        <f t="shared" si="12"/>
        <v>'GYROSCOPE - To be defined'@en</v>
      </c>
      <c r="N121" t="str">
        <f t="shared" si="13"/>
        <v>argoGyroscope</v>
      </c>
      <c r="O121" t="str">
        <f>heirarchy &amp; SUBSTITUTE(SUBSTITUTE(SUBSTITUTE(SUBSTITUTE(B121,"&gt;","/")," ","_"),"(",""),")","")</f>
        <v>http://codes.wmo.int/wmdr/networkHeirarchy/Co-sponsored/GOOS/Argo/GYROSCOPE</v>
      </c>
    </row>
    <row r="122" spans="1:15" x14ac:dyDescent="0.25">
      <c r="A122" s="3" t="s">
        <v>510</v>
      </c>
      <c r="B122" s="3" t="s">
        <v>511</v>
      </c>
      <c r="C122" t="s">
        <v>512</v>
      </c>
      <c r="D122">
        <v>13</v>
      </c>
      <c r="E122">
        <v>2</v>
      </c>
      <c r="F122" t="str">
        <f t="shared" si="10"/>
        <v>ITP-DAMOCLES - To be defined</v>
      </c>
      <c r="G122" t="s">
        <v>12</v>
      </c>
      <c r="H122" t="s">
        <v>513</v>
      </c>
      <c r="I122" t="str">
        <f t="shared" si="9"/>
        <v>&lt;http://codes.wmo.int/wmdr/ProgramAffiliation/argoDamocles&gt;</v>
      </c>
      <c r="J122" t="s">
        <v>10</v>
      </c>
      <c r="K122" t="str">
        <f t="shared" si="11"/>
        <v>'ITP-DAMOCLES - To be defined'@en</v>
      </c>
      <c r="L122" t="s">
        <v>11</v>
      </c>
      <c r="M122" t="str">
        <f t="shared" si="12"/>
        <v>'ITP-DAMOCLES - To be defined'@en</v>
      </c>
      <c r="N122" t="str">
        <f t="shared" si="13"/>
        <v>argoDamocles</v>
      </c>
      <c r="O122" t="str">
        <f>heirarchy &amp; SUBSTITUTE(SUBSTITUTE(SUBSTITUTE(SUBSTITUTE(B122,"&gt;","/")," ","_"),"(",""),")","")</f>
        <v>http://codes.wmo.int/wmdr/networkHeirarchy/Co-sponsored/GOOS/Argo/ITP-DAMOCLES</v>
      </c>
    </row>
    <row r="123" spans="1:15" x14ac:dyDescent="0.25">
      <c r="A123" s="3" t="s">
        <v>514</v>
      </c>
      <c r="B123" s="3" t="s">
        <v>515</v>
      </c>
      <c r="C123" t="s">
        <v>516</v>
      </c>
      <c r="D123">
        <v>13</v>
      </c>
      <c r="E123">
        <v>2</v>
      </c>
      <c r="F123" t="str">
        <f t="shared" si="10"/>
        <v>ITP-WHOI - To be defined</v>
      </c>
      <c r="G123" t="s">
        <v>12</v>
      </c>
      <c r="H123" t="s">
        <v>1632</v>
      </c>
      <c r="I123" t="str">
        <f t="shared" si="9"/>
        <v>&lt;http://codes.wmo.int/wmdr/ProgramAffiliation/itpWHOI&gt;</v>
      </c>
      <c r="J123" t="s">
        <v>10</v>
      </c>
      <c r="K123" t="str">
        <f t="shared" si="11"/>
        <v>'ITP-WHOI - To be defined'@en</v>
      </c>
      <c r="L123" t="s">
        <v>11</v>
      </c>
      <c r="M123" t="str">
        <f t="shared" si="12"/>
        <v>'ITP-WHOI - To be defined'@en</v>
      </c>
      <c r="N123" t="str">
        <f t="shared" si="13"/>
        <v>itpWHOI</v>
      </c>
      <c r="O123" t="str">
        <f>heirarchy &amp; SUBSTITUTE(SUBSTITUTE(SUBSTITUTE(SUBSTITUTE(B123,"&gt;","/")," ","_"),"(",""),")","")</f>
        <v>http://codes.wmo.int/wmdr/networkHeirarchy/Co-sponsored/GOOS/Argo/ITP-WHOI</v>
      </c>
    </row>
    <row r="124" spans="1:15" x14ac:dyDescent="0.25">
      <c r="A124" s="3" t="s">
        <v>517</v>
      </c>
      <c r="B124" s="3" t="s">
        <v>518</v>
      </c>
      <c r="C124" t="s">
        <v>519</v>
      </c>
      <c r="D124">
        <v>13</v>
      </c>
      <c r="E124">
        <v>2</v>
      </c>
      <c r="F124" t="str">
        <f t="shared" si="10"/>
        <v>MEDARGO - To be defined</v>
      </c>
      <c r="G124" t="s">
        <v>12</v>
      </c>
      <c r="H124" t="s">
        <v>520</v>
      </c>
      <c r="I124" t="str">
        <f t="shared" si="9"/>
        <v>&lt;http://codes.wmo.int/wmdr/ProgramAffiliation/argoMedargo&gt;</v>
      </c>
      <c r="J124" t="s">
        <v>10</v>
      </c>
      <c r="K124" t="str">
        <f t="shared" si="11"/>
        <v>'MEDARGO - To be defined'@en</v>
      </c>
      <c r="L124" t="s">
        <v>11</v>
      </c>
      <c r="M124" t="str">
        <f t="shared" si="12"/>
        <v>'MEDARGO - To be defined'@en</v>
      </c>
      <c r="N124" t="str">
        <f t="shared" si="13"/>
        <v>argoMedargo</v>
      </c>
      <c r="O124" t="str">
        <f>heirarchy &amp; SUBSTITUTE(SUBSTITUTE(SUBSTITUTE(SUBSTITUTE(B124,"&gt;","/")," ","_"),"(",""),")","")</f>
        <v>http://codes.wmo.int/wmdr/networkHeirarchy/Co-sponsored/GOOS/Argo/MEDARGO</v>
      </c>
    </row>
    <row r="125" spans="1:15" x14ac:dyDescent="0.25">
      <c r="A125" s="3" t="s">
        <v>521</v>
      </c>
      <c r="B125" s="3" t="s">
        <v>522</v>
      </c>
      <c r="C125" t="s">
        <v>523</v>
      </c>
      <c r="D125">
        <v>13</v>
      </c>
      <c r="E125">
        <v>2</v>
      </c>
      <c r="F125" t="str">
        <f t="shared" si="10"/>
        <v>MERIDIAN GOODHOPE - To be defined</v>
      </c>
      <c r="G125" t="s">
        <v>12</v>
      </c>
      <c r="H125" t="s">
        <v>524</v>
      </c>
      <c r="I125" t="str">
        <f t="shared" si="9"/>
        <v>&lt;http://codes.wmo.int/wmdr/ProgramAffiliation/argoMeridianGoodHope&gt;</v>
      </c>
      <c r="J125" t="s">
        <v>10</v>
      </c>
      <c r="K125" t="str">
        <f t="shared" si="11"/>
        <v>'MERIDIAN GOODHOPE - To be defined'@en</v>
      </c>
      <c r="L125" t="s">
        <v>11</v>
      </c>
      <c r="M125" t="str">
        <f t="shared" si="12"/>
        <v>'MERIDIAN GOODHOPE - To be defined'@en</v>
      </c>
      <c r="N125" t="str">
        <f t="shared" si="13"/>
        <v>argoMeridianGoodHope</v>
      </c>
      <c r="O125" t="str">
        <f>heirarchy &amp; SUBSTITUTE(SUBSTITUTE(SUBSTITUTE(SUBSTITUTE(B125,"&gt;","/")," ","_"),"(",""),")","")</f>
        <v>http://codes.wmo.int/wmdr/networkHeirarchy/Co-sponsored/GOOS/Argo/MERIDIAN_GOODHOPE</v>
      </c>
    </row>
    <row r="126" spans="1:15" x14ac:dyDescent="0.25">
      <c r="A126" s="3" t="s">
        <v>525</v>
      </c>
      <c r="B126" s="3" t="s">
        <v>526</v>
      </c>
      <c r="C126" t="s">
        <v>527</v>
      </c>
      <c r="D126">
        <v>13</v>
      </c>
      <c r="E126">
        <v>2</v>
      </c>
      <c r="F126" t="str">
        <f t="shared" si="10"/>
        <v>MERSEA - To be defined</v>
      </c>
      <c r="G126" t="s">
        <v>12</v>
      </c>
      <c r="H126" t="s">
        <v>528</v>
      </c>
      <c r="I126" t="str">
        <f t="shared" si="9"/>
        <v>&lt;http://codes.wmo.int/wmdr/ProgramAffiliation/argoMersea&gt;</v>
      </c>
      <c r="J126" t="s">
        <v>10</v>
      </c>
      <c r="K126" t="str">
        <f t="shared" si="11"/>
        <v>'MERSEA - To be defined'@en</v>
      </c>
      <c r="L126" t="s">
        <v>11</v>
      </c>
      <c r="M126" t="str">
        <f t="shared" si="12"/>
        <v>'MERSEA - To be defined'@en</v>
      </c>
      <c r="N126" t="str">
        <f t="shared" si="13"/>
        <v>argoMersea</v>
      </c>
      <c r="O126" t="str">
        <f>heirarchy &amp; SUBSTITUTE(SUBSTITUTE(SUBSTITUTE(SUBSTITUTE(B126,"&gt;","/")," ","_"),"(",""),")","")</f>
        <v>http://codes.wmo.int/wmdr/networkHeirarchy/Co-sponsored/GOOS/Argo/MERSEA</v>
      </c>
    </row>
    <row r="127" spans="1:15" x14ac:dyDescent="0.25">
      <c r="A127" s="3" t="s">
        <v>529</v>
      </c>
      <c r="B127" s="3" t="s">
        <v>530</v>
      </c>
      <c r="C127" t="s">
        <v>531</v>
      </c>
      <c r="D127">
        <v>13</v>
      </c>
      <c r="E127">
        <v>2</v>
      </c>
      <c r="F127" t="str">
        <f t="shared" si="10"/>
        <v>NAOS-FRANCE - To be defined</v>
      </c>
      <c r="G127" t="s">
        <v>12</v>
      </c>
      <c r="H127" t="s">
        <v>532</v>
      </c>
      <c r="I127" t="str">
        <f t="shared" si="9"/>
        <v>&lt;http://codes.wmo.int/wmdr/ProgramAffiliation/argoNaosFrance&gt;</v>
      </c>
      <c r="J127" t="s">
        <v>10</v>
      </c>
      <c r="K127" t="str">
        <f t="shared" si="11"/>
        <v>'NAOS-FRANCE - To be defined'@en</v>
      </c>
      <c r="L127" t="s">
        <v>11</v>
      </c>
      <c r="M127" t="str">
        <f t="shared" si="12"/>
        <v>'NAOS-FRANCE - To be defined'@en</v>
      </c>
      <c r="N127" t="str">
        <f t="shared" si="13"/>
        <v>argoNaosFrance</v>
      </c>
      <c r="O127" t="str">
        <f>heirarchy &amp; SUBSTITUTE(SUBSTITUTE(SUBSTITUTE(SUBSTITUTE(B127,"&gt;","/")," ","_"),"(",""),")","")</f>
        <v>http://codes.wmo.int/wmdr/networkHeirarchy/Co-sponsored/GOOS/Argo/NAOS-FRANCE</v>
      </c>
    </row>
    <row r="128" spans="1:15" x14ac:dyDescent="0.25">
      <c r="A128" s="3" t="s">
        <v>533</v>
      </c>
      <c r="B128" s="3" t="s">
        <v>534</v>
      </c>
      <c r="C128" t="s">
        <v>535</v>
      </c>
      <c r="D128">
        <v>62</v>
      </c>
      <c r="E128">
        <v>2</v>
      </c>
      <c r="F128" t="str">
        <f t="shared" si="10"/>
        <v>DBCP - To be defined</v>
      </c>
      <c r="G128" t="s">
        <v>12</v>
      </c>
      <c r="H128" t="s">
        <v>1572</v>
      </c>
      <c r="I128" t="str">
        <f t="shared" si="9"/>
        <v>&lt;http://codes.wmo.int/wmdr/ProgramAffiliation/DBCPgen&gt;</v>
      </c>
      <c r="J128" t="s">
        <v>10</v>
      </c>
      <c r="K128" t="str">
        <f t="shared" si="11"/>
        <v>'DBCP - To be defined'@en</v>
      </c>
      <c r="L128" t="s">
        <v>11</v>
      </c>
      <c r="M128" t="str">
        <f t="shared" si="12"/>
        <v>'DBCP - To be defined'@en</v>
      </c>
      <c r="N128" t="str">
        <f t="shared" si="13"/>
        <v>DBCPgen</v>
      </c>
      <c r="O128" t="str">
        <f>heirarchy &amp; SUBSTITUTE(SUBSTITUTE(SUBSTITUTE(SUBSTITUTE(B128,"&gt;","/")," ","_"),"(",""),")","")</f>
        <v>http://codes.wmo.int/wmdr/networkHeirarchy/Co-sponsored/GOOS/DBCP</v>
      </c>
    </row>
    <row r="129" spans="1:15" x14ac:dyDescent="0.25">
      <c r="A129" s="3" t="s">
        <v>536</v>
      </c>
      <c r="B129" s="3" t="s">
        <v>537</v>
      </c>
      <c r="C129" t="s">
        <v>538</v>
      </c>
      <c r="D129">
        <v>68</v>
      </c>
      <c r="E129">
        <v>2</v>
      </c>
      <c r="F129" t="str">
        <f t="shared" si="10"/>
        <v>AOML - To be defined</v>
      </c>
      <c r="G129" t="s">
        <v>12</v>
      </c>
      <c r="H129" t="s">
        <v>539</v>
      </c>
      <c r="I129" t="str">
        <f t="shared" si="9"/>
        <v>&lt;http://codes.wmo.int/wmdr/ProgramAffiliation/dbcpAOML&gt;</v>
      </c>
      <c r="J129" t="s">
        <v>10</v>
      </c>
      <c r="K129" t="str">
        <f t="shared" si="11"/>
        <v>'AOML - To be defined'@en</v>
      </c>
      <c r="L129" t="s">
        <v>11</v>
      </c>
      <c r="M129" t="str">
        <f t="shared" si="12"/>
        <v>'AOML - To be defined'@en</v>
      </c>
      <c r="N129" t="str">
        <f t="shared" si="13"/>
        <v>dbcpAOML</v>
      </c>
      <c r="O129" t="str">
        <f>heirarchy &amp; SUBSTITUTE(SUBSTITUTE(SUBSTITUTE(SUBSTITUTE(B129,"&gt;","/")," ","_"),"(",""),")","")</f>
        <v>http://codes.wmo.int/wmdr/networkHeirarchy/Co-sponsored/GOOS/DBCP/AOML</v>
      </c>
    </row>
    <row r="130" spans="1:15" x14ac:dyDescent="0.25">
      <c r="A130" s="3" t="s">
        <v>540</v>
      </c>
      <c r="B130" s="3" t="s">
        <v>541</v>
      </c>
      <c r="C130" t="s">
        <v>542</v>
      </c>
      <c r="D130">
        <v>68</v>
      </c>
      <c r="E130">
        <v>2</v>
      </c>
      <c r="F130" t="str">
        <f t="shared" si="10"/>
        <v>AOML-E-SURFMAR - To be defined</v>
      </c>
      <c r="G130" t="s">
        <v>12</v>
      </c>
      <c r="H130" t="s">
        <v>543</v>
      </c>
      <c r="I130" t="str">
        <f t="shared" ref="I130:I193" si="14">"&lt;" &amp; BaseURI &amp; H130 &amp; "&gt;"</f>
        <v>&lt;http://codes.wmo.int/wmdr/ProgramAffiliation/dbcpAOMLeSurfmar&gt;</v>
      </c>
      <c r="J130" t="s">
        <v>10</v>
      </c>
      <c r="K130" t="str">
        <f t="shared" si="11"/>
        <v>'AOML-E-SURFMAR - To be defined'@en</v>
      </c>
      <c r="L130" t="s">
        <v>11</v>
      </c>
      <c r="M130" t="str">
        <f t="shared" si="12"/>
        <v>'AOML-E-SURFMAR - To be defined'@en</v>
      </c>
      <c r="N130" t="str">
        <f t="shared" si="13"/>
        <v>dbcpAOMLeSurfmar</v>
      </c>
      <c r="O130" t="str">
        <f>heirarchy &amp; SUBSTITUTE(SUBSTITUTE(SUBSTITUTE(SUBSTITUTE(B130,"&gt;","/")," ","_"),"(",""),")","")</f>
        <v>http://codes.wmo.int/wmdr/networkHeirarchy/Co-sponsored/GOOS/DBCP/AOML-E-SURFMAR</v>
      </c>
    </row>
    <row r="131" spans="1:15" x14ac:dyDescent="0.25">
      <c r="A131" s="3" t="s">
        <v>544</v>
      </c>
      <c r="B131" s="3" t="s">
        <v>545</v>
      </c>
      <c r="C131" t="s">
        <v>546</v>
      </c>
      <c r="D131">
        <v>68</v>
      </c>
      <c r="E131">
        <v>2</v>
      </c>
      <c r="F131" t="str">
        <f t="shared" si="10"/>
        <v>AOML-MF DB - To be defined</v>
      </c>
      <c r="G131" t="s">
        <v>12</v>
      </c>
      <c r="H131" t="s">
        <v>1573</v>
      </c>
      <c r="I131" t="str">
        <f t="shared" si="14"/>
        <v>&lt;http://codes.wmo.int/wmdr/ProgramAffiliation/AOML-MF_DB&gt;</v>
      </c>
      <c r="J131" t="s">
        <v>10</v>
      </c>
      <c r="K131" t="str">
        <f t="shared" si="11"/>
        <v>'AOML-MF DB - To be defined'@en</v>
      </c>
      <c r="L131" t="s">
        <v>11</v>
      </c>
      <c r="M131" t="str">
        <f t="shared" si="12"/>
        <v>'AOML-MF DB - To be defined'@en</v>
      </c>
      <c r="N131" t="str">
        <f t="shared" si="13"/>
        <v>AOML-MF_DB</v>
      </c>
      <c r="O131" t="str">
        <f>heirarchy &amp; SUBSTITUTE(SUBSTITUTE(SUBSTITUTE(SUBSTITUTE(B131,"&gt;","/")," ","_"),"(",""),")","")</f>
        <v>http://codes.wmo.int/wmdr/networkHeirarchy/Co-sponsored/GOOS/DBCP/AOML-MF_DB</v>
      </c>
    </row>
    <row r="132" spans="1:15" x14ac:dyDescent="0.25">
      <c r="A132" s="3" t="s">
        <v>547</v>
      </c>
      <c r="B132" s="3" t="s">
        <v>548</v>
      </c>
      <c r="C132" t="s">
        <v>549</v>
      </c>
      <c r="D132">
        <v>68</v>
      </c>
      <c r="E132">
        <v>2</v>
      </c>
      <c r="F132" t="str">
        <f t="shared" si="10"/>
        <v>APL-UW - To be defined</v>
      </c>
      <c r="G132" t="s">
        <v>12</v>
      </c>
      <c r="H132" t="s">
        <v>550</v>
      </c>
      <c r="I132" t="str">
        <f t="shared" si="14"/>
        <v>&lt;http://codes.wmo.int/wmdr/ProgramAffiliation/dbcpAPLUW&gt;</v>
      </c>
      <c r="J132" t="s">
        <v>10</v>
      </c>
      <c r="K132" t="str">
        <f t="shared" si="11"/>
        <v>'APL-UW - To be defined'@en</v>
      </c>
      <c r="L132" t="s">
        <v>11</v>
      </c>
      <c r="M132" t="str">
        <f t="shared" si="12"/>
        <v>'APL-UW - To be defined'@en</v>
      </c>
      <c r="N132" t="str">
        <f t="shared" si="13"/>
        <v>dbcpAPLUW</v>
      </c>
      <c r="O132" t="str">
        <f>heirarchy &amp; SUBSTITUTE(SUBSTITUTE(SUBSTITUTE(SUBSTITUTE(B132,"&gt;","/")," ","_"),"(",""),")","")</f>
        <v>http://codes.wmo.int/wmdr/networkHeirarchy/Co-sponsored/GOOS/DBCP/APL-UW</v>
      </c>
    </row>
    <row r="133" spans="1:15" x14ac:dyDescent="0.25">
      <c r="A133" s="3" t="s">
        <v>551</v>
      </c>
      <c r="B133" s="3" t="s">
        <v>552</v>
      </c>
      <c r="C133" t="s">
        <v>553</v>
      </c>
      <c r="D133">
        <v>68</v>
      </c>
      <c r="E133">
        <v>2</v>
      </c>
      <c r="F133" t="str">
        <f t="shared" si="10"/>
        <v>AWI-DB - To be defined</v>
      </c>
      <c r="G133" t="s">
        <v>12</v>
      </c>
      <c r="H133" t="s">
        <v>554</v>
      </c>
      <c r="I133" t="str">
        <f t="shared" si="14"/>
        <v>&lt;http://codes.wmo.int/wmdr/ProgramAffiliation/dbcpAWIDB&gt;</v>
      </c>
      <c r="J133" t="s">
        <v>10</v>
      </c>
      <c r="K133" t="str">
        <f t="shared" si="11"/>
        <v>'AWI-DB - To be defined'@en</v>
      </c>
      <c r="L133" t="s">
        <v>11</v>
      </c>
      <c r="M133" t="str">
        <f t="shared" si="12"/>
        <v>'AWI-DB - To be defined'@en</v>
      </c>
      <c r="N133" t="str">
        <f t="shared" si="13"/>
        <v>dbcpAWIDB</v>
      </c>
      <c r="O133" t="str">
        <f>heirarchy &amp; SUBSTITUTE(SUBSTITUTE(SUBSTITUTE(SUBSTITUTE(B133,"&gt;","/")," ","_"),"(",""),")","")</f>
        <v>http://codes.wmo.int/wmdr/networkHeirarchy/Co-sponsored/GOOS/DBCP/AWI-DB</v>
      </c>
    </row>
    <row r="134" spans="1:15" x14ac:dyDescent="0.25">
      <c r="A134" s="3" t="s">
        <v>555</v>
      </c>
      <c r="B134" s="3" t="s">
        <v>556</v>
      </c>
      <c r="C134" t="s">
        <v>557</v>
      </c>
      <c r="D134">
        <v>68</v>
      </c>
      <c r="E134">
        <v>2</v>
      </c>
      <c r="F134" t="str">
        <f t="shared" si="10"/>
        <v>BOM DB - To be defined</v>
      </c>
      <c r="G134" t="s">
        <v>12</v>
      </c>
      <c r="H134" t="s">
        <v>558</v>
      </c>
      <c r="I134" t="str">
        <f t="shared" si="14"/>
        <v>&lt;http://codes.wmo.int/wmdr/ProgramAffiliation/dbcpBomDB&gt;</v>
      </c>
      <c r="J134" t="s">
        <v>10</v>
      </c>
      <c r="K134" t="str">
        <f t="shared" si="11"/>
        <v>'BOM DB - To be defined'@en</v>
      </c>
      <c r="L134" t="s">
        <v>11</v>
      </c>
      <c r="M134" t="str">
        <f t="shared" si="12"/>
        <v>'BOM DB - To be defined'@en</v>
      </c>
      <c r="N134" t="str">
        <f t="shared" si="13"/>
        <v>dbcpBomDB</v>
      </c>
      <c r="O134" t="str">
        <f>heirarchy &amp; SUBSTITUTE(SUBSTITUTE(SUBSTITUTE(SUBSTITUTE(B134,"&gt;","/")," ","_"),"(",""),")","")</f>
        <v>http://codes.wmo.int/wmdr/networkHeirarchy/Co-sponsored/GOOS/DBCP/BOM_DB</v>
      </c>
    </row>
    <row r="135" spans="1:15" x14ac:dyDescent="0.25">
      <c r="A135" s="3" t="s">
        <v>559</v>
      </c>
      <c r="B135" s="3" t="s">
        <v>560</v>
      </c>
      <c r="C135" t="s">
        <v>561</v>
      </c>
      <c r="D135">
        <v>68</v>
      </c>
      <c r="E135">
        <v>2</v>
      </c>
      <c r="F135" t="str">
        <f t="shared" si="10"/>
        <v>BOM-TSU - To be defined</v>
      </c>
      <c r="G135" t="s">
        <v>12</v>
      </c>
      <c r="H135" t="s">
        <v>562</v>
      </c>
      <c r="I135" t="str">
        <f t="shared" si="14"/>
        <v>&lt;http://codes.wmo.int/wmdr/ProgramAffiliation/dbcpBomTSU&gt;</v>
      </c>
      <c r="J135" t="s">
        <v>10</v>
      </c>
      <c r="K135" t="str">
        <f t="shared" si="11"/>
        <v>'BOM-TSU - To be defined'@en</v>
      </c>
      <c r="L135" t="s">
        <v>11</v>
      </c>
      <c r="M135" t="str">
        <f t="shared" si="12"/>
        <v>'BOM-TSU - To be defined'@en</v>
      </c>
      <c r="N135" t="str">
        <f t="shared" si="13"/>
        <v>dbcpBomTSU</v>
      </c>
      <c r="O135" t="str">
        <f>heirarchy &amp; SUBSTITUTE(SUBSTITUTE(SUBSTITUTE(SUBSTITUTE(B135,"&gt;","/")," ","_"),"(",""),")","")</f>
        <v>http://codes.wmo.int/wmdr/networkHeirarchy/Co-sponsored/GOOS/DBCP/BOM-TSU</v>
      </c>
    </row>
    <row r="136" spans="1:15" x14ac:dyDescent="0.25">
      <c r="A136" s="3" t="s">
        <v>563</v>
      </c>
      <c r="B136" s="3" t="s">
        <v>564</v>
      </c>
      <c r="C136" t="s">
        <v>565</v>
      </c>
      <c r="D136">
        <v>68</v>
      </c>
      <c r="E136">
        <v>2</v>
      </c>
      <c r="F136" t="str">
        <f t="shared" si="10"/>
        <v>BP INC - To be defined</v>
      </c>
      <c r="G136" t="s">
        <v>12</v>
      </c>
      <c r="H136" t="s">
        <v>566</v>
      </c>
      <c r="I136" t="str">
        <f t="shared" si="14"/>
        <v>&lt;http://codes.wmo.int/wmdr/ProgramAffiliation/dbcpBPInc&gt;</v>
      </c>
      <c r="J136" t="s">
        <v>10</v>
      </c>
      <c r="K136" t="str">
        <f t="shared" si="11"/>
        <v>'BP INC - To be defined'@en</v>
      </c>
      <c r="L136" t="s">
        <v>11</v>
      </c>
      <c r="M136" t="str">
        <f t="shared" si="12"/>
        <v>'BP INC - To be defined'@en</v>
      </c>
      <c r="N136" t="str">
        <f t="shared" si="13"/>
        <v>dbcpBPInc</v>
      </c>
      <c r="O136" t="str">
        <f>heirarchy &amp; SUBSTITUTE(SUBSTITUTE(SUBSTITUTE(SUBSTITUTE(B136,"&gt;","/")," ","_"),"(",""),")","")</f>
        <v>http://codes.wmo.int/wmdr/networkHeirarchy/Co-sponsored/GOOS/DBCP/BP_INC</v>
      </c>
    </row>
    <row r="137" spans="1:15" x14ac:dyDescent="0.25">
      <c r="A137" s="3" t="s">
        <v>567</v>
      </c>
      <c r="B137" s="3" t="s">
        <v>568</v>
      </c>
      <c r="C137" t="s">
        <v>569</v>
      </c>
      <c r="D137">
        <v>68</v>
      </c>
      <c r="E137">
        <v>2</v>
      </c>
      <c r="F137" t="str">
        <f t="shared" si="10"/>
        <v>BRAZIL PNBOIA-INPE - To be defined</v>
      </c>
      <c r="G137" t="s">
        <v>12</v>
      </c>
      <c r="H137" t="s">
        <v>570</v>
      </c>
      <c r="I137" t="str">
        <f t="shared" si="14"/>
        <v>&lt;http://codes.wmo.int/wmdr/ProgramAffiliation/dbcpBrazilPNBOIAINPE&gt;</v>
      </c>
      <c r="J137" t="s">
        <v>10</v>
      </c>
      <c r="K137" t="str">
        <f t="shared" si="11"/>
        <v>'BRAZIL PNBOIA-INPE - To be defined'@en</v>
      </c>
      <c r="L137" t="s">
        <v>11</v>
      </c>
      <c r="M137" t="str">
        <f t="shared" si="12"/>
        <v>'BRAZIL PNBOIA-INPE - To be defined'@en</v>
      </c>
      <c r="N137" t="str">
        <f t="shared" si="13"/>
        <v>dbcpBrazilPNBOIAINPE</v>
      </c>
      <c r="O137" t="str">
        <f>heirarchy &amp; SUBSTITUTE(SUBSTITUTE(SUBSTITUTE(SUBSTITUTE(B137,"&gt;","/")," ","_"),"(",""),")","")</f>
        <v>http://codes.wmo.int/wmdr/networkHeirarchy/Co-sponsored/GOOS/DBCP/BRAZIL_PNBOIA-INPE</v>
      </c>
    </row>
    <row r="138" spans="1:15" x14ac:dyDescent="0.25">
      <c r="A138" s="3" t="s">
        <v>571</v>
      </c>
      <c r="B138" s="3" t="s">
        <v>572</v>
      </c>
      <c r="C138" t="s">
        <v>573</v>
      </c>
      <c r="D138">
        <v>68</v>
      </c>
      <c r="E138">
        <v>2</v>
      </c>
      <c r="F138" t="str">
        <f t="shared" ref="F138:F201" si="15">C138 &amp; " - To be defined"</f>
        <v>BSH-DWD-FIXED - To be defined</v>
      </c>
      <c r="G138" t="s">
        <v>12</v>
      </c>
      <c r="H138" t="s">
        <v>574</v>
      </c>
      <c r="I138" t="str">
        <f t="shared" si="14"/>
        <v>&lt;http://codes.wmo.int/wmdr/ProgramAffiliation/dbcpBshDWDFixed&gt;</v>
      </c>
      <c r="J138" t="s">
        <v>10</v>
      </c>
      <c r="K138" t="str">
        <f t="shared" si="11"/>
        <v>'BSH-DWD-FIXED - To be defined'@en</v>
      </c>
      <c r="L138" t="s">
        <v>11</v>
      </c>
      <c r="M138" t="str">
        <f t="shared" si="12"/>
        <v>'BSH-DWD-FIXED - To be defined'@en</v>
      </c>
      <c r="N138" t="str">
        <f t="shared" si="13"/>
        <v>dbcpBshDWDFixed</v>
      </c>
      <c r="O138" t="str">
        <f>heirarchy &amp; SUBSTITUTE(SUBSTITUTE(SUBSTITUTE(SUBSTITUTE(B138,"&gt;","/")," ","_"),"(",""),")","")</f>
        <v>http://codes.wmo.int/wmdr/networkHeirarchy/Co-sponsored/GOOS/DBCP/BSH-DWD-FIXED</v>
      </c>
    </row>
    <row r="139" spans="1:15" x14ac:dyDescent="0.25">
      <c r="A139" s="3" t="s">
        <v>575</v>
      </c>
      <c r="B139" s="3" t="s">
        <v>576</v>
      </c>
      <c r="C139" t="s">
        <v>577</v>
      </c>
      <c r="D139">
        <v>68</v>
      </c>
      <c r="E139">
        <v>2</v>
      </c>
      <c r="F139" t="str">
        <f t="shared" si="15"/>
        <v>BSH-DWD-MB - To be defined</v>
      </c>
      <c r="G139" t="s">
        <v>12</v>
      </c>
      <c r="H139" t="s">
        <v>578</v>
      </c>
      <c r="I139" t="str">
        <f t="shared" si="14"/>
        <v>&lt;http://codes.wmo.int/wmdr/ProgramAffiliation/dbcpBshDWDMD&gt;</v>
      </c>
      <c r="J139" t="s">
        <v>10</v>
      </c>
      <c r="K139" t="str">
        <f t="shared" si="11"/>
        <v>'BSH-DWD-MB - To be defined'@en</v>
      </c>
      <c r="L139" t="s">
        <v>11</v>
      </c>
      <c r="M139" t="str">
        <f t="shared" si="12"/>
        <v>'BSH-DWD-MB - To be defined'@en</v>
      </c>
      <c r="N139" t="str">
        <f t="shared" si="13"/>
        <v>dbcpBshDWDMD</v>
      </c>
      <c r="O139" t="str">
        <f>heirarchy &amp; SUBSTITUTE(SUBSTITUTE(SUBSTITUTE(SUBSTITUTE(B139,"&gt;","/")," ","_"),"(",""),")","")</f>
        <v>http://codes.wmo.int/wmdr/networkHeirarchy/Co-sponsored/GOOS/DBCP/BSH-DWD-MB</v>
      </c>
    </row>
    <row r="140" spans="1:15" x14ac:dyDescent="0.25">
      <c r="A140" s="3" t="s">
        <v>579</v>
      </c>
      <c r="B140" s="3" t="s">
        <v>580</v>
      </c>
      <c r="C140" t="s">
        <v>581</v>
      </c>
      <c r="D140">
        <v>68</v>
      </c>
      <c r="E140">
        <v>2</v>
      </c>
      <c r="F140" t="str">
        <f t="shared" si="15"/>
        <v>BSH-MB - To be defined</v>
      </c>
      <c r="G140" t="s">
        <v>12</v>
      </c>
      <c r="H140" t="s">
        <v>582</v>
      </c>
      <c r="I140" t="str">
        <f t="shared" si="14"/>
        <v>&lt;http://codes.wmo.int/wmdr/ProgramAffiliation/dbcpBshMB&gt;</v>
      </c>
      <c r="J140" t="s">
        <v>10</v>
      </c>
      <c r="K140" t="str">
        <f t="shared" si="11"/>
        <v>'BSH-MB - To be defined'@en</v>
      </c>
      <c r="L140" t="s">
        <v>11</v>
      </c>
      <c r="M140" t="str">
        <f t="shared" si="12"/>
        <v>'BSH-MB - To be defined'@en</v>
      </c>
      <c r="N140" t="str">
        <f t="shared" si="13"/>
        <v>dbcpBshMB</v>
      </c>
      <c r="O140" t="str">
        <f>heirarchy &amp; SUBSTITUTE(SUBSTITUTE(SUBSTITUTE(SUBSTITUTE(B140,"&gt;","/")," ","_"),"(",""),")","")</f>
        <v>http://codes.wmo.int/wmdr/networkHeirarchy/Co-sponsored/GOOS/DBCP/BSH-MB</v>
      </c>
    </row>
    <row r="141" spans="1:15" x14ac:dyDescent="0.25">
      <c r="A141" s="3" t="s">
        <v>583</v>
      </c>
      <c r="B141" s="3" t="s">
        <v>584</v>
      </c>
      <c r="C141" t="s">
        <v>585</v>
      </c>
      <c r="D141">
        <v>68</v>
      </c>
      <c r="E141">
        <v>2</v>
      </c>
      <c r="F141" t="str">
        <f t="shared" si="15"/>
        <v>CANDHIS - To be defined</v>
      </c>
      <c r="G141" t="s">
        <v>12</v>
      </c>
      <c r="H141" t="s">
        <v>586</v>
      </c>
      <c r="I141" t="str">
        <f t="shared" si="14"/>
        <v>&lt;http://codes.wmo.int/wmdr/ProgramAffiliation/dbcpCandhis&gt;</v>
      </c>
      <c r="J141" t="s">
        <v>10</v>
      </c>
      <c r="K141" t="str">
        <f t="shared" si="11"/>
        <v>'CANDHIS - To be defined'@en</v>
      </c>
      <c r="L141" t="s">
        <v>11</v>
      </c>
      <c r="M141" t="str">
        <f t="shared" si="12"/>
        <v>'CANDHIS - To be defined'@en</v>
      </c>
      <c r="N141" t="str">
        <f t="shared" si="13"/>
        <v>dbcpCandhis</v>
      </c>
      <c r="O141" t="str">
        <f>heirarchy &amp; SUBSTITUTE(SUBSTITUTE(SUBSTITUTE(SUBSTITUTE(B141,"&gt;","/")," ","_"),"(",""),")","")</f>
        <v>http://codes.wmo.int/wmdr/networkHeirarchy/Co-sponsored/GOOS/DBCP/CANDHIS</v>
      </c>
    </row>
    <row r="142" spans="1:15" x14ac:dyDescent="0.25">
      <c r="A142" s="3" t="s">
        <v>587</v>
      </c>
      <c r="B142" s="3" t="s">
        <v>588</v>
      </c>
      <c r="C142" t="s">
        <v>589</v>
      </c>
      <c r="D142">
        <v>68</v>
      </c>
      <c r="E142">
        <v>2</v>
      </c>
      <c r="F142" t="str">
        <f t="shared" si="15"/>
        <v>CARICOOS - To be defined</v>
      </c>
      <c r="G142" t="s">
        <v>12</v>
      </c>
      <c r="H142" t="s">
        <v>590</v>
      </c>
      <c r="I142" t="str">
        <f t="shared" si="14"/>
        <v>&lt;http://codes.wmo.int/wmdr/ProgramAffiliation/dbcpCaricoos&gt;</v>
      </c>
      <c r="J142" t="s">
        <v>10</v>
      </c>
      <c r="K142" t="str">
        <f t="shared" si="11"/>
        <v>'CARICOOS - To be defined'@en</v>
      </c>
      <c r="L142" t="s">
        <v>11</v>
      </c>
      <c r="M142" t="str">
        <f t="shared" si="12"/>
        <v>'CARICOOS - To be defined'@en</v>
      </c>
      <c r="N142" t="str">
        <f t="shared" si="13"/>
        <v>dbcpCaricoos</v>
      </c>
      <c r="O142" t="str">
        <f>heirarchy &amp; SUBSTITUTE(SUBSTITUTE(SUBSTITUTE(SUBSTITUTE(B142,"&gt;","/")," ","_"),"(",""),")","")</f>
        <v>http://codes.wmo.int/wmdr/networkHeirarchy/Co-sponsored/GOOS/DBCP/CARICOOS</v>
      </c>
    </row>
    <row r="143" spans="1:15" x14ac:dyDescent="0.25">
      <c r="A143" s="3" t="s">
        <v>591</v>
      </c>
      <c r="B143" s="3" t="s">
        <v>592</v>
      </c>
      <c r="C143" t="s">
        <v>593</v>
      </c>
      <c r="D143">
        <v>68</v>
      </c>
      <c r="E143">
        <v>2</v>
      </c>
      <c r="F143" t="str">
        <f t="shared" si="15"/>
        <v>CARIOCA - To be defined</v>
      </c>
      <c r="G143" t="s">
        <v>12</v>
      </c>
      <c r="H143" t="s">
        <v>594</v>
      </c>
      <c r="I143" t="str">
        <f t="shared" si="14"/>
        <v>&lt;http://codes.wmo.int/wmdr/ProgramAffiliation/dbcpCarioca&gt;</v>
      </c>
      <c r="J143" t="s">
        <v>10</v>
      </c>
      <c r="K143" t="str">
        <f t="shared" si="11"/>
        <v>'CARIOCA - To be defined'@en</v>
      </c>
      <c r="L143" t="s">
        <v>11</v>
      </c>
      <c r="M143" t="str">
        <f t="shared" si="12"/>
        <v>'CARIOCA - To be defined'@en</v>
      </c>
      <c r="N143" t="str">
        <f t="shared" si="13"/>
        <v>dbcpCarioca</v>
      </c>
      <c r="O143" t="str">
        <f>heirarchy &amp; SUBSTITUTE(SUBSTITUTE(SUBSTITUTE(SUBSTITUTE(B143,"&gt;","/")," ","_"),"(",""),")","")</f>
        <v>http://codes.wmo.int/wmdr/networkHeirarchy/Co-sponsored/GOOS/DBCP/CARIOCA</v>
      </c>
    </row>
    <row r="144" spans="1:15" x14ac:dyDescent="0.25">
      <c r="A144" s="3" t="s">
        <v>595</v>
      </c>
      <c r="B144" s="3" t="s">
        <v>596</v>
      </c>
      <c r="C144" t="s">
        <v>597</v>
      </c>
      <c r="D144">
        <v>68</v>
      </c>
      <c r="E144">
        <v>2</v>
      </c>
      <c r="F144" t="str">
        <f t="shared" si="15"/>
        <v>CDIP - To be defined</v>
      </c>
      <c r="G144" t="s">
        <v>12</v>
      </c>
      <c r="H144" t="s">
        <v>598</v>
      </c>
      <c r="I144" t="str">
        <f t="shared" si="14"/>
        <v>&lt;http://codes.wmo.int/wmdr/ProgramAffiliation/dbcpCDIP&gt;</v>
      </c>
      <c r="J144" t="s">
        <v>10</v>
      </c>
      <c r="K144" t="str">
        <f t="shared" si="11"/>
        <v>'CDIP - To be defined'@en</v>
      </c>
      <c r="L144" t="s">
        <v>11</v>
      </c>
      <c r="M144" t="str">
        <f t="shared" si="12"/>
        <v>'CDIP - To be defined'@en</v>
      </c>
      <c r="N144" t="str">
        <f t="shared" si="13"/>
        <v>dbcpCDIP</v>
      </c>
      <c r="O144" t="str">
        <f>heirarchy &amp; SUBSTITUTE(SUBSTITUTE(SUBSTITUTE(SUBSTITUTE(B144,"&gt;","/")," ","_"),"(",""),")","")</f>
        <v>http://codes.wmo.int/wmdr/networkHeirarchy/Co-sponsored/GOOS/DBCP/CDIP</v>
      </c>
    </row>
    <row r="145" spans="1:15" x14ac:dyDescent="0.25">
      <c r="A145" s="3" t="s">
        <v>599</v>
      </c>
      <c r="B145" s="3" t="s">
        <v>600</v>
      </c>
      <c r="C145" t="s">
        <v>601</v>
      </c>
      <c r="D145">
        <v>68</v>
      </c>
      <c r="E145">
        <v>2</v>
      </c>
      <c r="F145" t="str">
        <f t="shared" si="15"/>
        <v>COLOMBIA-TSU - To be defined</v>
      </c>
      <c r="G145" t="s">
        <v>12</v>
      </c>
      <c r="H145" t="s">
        <v>602</v>
      </c>
      <c r="I145" t="str">
        <f t="shared" si="14"/>
        <v>&lt;http://codes.wmo.int/wmdr/ProgramAffiliation/dbcpColombiaTSU&gt;</v>
      </c>
      <c r="J145" t="s">
        <v>10</v>
      </c>
      <c r="K145" t="str">
        <f t="shared" si="11"/>
        <v>'COLOMBIA-TSU - To be defined'@en</v>
      </c>
      <c r="L145" t="s">
        <v>11</v>
      </c>
      <c r="M145" t="str">
        <f t="shared" si="12"/>
        <v>'COLOMBIA-TSU - To be defined'@en</v>
      </c>
      <c r="N145" t="str">
        <f t="shared" si="13"/>
        <v>dbcpColombiaTSU</v>
      </c>
      <c r="O145" t="str">
        <f>heirarchy &amp; SUBSTITUTE(SUBSTITUTE(SUBSTITUTE(SUBSTITUTE(B145,"&gt;","/")," ","_"),"(",""),")","")</f>
        <v>http://codes.wmo.int/wmdr/networkHeirarchy/Co-sponsored/GOOS/DBCP/COLOMBIA-TSU</v>
      </c>
    </row>
    <row r="146" spans="1:15" x14ac:dyDescent="0.25">
      <c r="A146" s="3" t="s">
        <v>603</v>
      </c>
      <c r="B146" s="3" t="s">
        <v>604</v>
      </c>
      <c r="C146" t="s">
        <v>605</v>
      </c>
      <c r="D146">
        <v>68</v>
      </c>
      <c r="E146">
        <v>2</v>
      </c>
      <c r="F146" t="str">
        <f t="shared" si="15"/>
        <v>CORMP-NC - To be defined</v>
      </c>
      <c r="G146" t="s">
        <v>12</v>
      </c>
      <c r="H146" t="s">
        <v>606</v>
      </c>
      <c r="I146" t="str">
        <f t="shared" si="14"/>
        <v>&lt;http://codes.wmo.int/wmdr/ProgramAffiliation/dbcpCormpNC&gt;</v>
      </c>
      <c r="J146" t="s">
        <v>10</v>
      </c>
      <c r="K146" t="str">
        <f t="shared" si="11"/>
        <v>'CORMP-NC - To be defined'@en</v>
      </c>
      <c r="L146" t="s">
        <v>11</v>
      </c>
      <c r="M146" t="str">
        <f t="shared" si="12"/>
        <v>'CORMP-NC - To be defined'@en</v>
      </c>
      <c r="N146" t="str">
        <f t="shared" si="13"/>
        <v>dbcpCormpNC</v>
      </c>
      <c r="O146" t="str">
        <f>heirarchy &amp; SUBSTITUTE(SUBSTITUTE(SUBSTITUTE(SUBSTITUTE(B146,"&gt;","/")," ","_"),"(",""),")","")</f>
        <v>http://codes.wmo.int/wmdr/networkHeirarchy/Co-sponsored/GOOS/DBCP/CORMP-NC</v>
      </c>
    </row>
    <row r="147" spans="1:15" x14ac:dyDescent="0.25">
      <c r="A147" s="3" t="s">
        <v>607</v>
      </c>
      <c r="B147" s="3" t="s">
        <v>608</v>
      </c>
      <c r="C147" t="s">
        <v>535</v>
      </c>
      <c r="D147">
        <v>68</v>
      </c>
      <c r="E147">
        <v>2</v>
      </c>
      <c r="F147" t="str">
        <f t="shared" si="15"/>
        <v>DBCP - To be defined</v>
      </c>
      <c r="G147" t="s">
        <v>12</v>
      </c>
      <c r="H147" t="s">
        <v>609</v>
      </c>
      <c r="I147" t="str">
        <f t="shared" si="14"/>
        <v>&lt;http://codes.wmo.int/wmdr/ProgramAffiliation/dbcp&gt;</v>
      </c>
      <c r="J147" t="s">
        <v>10</v>
      </c>
      <c r="K147" t="str">
        <f t="shared" si="11"/>
        <v>'DBCP - To be defined'@en</v>
      </c>
      <c r="L147" t="s">
        <v>11</v>
      </c>
      <c r="M147" t="str">
        <f t="shared" si="12"/>
        <v>'DBCP - To be defined'@en</v>
      </c>
      <c r="N147" t="str">
        <f t="shared" si="13"/>
        <v>dbcp</v>
      </c>
      <c r="O147" t="str">
        <f>heirarchy &amp; SUBSTITUTE(SUBSTITUTE(SUBSTITUTE(SUBSTITUTE(B147,"&gt;","/")," ","_"),"(",""),")","")</f>
        <v>http://codes.wmo.int/wmdr/networkHeirarchy/Co-sponsored/GOOS/DBCP/DBCP</v>
      </c>
    </row>
    <row r="148" spans="1:15" x14ac:dyDescent="0.25">
      <c r="A148" s="3" t="s">
        <v>610</v>
      </c>
      <c r="B148" s="3" t="s">
        <v>611</v>
      </c>
      <c r="C148" t="s">
        <v>612</v>
      </c>
      <c r="D148">
        <v>68</v>
      </c>
      <c r="E148">
        <v>2</v>
      </c>
      <c r="F148" t="str">
        <f t="shared" si="15"/>
        <v>DFO DB - To be defined</v>
      </c>
      <c r="G148" t="s">
        <v>12</v>
      </c>
      <c r="H148" t="s">
        <v>613</v>
      </c>
      <c r="I148" t="str">
        <f t="shared" si="14"/>
        <v>&lt;http://codes.wmo.int/wmdr/ProgramAffiliation/cbcpDFODB&gt;</v>
      </c>
      <c r="J148" t="s">
        <v>10</v>
      </c>
      <c r="K148" t="str">
        <f t="shared" si="11"/>
        <v>'DFO DB - To be defined'@en</v>
      </c>
      <c r="L148" t="s">
        <v>11</v>
      </c>
      <c r="M148" t="str">
        <f t="shared" si="12"/>
        <v>'DFO DB - To be defined'@en</v>
      </c>
      <c r="N148" t="str">
        <f t="shared" si="13"/>
        <v>cbcpDFODB</v>
      </c>
      <c r="O148" t="str">
        <f>heirarchy &amp; SUBSTITUTE(SUBSTITUTE(SUBSTITUTE(SUBSTITUTE(B148,"&gt;","/")," ","_"),"(",""),")","")</f>
        <v>http://codes.wmo.int/wmdr/networkHeirarchy/Co-sponsored/GOOS/DBCP/DFO_DB</v>
      </c>
    </row>
    <row r="149" spans="1:15" x14ac:dyDescent="0.25">
      <c r="A149" s="3" t="s">
        <v>614</v>
      </c>
      <c r="B149" s="3" t="s">
        <v>615</v>
      </c>
      <c r="C149" t="s">
        <v>616</v>
      </c>
      <c r="D149">
        <v>68</v>
      </c>
      <c r="E149">
        <v>2</v>
      </c>
      <c r="F149" t="str">
        <f t="shared" si="15"/>
        <v>EC DB - To be defined</v>
      </c>
      <c r="G149" t="s">
        <v>12</v>
      </c>
      <c r="H149" t="s">
        <v>617</v>
      </c>
      <c r="I149" t="str">
        <f t="shared" si="14"/>
        <v>&lt;http://codes.wmo.int/wmdr/ProgramAffiliation/dbcpECDB&gt;</v>
      </c>
      <c r="J149" t="s">
        <v>10</v>
      </c>
      <c r="K149" t="str">
        <f t="shared" ref="K149:K212" si="16">"'" &amp; F149 &amp; "'@en"</f>
        <v>'EC DB - To be defined'@en</v>
      </c>
      <c r="L149" t="s">
        <v>11</v>
      </c>
      <c r="M149" t="str">
        <f t="shared" ref="M149:M212" si="17">K149</f>
        <v>'EC DB - To be defined'@en</v>
      </c>
      <c r="N149" t="str">
        <f t="shared" ref="N149:N212" si="18">H149</f>
        <v>dbcpECDB</v>
      </c>
      <c r="O149" t="str">
        <f>heirarchy &amp; SUBSTITUTE(SUBSTITUTE(SUBSTITUTE(SUBSTITUTE(B149,"&gt;","/")," ","_"),"(",""),")","")</f>
        <v>http://codes.wmo.int/wmdr/networkHeirarchy/Co-sponsored/GOOS/DBCP/EC_DB</v>
      </c>
    </row>
    <row r="150" spans="1:15" x14ac:dyDescent="0.25">
      <c r="A150" s="3" t="s">
        <v>618</v>
      </c>
      <c r="B150" s="3" t="s">
        <v>619</v>
      </c>
      <c r="C150" t="s">
        <v>620</v>
      </c>
      <c r="D150">
        <v>68</v>
      </c>
      <c r="E150">
        <v>2</v>
      </c>
      <c r="F150" t="str">
        <f t="shared" si="15"/>
        <v>EC MB - To be defined</v>
      </c>
      <c r="G150" t="s">
        <v>12</v>
      </c>
      <c r="H150" t="s">
        <v>621</v>
      </c>
      <c r="I150" t="str">
        <f t="shared" si="14"/>
        <v>&lt;http://codes.wmo.int/wmdr/ProgramAffiliation/dbcpECMB&gt;</v>
      </c>
      <c r="J150" t="s">
        <v>10</v>
      </c>
      <c r="K150" t="str">
        <f t="shared" si="16"/>
        <v>'EC MB - To be defined'@en</v>
      </c>
      <c r="L150" t="s">
        <v>11</v>
      </c>
      <c r="M150" t="str">
        <f t="shared" si="17"/>
        <v>'EC MB - To be defined'@en</v>
      </c>
      <c r="N150" t="str">
        <f t="shared" si="18"/>
        <v>dbcpECMB</v>
      </c>
      <c r="O150" t="str">
        <f>heirarchy &amp; SUBSTITUTE(SUBSTITUTE(SUBSTITUTE(SUBSTITUTE(B150,"&gt;","/")," ","_"),"(",""),")","")</f>
        <v>http://codes.wmo.int/wmdr/networkHeirarchy/Co-sponsored/GOOS/DBCP/EC_MB</v>
      </c>
    </row>
    <row r="151" spans="1:15" x14ac:dyDescent="0.25">
      <c r="A151" s="3" t="s">
        <v>622</v>
      </c>
      <c r="B151" s="3" t="s">
        <v>623</v>
      </c>
      <c r="C151" t="s">
        <v>624</v>
      </c>
      <c r="D151">
        <v>68</v>
      </c>
      <c r="E151">
        <v>2</v>
      </c>
      <c r="F151" t="str">
        <f t="shared" si="15"/>
        <v>EC-IABP - To be defined</v>
      </c>
      <c r="G151" t="s">
        <v>12</v>
      </c>
      <c r="H151" t="s">
        <v>1574</v>
      </c>
      <c r="I151" t="str">
        <f t="shared" si="14"/>
        <v>&lt;http://codes.wmo.int/wmdr/ProgramAffiliation/ecIABP&gt;</v>
      </c>
      <c r="J151" t="s">
        <v>10</v>
      </c>
      <c r="K151" t="str">
        <f t="shared" si="16"/>
        <v>'EC-IABP - To be defined'@en</v>
      </c>
      <c r="L151" t="s">
        <v>11</v>
      </c>
      <c r="M151" t="str">
        <f t="shared" si="17"/>
        <v>'EC-IABP - To be defined'@en</v>
      </c>
      <c r="N151" t="str">
        <f t="shared" si="18"/>
        <v>ecIABP</v>
      </c>
      <c r="O151" t="str">
        <f>heirarchy &amp; SUBSTITUTE(SUBSTITUTE(SUBSTITUTE(SUBSTITUTE(B151,"&gt;","/")," ","_"),"(",""),")","")</f>
        <v>http://codes.wmo.int/wmdr/networkHeirarchy/Co-sponsored/GOOS/DBCP/EC-IABP</v>
      </c>
    </row>
    <row r="152" spans="1:15" x14ac:dyDescent="0.25">
      <c r="A152" s="3" t="s">
        <v>625</v>
      </c>
      <c r="B152" s="3" t="s">
        <v>626</v>
      </c>
      <c r="C152" t="s">
        <v>627</v>
      </c>
      <c r="D152">
        <v>68</v>
      </c>
      <c r="E152">
        <v>2</v>
      </c>
      <c r="F152" t="str">
        <f t="shared" si="15"/>
        <v>E-SURFMAR - To be defined</v>
      </c>
      <c r="G152" t="s">
        <v>12</v>
      </c>
      <c r="H152" t="s">
        <v>628</v>
      </c>
      <c r="I152" t="str">
        <f t="shared" si="14"/>
        <v>&lt;http://codes.wmo.int/wmdr/ProgramAffiliation/eSurfmar&gt;</v>
      </c>
      <c r="J152" t="s">
        <v>10</v>
      </c>
      <c r="K152" t="str">
        <f t="shared" si="16"/>
        <v>'E-SURFMAR - To be defined'@en</v>
      </c>
      <c r="L152" t="s">
        <v>11</v>
      </c>
      <c r="M152" t="str">
        <f t="shared" si="17"/>
        <v>'E-SURFMAR - To be defined'@en</v>
      </c>
      <c r="N152" t="str">
        <f t="shared" si="18"/>
        <v>eSurfmar</v>
      </c>
      <c r="O152" t="str">
        <f>heirarchy &amp; SUBSTITUTE(SUBSTITUTE(SUBSTITUTE(SUBSTITUTE(B152,"&gt;","/")," ","_"),"(",""),")","")</f>
        <v>http://codes.wmo.int/wmdr/networkHeirarchy/Co-sponsored/GOOS/DBCP/E-SURFMAR</v>
      </c>
    </row>
    <row r="153" spans="1:15" x14ac:dyDescent="0.25">
      <c r="A153" s="3" t="s">
        <v>629</v>
      </c>
      <c r="B153" s="3" t="s">
        <v>630</v>
      </c>
      <c r="C153" t="s">
        <v>631</v>
      </c>
      <c r="D153">
        <v>68</v>
      </c>
      <c r="E153">
        <v>2</v>
      </c>
      <c r="F153" t="str">
        <f t="shared" si="15"/>
        <v>E-SURFMAR-IRISH IMI - To be defined</v>
      </c>
      <c r="G153" t="s">
        <v>12</v>
      </c>
      <c r="H153" t="s">
        <v>632</v>
      </c>
      <c r="I153" t="str">
        <f t="shared" si="14"/>
        <v>&lt;http://codes.wmo.int/wmdr/ProgramAffiliation/eSurfmarIrishIMI&gt;</v>
      </c>
      <c r="J153" t="s">
        <v>10</v>
      </c>
      <c r="K153" t="str">
        <f t="shared" si="16"/>
        <v>'E-SURFMAR-IRISH IMI - To be defined'@en</v>
      </c>
      <c r="L153" t="s">
        <v>11</v>
      </c>
      <c r="M153" t="str">
        <f t="shared" si="17"/>
        <v>'E-SURFMAR-IRISH IMI - To be defined'@en</v>
      </c>
      <c r="N153" t="str">
        <f t="shared" si="18"/>
        <v>eSurfmarIrishIMI</v>
      </c>
      <c r="O153" t="str">
        <f>heirarchy &amp; SUBSTITUTE(SUBSTITUTE(SUBSTITUTE(SUBSTITUTE(B153,"&gt;","/")," ","_"),"(",""),")","")</f>
        <v>http://codes.wmo.int/wmdr/networkHeirarchy/Co-sponsored/GOOS/DBCP/E-SURFMAR-IRISH_IMI</v>
      </c>
    </row>
    <row r="154" spans="1:15" x14ac:dyDescent="0.25">
      <c r="A154" s="3" t="s">
        <v>633</v>
      </c>
      <c r="B154" s="3" t="s">
        <v>634</v>
      </c>
      <c r="C154" t="s">
        <v>635</v>
      </c>
      <c r="D154">
        <v>68</v>
      </c>
      <c r="E154">
        <v>2</v>
      </c>
      <c r="F154" t="str">
        <f t="shared" si="15"/>
        <v>E-SURFMAR-NOAA - To be defined</v>
      </c>
      <c r="G154" t="s">
        <v>12</v>
      </c>
      <c r="H154" t="s">
        <v>636</v>
      </c>
      <c r="I154" t="str">
        <f t="shared" si="14"/>
        <v>&lt;http://codes.wmo.int/wmdr/ProgramAffiliation/eSurfmarNOAA&gt;</v>
      </c>
      <c r="J154" t="s">
        <v>10</v>
      </c>
      <c r="K154" t="str">
        <f t="shared" si="16"/>
        <v>'E-SURFMAR-NOAA - To be defined'@en</v>
      </c>
      <c r="L154" t="s">
        <v>11</v>
      </c>
      <c r="M154" t="str">
        <f t="shared" si="17"/>
        <v>'E-SURFMAR-NOAA - To be defined'@en</v>
      </c>
      <c r="N154" t="str">
        <f t="shared" si="18"/>
        <v>eSurfmarNOAA</v>
      </c>
      <c r="O154" t="str">
        <f>heirarchy &amp; SUBSTITUTE(SUBSTITUTE(SUBSTITUTE(SUBSTITUTE(B154,"&gt;","/")," ","_"),"(",""),")","")</f>
        <v>http://codes.wmo.int/wmdr/networkHeirarchy/Co-sponsored/GOOS/DBCP/E-SURFMAR-NOAA</v>
      </c>
    </row>
    <row r="155" spans="1:15" x14ac:dyDescent="0.25">
      <c r="A155" s="3" t="s">
        <v>637</v>
      </c>
      <c r="B155" s="3" t="s">
        <v>638</v>
      </c>
      <c r="C155" t="s">
        <v>639</v>
      </c>
      <c r="D155">
        <v>68</v>
      </c>
      <c r="E155">
        <v>2</v>
      </c>
      <c r="F155" t="str">
        <f t="shared" si="15"/>
        <v>E-SURFMAR-UK MB - To be defined</v>
      </c>
      <c r="G155" t="s">
        <v>12</v>
      </c>
      <c r="H155" t="s">
        <v>640</v>
      </c>
      <c r="I155" t="str">
        <f t="shared" si="14"/>
        <v>&lt;http://codes.wmo.int/wmdr/ProgramAffiliation/eSurfmarUKMB&gt;</v>
      </c>
      <c r="J155" t="s">
        <v>10</v>
      </c>
      <c r="K155" t="str">
        <f t="shared" si="16"/>
        <v>'E-SURFMAR-UK MB - To be defined'@en</v>
      </c>
      <c r="L155" t="s">
        <v>11</v>
      </c>
      <c r="M155" t="str">
        <f t="shared" si="17"/>
        <v>'E-SURFMAR-UK MB - To be defined'@en</v>
      </c>
      <c r="N155" t="str">
        <f t="shared" si="18"/>
        <v>eSurfmarUKMB</v>
      </c>
      <c r="O155" t="str">
        <f>heirarchy &amp; SUBSTITUTE(SUBSTITUTE(SUBSTITUTE(SUBSTITUTE(B155,"&gt;","/")," ","_"),"(",""),")","")</f>
        <v>http://codes.wmo.int/wmdr/networkHeirarchy/Co-sponsored/GOOS/DBCP/E-SURFMAR-UK_MB</v>
      </c>
    </row>
    <row r="156" spans="1:15" x14ac:dyDescent="0.25">
      <c r="A156" s="3" t="s">
        <v>641</v>
      </c>
      <c r="B156" s="3" t="s">
        <v>642</v>
      </c>
      <c r="C156" t="s">
        <v>643</v>
      </c>
      <c r="D156">
        <v>68</v>
      </c>
      <c r="E156">
        <v>2</v>
      </c>
      <c r="F156" t="str">
        <f t="shared" si="15"/>
        <v>E-SURFMAR-UK/FR MB - To be defined</v>
      </c>
      <c r="G156" t="s">
        <v>12</v>
      </c>
      <c r="H156" t="s">
        <v>644</v>
      </c>
      <c r="I156" t="str">
        <f t="shared" si="14"/>
        <v>&lt;http://codes.wmo.int/wmdr/ProgramAffiliation/eSurfmarUKFRMB&gt;</v>
      </c>
      <c r="J156" t="s">
        <v>10</v>
      </c>
      <c r="K156" t="str">
        <f t="shared" si="16"/>
        <v>'E-SURFMAR-UK/FR MB - To be defined'@en</v>
      </c>
      <c r="L156" t="s">
        <v>11</v>
      </c>
      <c r="M156" t="str">
        <f t="shared" si="17"/>
        <v>'E-SURFMAR-UK/FR MB - To be defined'@en</v>
      </c>
      <c r="N156" t="str">
        <f t="shared" si="18"/>
        <v>eSurfmarUKFRMB</v>
      </c>
      <c r="O156" t="str">
        <f>heirarchy &amp; SUBSTITUTE(SUBSTITUTE(SUBSTITUTE(SUBSTITUTE(B156,"&gt;","/")," ","_"),"(",""),")","")</f>
        <v>http://codes.wmo.int/wmdr/networkHeirarchy/Co-sponsored/GOOS/DBCP/E-SURFMAR-UK/FR_MB</v>
      </c>
    </row>
    <row r="157" spans="1:15" x14ac:dyDescent="0.25">
      <c r="A157" s="3" t="s">
        <v>645</v>
      </c>
      <c r="B157" s="3" t="s">
        <v>646</v>
      </c>
      <c r="C157" t="s">
        <v>647</v>
      </c>
      <c r="D157">
        <v>68</v>
      </c>
      <c r="E157">
        <v>2</v>
      </c>
      <c r="F157" t="str">
        <f t="shared" si="15"/>
        <v>EUROSITES PLANIER - To be defined</v>
      </c>
      <c r="G157" t="s">
        <v>12</v>
      </c>
      <c r="H157" t="s">
        <v>648</v>
      </c>
      <c r="I157" t="str">
        <f t="shared" si="14"/>
        <v>&lt;http://codes.wmo.int/wmdr/ProgramAffiliation/dbcpEurositesPlanier&gt;</v>
      </c>
      <c r="J157" t="s">
        <v>10</v>
      </c>
      <c r="K157" t="str">
        <f t="shared" si="16"/>
        <v>'EUROSITES PLANIER - To be defined'@en</v>
      </c>
      <c r="L157" t="s">
        <v>11</v>
      </c>
      <c r="M157" t="str">
        <f t="shared" si="17"/>
        <v>'EUROSITES PLANIER - To be defined'@en</v>
      </c>
      <c r="N157" t="str">
        <f t="shared" si="18"/>
        <v>dbcpEurositesPlanier</v>
      </c>
      <c r="O157" t="str">
        <f>heirarchy &amp; SUBSTITUTE(SUBSTITUTE(SUBSTITUTE(SUBSTITUTE(B157,"&gt;","/")," ","_"),"(",""),")","")</f>
        <v>http://codes.wmo.int/wmdr/networkHeirarchy/Co-sponsored/GOOS/DBCP/EUROSITES_PLANIER</v>
      </c>
    </row>
    <row r="158" spans="1:15" x14ac:dyDescent="0.25">
      <c r="A158" s="3" t="s">
        <v>649</v>
      </c>
      <c r="B158" s="3" t="s">
        <v>650</v>
      </c>
      <c r="C158" t="s">
        <v>651</v>
      </c>
      <c r="D158">
        <v>68</v>
      </c>
      <c r="E158">
        <v>2</v>
      </c>
      <c r="F158" t="str">
        <f t="shared" si="15"/>
        <v>FERHRI-TSU - To be defined</v>
      </c>
      <c r="G158" t="s">
        <v>12</v>
      </c>
      <c r="H158" t="s">
        <v>652</v>
      </c>
      <c r="I158" t="str">
        <f t="shared" si="14"/>
        <v>&lt;http://codes.wmo.int/wmdr/ProgramAffiliation/dbcpFerhriTSU&gt;</v>
      </c>
      <c r="J158" t="s">
        <v>10</v>
      </c>
      <c r="K158" t="str">
        <f t="shared" si="16"/>
        <v>'FERHRI-TSU - To be defined'@en</v>
      </c>
      <c r="L158" t="s">
        <v>11</v>
      </c>
      <c r="M158" t="str">
        <f t="shared" si="17"/>
        <v>'FERHRI-TSU - To be defined'@en</v>
      </c>
      <c r="N158" t="str">
        <f t="shared" si="18"/>
        <v>dbcpFerhriTSU</v>
      </c>
      <c r="O158" t="str">
        <f>heirarchy &amp; SUBSTITUTE(SUBSTITUTE(SUBSTITUTE(SUBSTITUTE(B158,"&gt;","/")," ","_"),"(",""),")","")</f>
        <v>http://codes.wmo.int/wmdr/networkHeirarchy/Co-sponsored/GOOS/DBCP/FERHRI-TSU</v>
      </c>
    </row>
    <row r="159" spans="1:15" x14ac:dyDescent="0.25">
      <c r="A159" s="3" t="s">
        <v>653</v>
      </c>
      <c r="B159" s="3" t="s">
        <v>654</v>
      </c>
      <c r="C159" t="s">
        <v>655</v>
      </c>
      <c r="D159">
        <v>68</v>
      </c>
      <c r="E159">
        <v>2</v>
      </c>
      <c r="F159" t="str">
        <f t="shared" si="15"/>
        <v>GERMANY MB - To be defined</v>
      </c>
      <c r="G159" t="s">
        <v>12</v>
      </c>
      <c r="H159" t="s">
        <v>656</v>
      </c>
      <c r="I159" t="str">
        <f t="shared" si="14"/>
        <v>&lt;http://codes.wmo.int/wmdr/ProgramAffiliation/dbcpGermanyMB&gt;</v>
      </c>
      <c r="J159" t="s">
        <v>10</v>
      </c>
      <c r="K159" t="str">
        <f t="shared" si="16"/>
        <v>'GERMANY MB - To be defined'@en</v>
      </c>
      <c r="L159" t="s">
        <v>11</v>
      </c>
      <c r="M159" t="str">
        <f t="shared" si="17"/>
        <v>'GERMANY MB - To be defined'@en</v>
      </c>
      <c r="N159" t="str">
        <f t="shared" si="18"/>
        <v>dbcpGermanyMB</v>
      </c>
      <c r="O159" t="str">
        <f>heirarchy &amp; SUBSTITUTE(SUBSTITUTE(SUBSTITUTE(SUBSTITUTE(B159,"&gt;","/")," ","_"),"(",""),")","")</f>
        <v>http://codes.wmo.int/wmdr/networkHeirarchy/Co-sponsored/GOOS/DBCP/GERMANY_MB</v>
      </c>
    </row>
    <row r="160" spans="1:15" x14ac:dyDescent="0.25">
      <c r="A160" s="3" t="s">
        <v>657</v>
      </c>
      <c r="B160" s="3" t="s">
        <v>658</v>
      </c>
      <c r="C160" t="s">
        <v>659</v>
      </c>
      <c r="D160">
        <v>68</v>
      </c>
      <c r="E160">
        <v>2</v>
      </c>
      <c r="F160" t="str">
        <f t="shared" si="15"/>
        <v>GLOSCAL - To be defined</v>
      </c>
      <c r="G160" t="s">
        <v>12</v>
      </c>
      <c r="H160" t="s">
        <v>660</v>
      </c>
      <c r="I160" t="str">
        <f t="shared" si="14"/>
        <v>&lt;http://codes.wmo.int/wmdr/ProgramAffiliation/dbcpGloscal&gt;</v>
      </c>
      <c r="J160" t="s">
        <v>10</v>
      </c>
      <c r="K160" t="str">
        <f t="shared" si="16"/>
        <v>'GLOSCAL - To be defined'@en</v>
      </c>
      <c r="L160" t="s">
        <v>11</v>
      </c>
      <c r="M160" t="str">
        <f t="shared" si="17"/>
        <v>'GLOSCAL - To be defined'@en</v>
      </c>
      <c r="N160" t="str">
        <f t="shared" si="18"/>
        <v>dbcpGloscal</v>
      </c>
      <c r="O160" t="str">
        <f>heirarchy &amp; SUBSTITUTE(SUBSTITUTE(SUBSTITUTE(SUBSTITUTE(B160,"&gt;","/")," ","_"),"(",""),")","")</f>
        <v>http://codes.wmo.int/wmdr/networkHeirarchy/Co-sponsored/GOOS/DBCP/GLOSCAL</v>
      </c>
    </row>
    <row r="161" spans="1:15" x14ac:dyDescent="0.25">
      <c r="A161" s="3" t="s">
        <v>661</v>
      </c>
      <c r="B161" s="3" t="s">
        <v>662</v>
      </c>
      <c r="C161" t="s">
        <v>663</v>
      </c>
      <c r="D161">
        <v>68</v>
      </c>
      <c r="E161">
        <v>2</v>
      </c>
      <c r="F161" t="str">
        <f t="shared" si="15"/>
        <v>GREECE MB - To be defined</v>
      </c>
      <c r="G161" t="s">
        <v>12</v>
      </c>
      <c r="H161" t="s">
        <v>664</v>
      </c>
      <c r="I161" t="str">
        <f t="shared" si="14"/>
        <v>&lt;http://codes.wmo.int/wmdr/ProgramAffiliation/dbcpGreeceMB&gt;</v>
      </c>
      <c r="J161" t="s">
        <v>10</v>
      </c>
      <c r="K161" t="str">
        <f t="shared" si="16"/>
        <v>'GREECE MB - To be defined'@en</v>
      </c>
      <c r="L161" t="s">
        <v>11</v>
      </c>
      <c r="M161" t="str">
        <f t="shared" si="17"/>
        <v>'GREECE MB - To be defined'@en</v>
      </c>
      <c r="N161" t="str">
        <f t="shared" si="18"/>
        <v>dbcpGreeceMB</v>
      </c>
      <c r="O161" t="str">
        <f>heirarchy &amp; SUBSTITUTE(SUBSTITUTE(SUBSTITUTE(SUBSTITUTE(B161,"&gt;","/")," ","_"),"(",""),")","")</f>
        <v>http://codes.wmo.int/wmdr/networkHeirarchy/Co-sponsored/GOOS/DBCP/GREECE_MB</v>
      </c>
    </row>
    <row r="162" spans="1:15" x14ac:dyDescent="0.25">
      <c r="A162" s="3" t="s">
        <v>665</v>
      </c>
      <c r="B162" s="3" t="s">
        <v>666</v>
      </c>
      <c r="C162" t="s">
        <v>667</v>
      </c>
      <c r="D162">
        <v>68</v>
      </c>
      <c r="E162">
        <v>2</v>
      </c>
      <c r="F162" t="str">
        <f t="shared" si="15"/>
        <v>HK-OBS-DB - To be defined</v>
      </c>
      <c r="G162" t="s">
        <v>12</v>
      </c>
      <c r="H162" t="s">
        <v>1575</v>
      </c>
      <c r="I162" t="str">
        <f t="shared" si="14"/>
        <v>&lt;http://codes.wmo.int/wmdr/ProgramAffiliation/hkObsDb&gt;</v>
      </c>
      <c r="J162" t="s">
        <v>10</v>
      </c>
      <c r="K162" t="str">
        <f t="shared" si="16"/>
        <v>'HK-OBS-DB - To be defined'@en</v>
      </c>
      <c r="L162" t="s">
        <v>11</v>
      </c>
      <c r="M162" t="str">
        <f t="shared" si="17"/>
        <v>'HK-OBS-DB - To be defined'@en</v>
      </c>
      <c r="N162" t="str">
        <f t="shared" si="18"/>
        <v>hkObsDb</v>
      </c>
      <c r="O162" t="str">
        <f>heirarchy &amp; SUBSTITUTE(SUBSTITUTE(SUBSTITUTE(SUBSTITUTE(B162,"&gt;","/")," ","_"),"(",""),")","")</f>
        <v>http://codes.wmo.int/wmdr/networkHeirarchy/Co-sponsored/GOOS/DBCP/HK-OBS-DB</v>
      </c>
    </row>
    <row r="163" spans="1:15" x14ac:dyDescent="0.25">
      <c r="A163" s="3" t="s">
        <v>668</v>
      </c>
      <c r="B163" s="3" t="s">
        <v>669</v>
      </c>
      <c r="C163" t="s">
        <v>670</v>
      </c>
      <c r="D163">
        <v>68</v>
      </c>
      <c r="E163">
        <v>2</v>
      </c>
      <c r="F163" t="str">
        <f t="shared" si="15"/>
        <v>IABP - To be defined</v>
      </c>
      <c r="G163" t="s">
        <v>12</v>
      </c>
      <c r="H163" t="s">
        <v>671</v>
      </c>
      <c r="I163" t="str">
        <f t="shared" si="14"/>
        <v>&lt;http://codes.wmo.int/wmdr/ProgramAffiliation/dbcpIABP&gt;</v>
      </c>
      <c r="J163" t="s">
        <v>10</v>
      </c>
      <c r="K163" t="str">
        <f t="shared" si="16"/>
        <v>'IABP - To be defined'@en</v>
      </c>
      <c r="L163" t="s">
        <v>11</v>
      </c>
      <c r="M163" t="str">
        <f t="shared" si="17"/>
        <v>'IABP - To be defined'@en</v>
      </c>
      <c r="N163" t="str">
        <f t="shared" si="18"/>
        <v>dbcpIABP</v>
      </c>
      <c r="O163" t="str">
        <f>heirarchy &amp; SUBSTITUTE(SUBSTITUTE(SUBSTITUTE(SUBSTITUTE(B163,"&gt;","/")," ","_"),"(",""),")","")</f>
        <v>http://codes.wmo.int/wmdr/networkHeirarchy/Co-sponsored/GOOS/DBCP/IABP</v>
      </c>
    </row>
    <row r="164" spans="1:15" x14ac:dyDescent="0.25">
      <c r="A164" s="3" t="s">
        <v>672</v>
      </c>
      <c r="B164" s="3" t="s">
        <v>673</v>
      </c>
      <c r="C164" t="s">
        <v>674</v>
      </c>
      <c r="D164">
        <v>68</v>
      </c>
      <c r="E164">
        <v>2</v>
      </c>
      <c r="F164" t="str">
        <f t="shared" si="15"/>
        <v>IABP CANADA - To be defined</v>
      </c>
      <c r="G164" t="s">
        <v>12</v>
      </c>
      <c r="H164" t="s">
        <v>675</v>
      </c>
      <c r="I164" t="str">
        <f t="shared" si="14"/>
        <v>&lt;http://codes.wmo.int/wmdr/ProgramAffiliation/dbcpIABPCanada&gt;</v>
      </c>
      <c r="J164" t="s">
        <v>10</v>
      </c>
      <c r="K164" t="str">
        <f t="shared" si="16"/>
        <v>'IABP CANADA - To be defined'@en</v>
      </c>
      <c r="L164" t="s">
        <v>11</v>
      </c>
      <c r="M164" t="str">
        <f t="shared" si="17"/>
        <v>'IABP CANADA - To be defined'@en</v>
      </c>
      <c r="N164" t="str">
        <f t="shared" si="18"/>
        <v>dbcpIABPCanada</v>
      </c>
      <c r="O164" t="str">
        <f>heirarchy &amp; SUBSTITUTE(SUBSTITUTE(SUBSTITUTE(SUBSTITUTE(B164,"&gt;","/")," ","_"),"(",""),")","")</f>
        <v>http://codes.wmo.int/wmdr/networkHeirarchy/Co-sponsored/GOOS/DBCP/IABP_CANADA</v>
      </c>
    </row>
    <row r="165" spans="1:15" x14ac:dyDescent="0.25">
      <c r="A165" s="3" t="s">
        <v>676</v>
      </c>
      <c r="B165" s="3" t="s">
        <v>677</v>
      </c>
      <c r="C165" t="s">
        <v>678</v>
      </c>
      <c r="D165">
        <v>68</v>
      </c>
      <c r="E165">
        <v>2</v>
      </c>
      <c r="F165" t="str">
        <f t="shared" si="15"/>
        <v>IABP NIC - To be defined</v>
      </c>
      <c r="G165" t="s">
        <v>12</v>
      </c>
      <c r="H165" t="s">
        <v>679</v>
      </c>
      <c r="I165" t="str">
        <f t="shared" si="14"/>
        <v>&lt;http://codes.wmo.int/wmdr/ProgramAffiliation/dbcpIABPNIC&gt;</v>
      </c>
      <c r="J165" t="s">
        <v>10</v>
      </c>
      <c r="K165" t="str">
        <f t="shared" si="16"/>
        <v>'IABP NIC - To be defined'@en</v>
      </c>
      <c r="L165" t="s">
        <v>11</v>
      </c>
      <c r="M165" t="str">
        <f t="shared" si="17"/>
        <v>'IABP NIC - To be defined'@en</v>
      </c>
      <c r="N165" t="str">
        <f t="shared" si="18"/>
        <v>dbcpIABPNIC</v>
      </c>
      <c r="O165" t="str">
        <f>heirarchy &amp; SUBSTITUTE(SUBSTITUTE(SUBSTITUTE(SUBSTITUTE(B165,"&gt;","/")," ","_"),"(",""),")","")</f>
        <v>http://codes.wmo.int/wmdr/networkHeirarchy/Co-sponsored/GOOS/DBCP/IABP_NIC</v>
      </c>
    </row>
    <row r="166" spans="1:15" x14ac:dyDescent="0.25">
      <c r="A166" s="3" t="s">
        <v>680</v>
      </c>
      <c r="B166" s="3" t="s">
        <v>681</v>
      </c>
      <c r="C166" t="s">
        <v>682</v>
      </c>
      <c r="D166">
        <v>68</v>
      </c>
      <c r="E166">
        <v>2</v>
      </c>
      <c r="F166" t="str">
        <f t="shared" si="15"/>
        <v>IABP US - To be defined</v>
      </c>
      <c r="G166" t="s">
        <v>12</v>
      </c>
      <c r="H166" t="s">
        <v>683</v>
      </c>
      <c r="I166" t="str">
        <f t="shared" si="14"/>
        <v>&lt;http://codes.wmo.int/wmdr/ProgramAffiliation/dbcpIABPUS&gt;</v>
      </c>
      <c r="J166" t="s">
        <v>10</v>
      </c>
      <c r="K166" t="str">
        <f t="shared" si="16"/>
        <v>'IABP US - To be defined'@en</v>
      </c>
      <c r="L166" t="s">
        <v>11</v>
      </c>
      <c r="M166" t="str">
        <f t="shared" si="17"/>
        <v>'IABP US - To be defined'@en</v>
      </c>
      <c r="N166" t="str">
        <f t="shared" si="18"/>
        <v>dbcpIABPUS</v>
      </c>
      <c r="O166" t="str">
        <f>heirarchy &amp; SUBSTITUTE(SUBSTITUTE(SUBSTITUTE(SUBSTITUTE(B166,"&gt;","/")," ","_"),"(",""),")","")</f>
        <v>http://codes.wmo.int/wmdr/networkHeirarchy/Co-sponsored/GOOS/DBCP/IABP_US</v>
      </c>
    </row>
    <row r="167" spans="1:15" x14ac:dyDescent="0.25">
      <c r="A167" s="3" t="s">
        <v>684</v>
      </c>
      <c r="B167" s="3" t="s">
        <v>685</v>
      </c>
      <c r="C167" t="s">
        <v>686</v>
      </c>
      <c r="D167">
        <v>68</v>
      </c>
      <c r="E167">
        <v>2</v>
      </c>
      <c r="F167" t="str">
        <f t="shared" si="15"/>
        <v>IABP-EC - To be defined</v>
      </c>
      <c r="G167" t="s">
        <v>12</v>
      </c>
      <c r="H167" t="s">
        <v>687</v>
      </c>
      <c r="I167" t="str">
        <f t="shared" si="14"/>
        <v>&lt;http://codes.wmo.int/wmdr/ProgramAffiliation/dbcpIABPEC&gt;</v>
      </c>
      <c r="J167" t="s">
        <v>10</v>
      </c>
      <c r="K167" t="str">
        <f t="shared" si="16"/>
        <v>'IABP-EC - To be defined'@en</v>
      </c>
      <c r="L167" t="s">
        <v>11</v>
      </c>
      <c r="M167" t="str">
        <f t="shared" si="17"/>
        <v>'IABP-EC - To be defined'@en</v>
      </c>
      <c r="N167" t="str">
        <f t="shared" si="18"/>
        <v>dbcpIABPEC</v>
      </c>
      <c r="O167" t="str">
        <f>heirarchy &amp; SUBSTITUTE(SUBSTITUTE(SUBSTITUTE(SUBSTITUTE(B167,"&gt;","/")," ","_"),"(",""),")","")</f>
        <v>http://codes.wmo.int/wmdr/networkHeirarchy/Co-sponsored/GOOS/DBCP/IABP-EC</v>
      </c>
    </row>
    <row r="168" spans="1:15" x14ac:dyDescent="0.25">
      <c r="A168" s="3" t="s">
        <v>688</v>
      </c>
      <c r="B168" s="3" t="s">
        <v>689</v>
      </c>
      <c r="C168" t="s">
        <v>690</v>
      </c>
      <c r="D168">
        <v>68</v>
      </c>
      <c r="E168">
        <v>2</v>
      </c>
      <c r="F168" t="str">
        <f t="shared" si="15"/>
        <v>IABP-UW - To be defined</v>
      </c>
      <c r="G168" t="s">
        <v>12</v>
      </c>
      <c r="H168" t="s">
        <v>691</v>
      </c>
      <c r="I168" t="str">
        <f t="shared" si="14"/>
        <v>&lt;http://codes.wmo.int/wmdr/ProgramAffiliation/dbcpIABPUW&gt;</v>
      </c>
      <c r="J168" t="s">
        <v>10</v>
      </c>
      <c r="K168" t="str">
        <f t="shared" si="16"/>
        <v>'IABP-UW - To be defined'@en</v>
      </c>
      <c r="L168" t="s">
        <v>11</v>
      </c>
      <c r="M168" t="str">
        <f t="shared" si="17"/>
        <v>'IABP-UW - To be defined'@en</v>
      </c>
      <c r="N168" t="str">
        <f t="shared" si="18"/>
        <v>dbcpIABPUW</v>
      </c>
      <c r="O168" t="str">
        <f>heirarchy &amp; SUBSTITUTE(SUBSTITUTE(SUBSTITUTE(SUBSTITUTE(B168,"&gt;","/")," ","_"),"(",""),")","")</f>
        <v>http://codes.wmo.int/wmdr/networkHeirarchy/Co-sponsored/GOOS/DBCP/IABP-UW</v>
      </c>
    </row>
    <row r="169" spans="1:15" x14ac:dyDescent="0.25">
      <c r="A169" s="3" t="s">
        <v>692</v>
      </c>
      <c r="B169" s="3" t="s">
        <v>693</v>
      </c>
      <c r="C169" t="s">
        <v>694</v>
      </c>
      <c r="D169">
        <v>68</v>
      </c>
      <c r="E169">
        <v>2</v>
      </c>
      <c r="F169" t="str">
        <f t="shared" si="15"/>
        <v>IBPIO - To be defined</v>
      </c>
      <c r="G169" t="s">
        <v>12</v>
      </c>
      <c r="H169" t="s">
        <v>695</v>
      </c>
      <c r="I169" t="str">
        <f t="shared" si="14"/>
        <v>&lt;http://codes.wmo.int/wmdr/ProgramAffiliation/dbcpIBPIO&gt;</v>
      </c>
      <c r="J169" t="s">
        <v>10</v>
      </c>
      <c r="K169" t="str">
        <f t="shared" si="16"/>
        <v>'IBPIO - To be defined'@en</v>
      </c>
      <c r="L169" t="s">
        <v>11</v>
      </c>
      <c r="M169" t="str">
        <f t="shared" si="17"/>
        <v>'IBPIO - To be defined'@en</v>
      </c>
      <c r="N169" t="str">
        <f t="shared" si="18"/>
        <v>dbcpIBPIO</v>
      </c>
      <c r="O169" t="str">
        <f>heirarchy &amp; SUBSTITUTE(SUBSTITUTE(SUBSTITUTE(SUBSTITUTE(B169,"&gt;","/")," ","_"),"(",""),")","")</f>
        <v>http://codes.wmo.int/wmdr/networkHeirarchy/Co-sponsored/GOOS/DBCP/IBPIO</v>
      </c>
    </row>
    <row r="170" spans="1:15" x14ac:dyDescent="0.25">
      <c r="A170" s="3" t="s">
        <v>696</v>
      </c>
      <c r="B170" s="3" t="s">
        <v>697</v>
      </c>
      <c r="C170" t="s">
        <v>698</v>
      </c>
      <c r="D170">
        <v>68</v>
      </c>
      <c r="E170">
        <v>2</v>
      </c>
      <c r="F170" t="str">
        <f t="shared" si="15"/>
        <v>INCOIS-TSU - To be defined</v>
      </c>
      <c r="G170" t="s">
        <v>12</v>
      </c>
      <c r="H170" t="s">
        <v>699</v>
      </c>
      <c r="I170" t="str">
        <f t="shared" si="14"/>
        <v>&lt;http://codes.wmo.int/wmdr/ProgramAffiliation/dbcpINCOISTSU&gt;</v>
      </c>
      <c r="J170" t="s">
        <v>10</v>
      </c>
      <c r="K170" t="str">
        <f t="shared" si="16"/>
        <v>'INCOIS-TSU - To be defined'@en</v>
      </c>
      <c r="L170" t="s">
        <v>11</v>
      </c>
      <c r="M170" t="str">
        <f t="shared" si="17"/>
        <v>'INCOIS-TSU - To be defined'@en</v>
      </c>
      <c r="N170" t="str">
        <f t="shared" si="18"/>
        <v>dbcpINCOISTSU</v>
      </c>
      <c r="O170" t="str">
        <f>heirarchy &amp; SUBSTITUTE(SUBSTITUTE(SUBSTITUTE(SUBSTITUTE(B170,"&gt;","/")," ","_"),"(",""),")","")</f>
        <v>http://codes.wmo.int/wmdr/networkHeirarchy/Co-sponsored/GOOS/DBCP/INCOIS-TSU</v>
      </c>
    </row>
    <row r="171" spans="1:15" x14ac:dyDescent="0.25">
      <c r="A171" s="3" t="s">
        <v>700</v>
      </c>
      <c r="B171" s="3" t="s">
        <v>701</v>
      </c>
      <c r="C171" t="s">
        <v>702</v>
      </c>
      <c r="D171">
        <v>68</v>
      </c>
      <c r="E171">
        <v>2</v>
      </c>
      <c r="F171" t="str">
        <f t="shared" si="15"/>
        <v>INDIA NIO - To be defined</v>
      </c>
      <c r="G171" t="s">
        <v>12</v>
      </c>
      <c r="H171" t="s">
        <v>703</v>
      </c>
      <c r="I171" t="str">
        <f t="shared" si="14"/>
        <v>&lt;http://codes.wmo.int/wmdr/ProgramAffiliation/dbcpIndiaNIO&gt;</v>
      </c>
      <c r="J171" t="s">
        <v>10</v>
      </c>
      <c r="K171" t="str">
        <f t="shared" si="16"/>
        <v>'INDIA NIO - To be defined'@en</v>
      </c>
      <c r="L171" t="s">
        <v>11</v>
      </c>
      <c r="M171" t="str">
        <f t="shared" si="17"/>
        <v>'INDIA NIO - To be defined'@en</v>
      </c>
      <c r="N171" t="str">
        <f t="shared" si="18"/>
        <v>dbcpIndiaNIO</v>
      </c>
      <c r="O171" t="str">
        <f>heirarchy &amp; SUBSTITUTE(SUBSTITUTE(SUBSTITUTE(SUBSTITUTE(B171,"&gt;","/")," ","_"),"(",""),")","")</f>
        <v>http://codes.wmo.int/wmdr/networkHeirarchy/Co-sponsored/GOOS/DBCP/INDIA_NIO</v>
      </c>
    </row>
    <row r="172" spans="1:15" x14ac:dyDescent="0.25">
      <c r="A172" s="3" t="s">
        <v>704</v>
      </c>
      <c r="B172" s="3" t="s">
        <v>705</v>
      </c>
      <c r="C172" t="s">
        <v>706</v>
      </c>
      <c r="D172">
        <v>68</v>
      </c>
      <c r="E172">
        <v>2</v>
      </c>
      <c r="F172" t="str">
        <f t="shared" si="15"/>
        <v>INDIA NIO-TSU - To be defined</v>
      </c>
      <c r="G172" t="s">
        <v>12</v>
      </c>
      <c r="H172" t="s">
        <v>707</v>
      </c>
      <c r="I172" t="str">
        <f t="shared" si="14"/>
        <v>&lt;http://codes.wmo.int/wmdr/ProgramAffiliation/dbcpIndiaNIOTSU&gt;</v>
      </c>
      <c r="J172" t="s">
        <v>10</v>
      </c>
      <c r="K172" t="str">
        <f t="shared" si="16"/>
        <v>'INDIA NIO-TSU - To be defined'@en</v>
      </c>
      <c r="L172" t="s">
        <v>11</v>
      </c>
      <c r="M172" t="str">
        <f t="shared" si="17"/>
        <v>'INDIA NIO-TSU - To be defined'@en</v>
      </c>
      <c r="N172" t="str">
        <f t="shared" si="18"/>
        <v>dbcpIndiaNIOTSU</v>
      </c>
      <c r="O172" t="str">
        <f>heirarchy &amp; SUBSTITUTE(SUBSTITUTE(SUBSTITUTE(SUBSTITUTE(B172,"&gt;","/")," ","_"),"(",""),")","")</f>
        <v>http://codes.wmo.int/wmdr/networkHeirarchy/Co-sponsored/GOOS/DBCP/INDIA_NIO-TSU</v>
      </c>
    </row>
    <row r="173" spans="1:15" x14ac:dyDescent="0.25">
      <c r="A173" s="3" t="s">
        <v>708</v>
      </c>
      <c r="B173" s="3" t="s">
        <v>709</v>
      </c>
      <c r="C173" t="s">
        <v>710</v>
      </c>
      <c r="D173">
        <v>68</v>
      </c>
      <c r="E173">
        <v>2</v>
      </c>
      <c r="F173" t="str">
        <f t="shared" si="15"/>
        <v>INDIA-NIOT - To be defined</v>
      </c>
      <c r="G173" t="s">
        <v>12</v>
      </c>
      <c r="H173" t="s">
        <v>711</v>
      </c>
      <c r="I173" t="str">
        <f t="shared" si="14"/>
        <v>&lt;http://codes.wmo.int/wmdr/ProgramAffiliation/dbcpIndiaNIOT&gt;</v>
      </c>
      <c r="J173" t="s">
        <v>10</v>
      </c>
      <c r="K173" t="str">
        <f t="shared" si="16"/>
        <v>'INDIA-NIOT - To be defined'@en</v>
      </c>
      <c r="L173" t="s">
        <v>11</v>
      </c>
      <c r="M173" t="str">
        <f t="shared" si="17"/>
        <v>'INDIA-NIOT - To be defined'@en</v>
      </c>
      <c r="N173" t="str">
        <f t="shared" si="18"/>
        <v>dbcpIndiaNIOT</v>
      </c>
      <c r="O173" t="str">
        <f>heirarchy &amp; SUBSTITUTE(SUBSTITUTE(SUBSTITUTE(SUBSTITUTE(B173,"&gt;","/")," ","_"),"(",""),")","")</f>
        <v>http://codes.wmo.int/wmdr/networkHeirarchy/Co-sponsored/GOOS/DBCP/INDIA-NIOT</v>
      </c>
    </row>
    <row r="174" spans="1:15" x14ac:dyDescent="0.25">
      <c r="A174" s="3" t="s">
        <v>712</v>
      </c>
      <c r="B174" s="3" t="s">
        <v>713</v>
      </c>
      <c r="C174" t="s">
        <v>714</v>
      </c>
      <c r="D174">
        <v>68</v>
      </c>
      <c r="E174">
        <v>2</v>
      </c>
      <c r="F174" t="str">
        <f t="shared" si="15"/>
        <v>INOCAR-TSU - To be defined</v>
      </c>
      <c r="G174" t="s">
        <v>12</v>
      </c>
      <c r="H174" t="s">
        <v>715</v>
      </c>
      <c r="I174" t="str">
        <f t="shared" si="14"/>
        <v>&lt;http://codes.wmo.int/wmdr/ProgramAffiliation/dbcpINOCARTSU&gt;</v>
      </c>
      <c r="J174" t="s">
        <v>10</v>
      </c>
      <c r="K174" t="str">
        <f t="shared" si="16"/>
        <v>'INOCAR-TSU - To be defined'@en</v>
      </c>
      <c r="L174" t="s">
        <v>11</v>
      </c>
      <c r="M174" t="str">
        <f t="shared" si="17"/>
        <v>'INOCAR-TSU - To be defined'@en</v>
      </c>
      <c r="N174" t="str">
        <f t="shared" si="18"/>
        <v>dbcpINOCARTSU</v>
      </c>
      <c r="O174" t="str">
        <f>heirarchy &amp; SUBSTITUTE(SUBSTITUTE(SUBSTITUTE(SUBSTITUTE(B174,"&gt;","/")," ","_"),"(",""),")","")</f>
        <v>http://codes.wmo.int/wmdr/networkHeirarchy/Co-sponsored/GOOS/DBCP/INOCAR-TSU</v>
      </c>
    </row>
    <row r="175" spans="1:15" x14ac:dyDescent="0.25">
      <c r="A175" s="3" t="s">
        <v>716</v>
      </c>
      <c r="B175" s="3" t="s">
        <v>717</v>
      </c>
      <c r="C175" t="s">
        <v>718</v>
      </c>
      <c r="D175">
        <v>68</v>
      </c>
      <c r="E175">
        <v>2</v>
      </c>
      <c r="F175" t="str">
        <f t="shared" si="15"/>
        <v>ITALY DB - To be defined</v>
      </c>
      <c r="G175" t="s">
        <v>12</v>
      </c>
      <c r="H175" t="s">
        <v>719</v>
      </c>
      <c r="I175" t="str">
        <f t="shared" si="14"/>
        <v>&lt;http://codes.wmo.int/wmdr/ProgramAffiliation/dbcpItalyDB&gt;</v>
      </c>
      <c r="J175" t="s">
        <v>10</v>
      </c>
      <c r="K175" t="str">
        <f t="shared" si="16"/>
        <v>'ITALY DB - To be defined'@en</v>
      </c>
      <c r="L175" t="s">
        <v>11</v>
      </c>
      <c r="M175" t="str">
        <f t="shared" si="17"/>
        <v>'ITALY DB - To be defined'@en</v>
      </c>
      <c r="N175" t="str">
        <f t="shared" si="18"/>
        <v>dbcpItalyDB</v>
      </c>
      <c r="O175" t="str">
        <f>heirarchy &amp; SUBSTITUTE(SUBSTITUTE(SUBSTITUTE(SUBSTITUTE(B175,"&gt;","/")," ","_"),"(",""),")","")</f>
        <v>http://codes.wmo.int/wmdr/networkHeirarchy/Co-sponsored/GOOS/DBCP/ITALY_DB</v>
      </c>
    </row>
    <row r="176" spans="1:15" x14ac:dyDescent="0.25">
      <c r="A176" s="3" t="s">
        <v>720</v>
      </c>
      <c r="B176" s="3" t="s">
        <v>721</v>
      </c>
      <c r="C176" t="s">
        <v>722</v>
      </c>
      <c r="D176">
        <v>68</v>
      </c>
      <c r="E176">
        <v>2</v>
      </c>
      <c r="F176" t="str">
        <f t="shared" si="15"/>
        <v>ITALY-OGS - To be defined</v>
      </c>
      <c r="G176" t="s">
        <v>12</v>
      </c>
      <c r="H176" t="s">
        <v>723</v>
      </c>
      <c r="I176" t="str">
        <f t="shared" si="14"/>
        <v>&lt;http://codes.wmo.int/wmdr/ProgramAffiliation/dbcpItalyOGS&gt;</v>
      </c>
      <c r="J176" t="s">
        <v>10</v>
      </c>
      <c r="K176" t="str">
        <f t="shared" si="16"/>
        <v>'ITALY-OGS - To be defined'@en</v>
      </c>
      <c r="L176" t="s">
        <v>11</v>
      </c>
      <c r="M176" t="str">
        <f t="shared" si="17"/>
        <v>'ITALY-OGS - To be defined'@en</v>
      </c>
      <c r="N176" t="str">
        <f t="shared" si="18"/>
        <v>dbcpItalyOGS</v>
      </c>
      <c r="O176" t="str">
        <f>heirarchy &amp; SUBSTITUTE(SUBSTITUTE(SUBSTITUTE(SUBSTITUTE(B176,"&gt;","/")," ","_"),"(",""),")","")</f>
        <v>http://codes.wmo.int/wmdr/networkHeirarchy/Co-sponsored/GOOS/DBCP/ITALY-OGS</v>
      </c>
    </row>
    <row r="177" spans="1:15" x14ac:dyDescent="0.25">
      <c r="A177" s="3" t="s">
        <v>724</v>
      </c>
      <c r="B177" s="3" t="s">
        <v>725</v>
      </c>
      <c r="C177" t="s">
        <v>726</v>
      </c>
      <c r="D177">
        <v>68</v>
      </c>
      <c r="E177">
        <v>2</v>
      </c>
      <c r="F177" t="str">
        <f t="shared" si="15"/>
        <v>JMA DB - To be defined</v>
      </c>
      <c r="G177" t="s">
        <v>12</v>
      </c>
      <c r="H177" t="s">
        <v>727</v>
      </c>
      <c r="I177" t="str">
        <f t="shared" si="14"/>
        <v>&lt;http://codes.wmo.int/wmdr/ProgramAffiliation/dbcpJMADB&gt;</v>
      </c>
      <c r="J177" t="s">
        <v>10</v>
      </c>
      <c r="K177" t="str">
        <f t="shared" si="16"/>
        <v>'JMA DB - To be defined'@en</v>
      </c>
      <c r="L177" t="s">
        <v>11</v>
      </c>
      <c r="M177" t="str">
        <f t="shared" si="17"/>
        <v>'JMA DB - To be defined'@en</v>
      </c>
      <c r="N177" t="str">
        <f t="shared" si="18"/>
        <v>dbcpJMADB</v>
      </c>
      <c r="O177" t="str">
        <f>heirarchy &amp; SUBSTITUTE(SUBSTITUTE(SUBSTITUTE(SUBSTITUTE(B177,"&gt;","/")," ","_"),"(",""),")","")</f>
        <v>http://codes.wmo.int/wmdr/networkHeirarchy/Co-sponsored/GOOS/DBCP/JMA_DB</v>
      </c>
    </row>
    <row r="178" spans="1:15" x14ac:dyDescent="0.25">
      <c r="A178" s="3" t="s">
        <v>728</v>
      </c>
      <c r="B178" s="3" t="s">
        <v>729</v>
      </c>
      <c r="C178" t="s">
        <v>730</v>
      </c>
      <c r="D178">
        <v>68</v>
      </c>
      <c r="E178">
        <v>2</v>
      </c>
      <c r="F178" t="str">
        <f t="shared" si="15"/>
        <v>JMA-TSU - To be defined</v>
      </c>
      <c r="G178" t="s">
        <v>12</v>
      </c>
      <c r="H178" t="s">
        <v>731</v>
      </c>
      <c r="I178" t="str">
        <f t="shared" si="14"/>
        <v>&lt;http://codes.wmo.int/wmdr/ProgramAffiliation/dbcpJMATSU&gt;</v>
      </c>
      <c r="J178" t="s">
        <v>10</v>
      </c>
      <c r="K178" t="str">
        <f t="shared" si="16"/>
        <v>'JMA-TSU - To be defined'@en</v>
      </c>
      <c r="L178" t="s">
        <v>11</v>
      </c>
      <c r="M178" t="str">
        <f t="shared" si="17"/>
        <v>'JMA-TSU - To be defined'@en</v>
      </c>
      <c r="N178" t="str">
        <f t="shared" si="18"/>
        <v>dbcpJMATSU</v>
      </c>
      <c r="O178" t="str">
        <f>heirarchy &amp; SUBSTITUTE(SUBSTITUTE(SUBSTITUTE(SUBSTITUTE(B178,"&gt;","/")," ","_"),"(",""),")","")</f>
        <v>http://codes.wmo.int/wmdr/networkHeirarchy/Co-sponsored/GOOS/DBCP/JMA-TSU</v>
      </c>
    </row>
    <row r="179" spans="1:15" x14ac:dyDescent="0.25">
      <c r="A179" s="3" t="s">
        <v>732</v>
      </c>
      <c r="B179" s="3" t="s">
        <v>733</v>
      </c>
      <c r="C179" t="s">
        <v>734</v>
      </c>
      <c r="D179">
        <v>68</v>
      </c>
      <c r="E179">
        <v>2</v>
      </c>
      <c r="F179" t="str">
        <f t="shared" si="15"/>
        <v>KMA MB - To be defined</v>
      </c>
      <c r="G179" t="s">
        <v>12</v>
      </c>
      <c r="H179" t="s">
        <v>735</v>
      </c>
      <c r="I179" t="str">
        <f t="shared" si="14"/>
        <v>&lt;http://codes.wmo.int/wmdr/ProgramAffiliation/dbcpKMAMB&gt;</v>
      </c>
      <c r="J179" t="s">
        <v>10</v>
      </c>
      <c r="K179" t="str">
        <f t="shared" si="16"/>
        <v>'KMA MB - To be defined'@en</v>
      </c>
      <c r="L179" t="s">
        <v>11</v>
      </c>
      <c r="M179" t="str">
        <f t="shared" si="17"/>
        <v>'KMA MB - To be defined'@en</v>
      </c>
      <c r="N179" t="str">
        <f t="shared" si="18"/>
        <v>dbcpKMAMB</v>
      </c>
      <c r="O179" t="str">
        <f>heirarchy &amp; SUBSTITUTE(SUBSTITUTE(SUBSTITUTE(SUBSTITUTE(B179,"&gt;","/")," ","_"),"(",""),")","")</f>
        <v>http://codes.wmo.int/wmdr/networkHeirarchy/Co-sponsored/GOOS/DBCP/KMA_MB</v>
      </c>
    </row>
    <row r="180" spans="1:15" x14ac:dyDescent="0.25">
      <c r="A180" s="3" t="s">
        <v>736</v>
      </c>
      <c r="B180" s="3" t="s">
        <v>737</v>
      </c>
      <c r="C180" t="s">
        <v>738</v>
      </c>
      <c r="D180">
        <v>68</v>
      </c>
      <c r="E180">
        <v>2</v>
      </c>
      <c r="F180" t="str">
        <f t="shared" si="15"/>
        <v>LOCEAN - To be defined</v>
      </c>
      <c r="G180" t="s">
        <v>12</v>
      </c>
      <c r="H180" t="s">
        <v>739</v>
      </c>
      <c r="I180" t="str">
        <f t="shared" si="14"/>
        <v>&lt;http://codes.wmo.int/wmdr/ProgramAffiliation/dbcpLocean&gt;</v>
      </c>
      <c r="J180" t="s">
        <v>10</v>
      </c>
      <c r="K180" t="str">
        <f t="shared" si="16"/>
        <v>'LOCEAN - To be defined'@en</v>
      </c>
      <c r="L180" t="s">
        <v>11</v>
      </c>
      <c r="M180" t="str">
        <f t="shared" si="17"/>
        <v>'LOCEAN - To be defined'@en</v>
      </c>
      <c r="N180" t="str">
        <f t="shared" si="18"/>
        <v>dbcpLocean</v>
      </c>
      <c r="O180" t="str">
        <f>heirarchy &amp; SUBSTITUTE(SUBSTITUTE(SUBSTITUTE(SUBSTITUTE(B180,"&gt;","/")," ","_"),"(",""),")","")</f>
        <v>http://codes.wmo.int/wmdr/networkHeirarchy/Co-sponsored/GOOS/DBCP/LOCEAN</v>
      </c>
    </row>
    <row r="181" spans="1:15" x14ac:dyDescent="0.25">
      <c r="A181" s="3" t="s">
        <v>740</v>
      </c>
      <c r="B181" s="3" t="s">
        <v>741</v>
      </c>
      <c r="C181" t="s">
        <v>742</v>
      </c>
      <c r="D181">
        <v>68</v>
      </c>
      <c r="E181">
        <v>2</v>
      </c>
      <c r="F181" t="str">
        <f t="shared" si="15"/>
        <v>MARLIN-DB - To be defined</v>
      </c>
      <c r="G181" t="s">
        <v>12</v>
      </c>
      <c r="H181" t="s">
        <v>1576</v>
      </c>
      <c r="I181" t="str">
        <f t="shared" si="14"/>
        <v>&lt;http://codes.wmo.int/wmdr/ProgramAffiliation/MarlinDb&gt;</v>
      </c>
      <c r="J181" t="s">
        <v>10</v>
      </c>
      <c r="K181" t="str">
        <f t="shared" si="16"/>
        <v>'MARLIN-DB - To be defined'@en</v>
      </c>
      <c r="L181" t="s">
        <v>11</v>
      </c>
      <c r="M181" t="str">
        <f t="shared" si="17"/>
        <v>'MARLIN-DB - To be defined'@en</v>
      </c>
      <c r="N181" t="str">
        <f t="shared" si="18"/>
        <v>MarlinDb</v>
      </c>
      <c r="O181" t="str">
        <f>heirarchy &amp; SUBSTITUTE(SUBSTITUTE(SUBSTITUTE(SUBSTITUTE(B181,"&gt;","/")," ","_"),"(",""),")","")</f>
        <v>http://codes.wmo.int/wmdr/networkHeirarchy/Co-sponsored/GOOS/DBCP/MARLIN-DB</v>
      </c>
    </row>
    <row r="182" spans="1:15" x14ac:dyDescent="0.25">
      <c r="A182" s="3" t="s">
        <v>743</v>
      </c>
      <c r="B182" s="3" t="s">
        <v>744</v>
      </c>
      <c r="C182" t="s">
        <v>745</v>
      </c>
      <c r="D182">
        <v>68</v>
      </c>
      <c r="E182">
        <v>2</v>
      </c>
      <c r="F182" t="str">
        <f t="shared" si="15"/>
        <v>METEO FRANCE DB - To be defined</v>
      </c>
      <c r="G182" t="s">
        <v>12</v>
      </c>
      <c r="H182" t="s">
        <v>746</v>
      </c>
      <c r="I182" t="str">
        <f t="shared" si="14"/>
        <v>&lt;http://codes.wmo.int/wmdr/ProgramAffiliation/dbcpMeteoFranceDB&gt;</v>
      </c>
      <c r="J182" t="s">
        <v>10</v>
      </c>
      <c r="K182" t="str">
        <f t="shared" si="16"/>
        <v>'METEO FRANCE DB - To be defined'@en</v>
      </c>
      <c r="L182" t="s">
        <v>11</v>
      </c>
      <c r="M182" t="str">
        <f t="shared" si="17"/>
        <v>'METEO FRANCE DB - To be defined'@en</v>
      </c>
      <c r="N182" t="str">
        <f t="shared" si="18"/>
        <v>dbcpMeteoFranceDB</v>
      </c>
      <c r="O182" t="str">
        <f>heirarchy &amp; SUBSTITUTE(SUBSTITUTE(SUBSTITUTE(SUBSTITUTE(B182,"&gt;","/")," ","_"),"(",""),")","")</f>
        <v>http://codes.wmo.int/wmdr/networkHeirarchy/Co-sponsored/GOOS/DBCP/METEO_FRANCE_DB</v>
      </c>
    </row>
    <row r="183" spans="1:15" x14ac:dyDescent="0.25">
      <c r="A183" s="3" t="s">
        <v>747</v>
      </c>
      <c r="B183" s="3" t="s">
        <v>748</v>
      </c>
      <c r="C183" t="s">
        <v>749</v>
      </c>
      <c r="D183">
        <v>68</v>
      </c>
      <c r="E183">
        <v>2</v>
      </c>
      <c r="F183" t="str">
        <f t="shared" si="15"/>
        <v>METEO FRANCE MB - To be defined</v>
      </c>
      <c r="G183" t="s">
        <v>12</v>
      </c>
      <c r="H183" t="s">
        <v>750</v>
      </c>
      <c r="I183" t="str">
        <f t="shared" si="14"/>
        <v>&lt;http://codes.wmo.int/wmdr/ProgramAffiliation/dbcpMeteoFranceMB&gt;</v>
      </c>
      <c r="J183" t="s">
        <v>10</v>
      </c>
      <c r="K183" t="str">
        <f t="shared" si="16"/>
        <v>'METEO FRANCE MB - To be defined'@en</v>
      </c>
      <c r="L183" t="s">
        <v>11</v>
      </c>
      <c r="M183" t="str">
        <f t="shared" si="17"/>
        <v>'METEO FRANCE MB - To be defined'@en</v>
      </c>
      <c r="N183" t="str">
        <f t="shared" si="18"/>
        <v>dbcpMeteoFranceMB</v>
      </c>
      <c r="O183" t="str">
        <f>heirarchy &amp; SUBSTITUTE(SUBSTITUTE(SUBSTITUTE(SUBSTITUTE(B183,"&gt;","/")," ","_"),"(",""),")","")</f>
        <v>http://codes.wmo.int/wmdr/networkHeirarchy/Co-sponsored/GOOS/DBCP/METEO_FRANCE_MB</v>
      </c>
    </row>
    <row r="184" spans="1:15" x14ac:dyDescent="0.25">
      <c r="A184" s="3" t="s">
        <v>751</v>
      </c>
      <c r="B184" s="3" t="s">
        <v>752</v>
      </c>
      <c r="C184" t="s">
        <v>753</v>
      </c>
      <c r="D184">
        <v>68</v>
      </c>
      <c r="E184">
        <v>2</v>
      </c>
      <c r="F184" t="str">
        <f t="shared" si="15"/>
        <v>METEO FRANCE WB - To be defined</v>
      </c>
      <c r="G184" t="s">
        <v>12</v>
      </c>
      <c r="H184" t="s">
        <v>754</v>
      </c>
      <c r="I184" t="str">
        <f t="shared" si="14"/>
        <v>&lt;http://codes.wmo.int/wmdr/ProgramAffiliation/dbcpMeteoFranceWB&gt;</v>
      </c>
      <c r="J184" t="s">
        <v>10</v>
      </c>
      <c r="K184" t="str">
        <f t="shared" si="16"/>
        <v>'METEO FRANCE WB - To be defined'@en</v>
      </c>
      <c r="L184" t="s">
        <v>11</v>
      </c>
      <c r="M184" t="str">
        <f t="shared" si="17"/>
        <v>'METEO FRANCE WB - To be defined'@en</v>
      </c>
      <c r="N184" t="str">
        <f t="shared" si="18"/>
        <v>dbcpMeteoFranceWB</v>
      </c>
      <c r="O184" t="str">
        <f>heirarchy &amp; SUBSTITUTE(SUBSTITUTE(SUBSTITUTE(SUBSTITUTE(B184,"&gt;","/")," ","_"),"(",""),")","")</f>
        <v>http://codes.wmo.int/wmdr/networkHeirarchy/Co-sponsored/GOOS/DBCP/METEO_FRANCE_WB</v>
      </c>
    </row>
    <row r="185" spans="1:15" x14ac:dyDescent="0.25">
      <c r="A185" s="3" t="s">
        <v>755</v>
      </c>
      <c r="B185" s="3" t="s">
        <v>756</v>
      </c>
      <c r="C185" t="s">
        <v>757</v>
      </c>
      <c r="D185">
        <v>68</v>
      </c>
      <c r="E185">
        <v>2</v>
      </c>
      <c r="F185" t="str">
        <f t="shared" si="15"/>
        <v>NCCOOS - To be defined</v>
      </c>
      <c r="G185" t="s">
        <v>12</v>
      </c>
      <c r="H185" t="s">
        <v>758</v>
      </c>
      <c r="I185" t="str">
        <f t="shared" si="14"/>
        <v>&lt;http://codes.wmo.int/wmdr/ProgramAffiliation/dbcpNCCOOS&gt;</v>
      </c>
      <c r="J185" t="s">
        <v>10</v>
      </c>
      <c r="K185" t="str">
        <f t="shared" si="16"/>
        <v>'NCCOOS - To be defined'@en</v>
      </c>
      <c r="L185" t="s">
        <v>11</v>
      </c>
      <c r="M185" t="str">
        <f t="shared" si="17"/>
        <v>'NCCOOS - To be defined'@en</v>
      </c>
      <c r="N185" t="str">
        <f t="shared" si="18"/>
        <v>dbcpNCCOOS</v>
      </c>
      <c r="O185" t="str">
        <f>heirarchy &amp; SUBSTITUTE(SUBSTITUTE(SUBSTITUTE(SUBSTITUTE(B185,"&gt;","/")," ","_"),"(",""),")","")</f>
        <v>http://codes.wmo.int/wmdr/networkHeirarchy/Co-sponsored/GOOS/DBCP/NCCOOS</v>
      </c>
    </row>
    <row r="186" spans="1:15" x14ac:dyDescent="0.25">
      <c r="A186" s="3" t="s">
        <v>759</v>
      </c>
      <c r="B186" s="3" t="s">
        <v>760</v>
      </c>
      <c r="C186" t="s">
        <v>761</v>
      </c>
      <c r="D186">
        <v>68</v>
      </c>
      <c r="E186">
        <v>2</v>
      </c>
      <c r="F186" t="str">
        <f t="shared" si="15"/>
        <v>NDBC-BP - To be defined</v>
      </c>
      <c r="G186" t="s">
        <v>12</v>
      </c>
      <c r="H186" t="s">
        <v>762</v>
      </c>
      <c r="I186" t="str">
        <f t="shared" si="14"/>
        <v>&lt;http://codes.wmo.int/wmdr/ProgramAffiliation/dbcpNDBCBP&gt;</v>
      </c>
      <c r="J186" t="s">
        <v>10</v>
      </c>
      <c r="K186" t="str">
        <f t="shared" si="16"/>
        <v>'NDBC-BP - To be defined'@en</v>
      </c>
      <c r="L186" t="s">
        <v>11</v>
      </c>
      <c r="M186" t="str">
        <f t="shared" si="17"/>
        <v>'NDBC-BP - To be defined'@en</v>
      </c>
      <c r="N186" t="str">
        <f t="shared" si="18"/>
        <v>dbcpNDBCBP</v>
      </c>
      <c r="O186" t="str">
        <f>heirarchy &amp; SUBSTITUTE(SUBSTITUTE(SUBSTITUTE(SUBSTITUTE(B186,"&gt;","/")," ","_"),"(",""),")","")</f>
        <v>http://codes.wmo.int/wmdr/networkHeirarchy/Co-sponsored/GOOS/DBCP/NDBC-BP</v>
      </c>
    </row>
    <row r="187" spans="1:15" x14ac:dyDescent="0.25">
      <c r="A187" s="3" t="s">
        <v>763</v>
      </c>
      <c r="B187" s="3" t="s">
        <v>764</v>
      </c>
      <c r="C187" t="s">
        <v>765</v>
      </c>
      <c r="D187">
        <v>68</v>
      </c>
      <c r="E187">
        <v>2</v>
      </c>
      <c r="F187" t="str">
        <f t="shared" si="15"/>
        <v>NDBC-COE - To be defined</v>
      </c>
      <c r="G187" t="s">
        <v>12</v>
      </c>
      <c r="H187" t="s">
        <v>766</v>
      </c>
      <c r="I187" t="str">
        <f t="shared" si="14"/>
        <v>&lt;http://codes.wmo.int/wmdr/ProgramAffiliation/dbcpNDBCCOE&gt;</v>
      </c>
      <c r="J187" t="s">
        <v>10</v>
      </c>
      <c r="K187" t="str">
        <f t="shared" si="16"/>
        <v>'NDBC-COE - To be defined'@en</v>
      </c>
      <c r="L187" t="s">
        <v>11</v>
      </c>
      <c r="M187" t="str">
        <f t="shared" si="17"/>
        <v>'NDBC-COE - To be defined'@en</v>
      </c>
      <c r="N187" t="str">
        <f t="shared" si="18"/>
        <v>dbcpNDBCCOE</v>
      </c>
      <c r="O187" t="str">
        <f>heirarchy &amp; SUBSTITUTE(SUBSTITUTE(SUBSTITUTE(SUBSTITUTE(B187,"&gt;","/")," ","_"),"(",""),")","")</f>
        <v>http://codes.wmo.int/wmdr/networkHeirarchy/Co-sponsored/GOOS/DBCP/NDBC-COE</v>
      </c>
    </row>
    <row r="188" spans="1:15" x14ac:dyDescent="0.25">
      <c r="A188" s="3" t="s">
        <v>767</v>
      </c>
      <c r="B188" s="3" t="s">
        <v>768</v>
      </c>
      <c r="C188" t="s">
        <v>769</v>
      </c>
      <c r="D188">
        <v>68</v>
      </c>
      <c r="E188">
        <v>2</v>
      </c>
      <c r="F188" t="str">
        <f t="shared" si="15"/>
        <v>NDBC-CSI - To be defined</v>
      </c>
      <c r="G188" t="s">
        <v>12</v>
      </c>
      <c r="H188" t="s">
        <v>770</v>
      </c>
      <c r="I188" t="str">
        <f t="shared" si="14"/>
        <v>&lt;http://codes.wmo.int/wmdr/ProgramAffiliation/dbcpNDBCCSI&gt;</v>
      </c>
      <c r="J188" t="s">
        <v>10</v>
      </c>
      <c r="K188" t="str">
        <f t="shared" si="16"/>
        <v>'NDBC-CSI - To be defined'@en</v>
      </c>
      <c r="L188" t="s">
        <v>11</v>
      </c>
      <c r="M188" t="str">
        <f t="shared" si="17"/>
        <v>'NDBC-CSI - To be defined'@en</v>
      </c>
      <c r="N188" t="str">
        <f t="shared" si="18"/>
        <v>dbcpNDBCCSI</v>
      </c>
      <c r="O188" t="str">
        <f>heirarchy &amp; SUBSTITUTE(SUBSTITUTE(SUBSTITUTE(SUBSTITUTE(B188,"&gt;","/")," ","_"),"(",""),")","")</f>
        <v>http://codes.wmo.int/wmdr/networkHeirarchy/Co-sponsored/GOOS/DBCP/NDBC-CSI</v>
      </c>
    </row>
    <row r="189" spans="1:15" x14ac:dyDescent="0.25">
      <c r="A189" s="3" t="s">
        <v>771</v>
      </c>
      <c r="B189" s="3" t="s">
        <v>772</v>
      </c>
      <c r="C189" t="s">
        <v>773</v>
      </c>
      <c r="D189">
        <v>68</v>
      </c>
      <c r="E189">
        <v>2</v>
      </c>
      <c r="F189" t="str">
        <f t="shared" si="15"/>
        <v>NDBC-MB - To be defined</v>
      </c>
      <c r="G189" t="s">
        <v>12</v>
      </c>
      <c r="H189" t="s">
        <v>774</v>
      </c>
      <c r="I189" t="str">
        <f t="shared" si="14"/>
        <v>&lt;http://codes.wmo.int/wmdr/ProgramAffiliation/dbcpNDBCMB&gt;</v>
      </c>
      <c r="J189" t="s">
        <v>10</v>
      </c>
      <c r="K189" t="str">
        <f t="shared" si="16"/>
        <v>'NDBC-MB - To be defined'@en</v>
      </c>
      <c r="L189" t="s">
        <v>11</v>
      </c>
      <c r="M189" t="str">
        <f t="shared" si="17"/>
        <v>'NDBC-MB - To be defined'@en</v>
      </c>
      <c r="N189" t="str">
        <f t="shared" si="18"/>
        <v>dbcpNDBCMB</v>
      </c>
      <c r="O189" t="str">
        <f>heirarchy &amp; SUBSTITUTE(SUBSTITUTE(SUBSTITUTE(SUBSTITUTE(B189,"&gt;","/")," ","_"),"(",""),")","")</f>
        <v>http://codes.wmo.int/wmdr/networkHeirarchy/Co-sponsored/GOOS/DBCP/NDBC-MB</v>
      </c>
    </row>
    <row r="190" spans="1:15" x14ac:dyDescent="0.25">
      <c r="A190" s="3" t="s">
        <v>775</v>
      </c>
      <c r="B190" s="3" t="s">
        <v>776</v>
      </c>
      <c r="C190" t="s">
        <v>777</v>
      </c>
      <c r="D190">
        <v>68</v>
      </c>
      <c r="E190">
        <v>2</v>
      </c>
      <c r="F190" t="str">
        <f t="shared" si="15"/>
        <v>NDBC-MBARI - To be defined</v>
      </c>
      <c r="G190" t="s">
        <v>12</v>
      </c>
      <c r="H190" t="s">
        <v>778</v>
      </c>
      <c r="I190" t="str">
        <f t="shared" si="14"/>
        <v>&lt;http://codes.wmo.int/wmdr/ProgramAffiliation/dbcpNDBCMBARI&gt;</v>
      </c>
      <c r="J190" t="s">
        <v>10</v>
      </c>
      <c r="K190" t="str">
        <f t="shared" si="16"/>
        <v>'NDBC-MBARI - To be defined'@en</v>
      </c>
      <c r="L190" t="s">
        <v>11</v>
      </c>
      <c r="M190" t="str">
        <f t="shared" si="17"/>
        <v>'NDBC-MBARI - To be defined'@en</v>
      </c>
      <c r="N190" t="str">
        <f t="shared" si="18"/>
        <v>dbcpNDBCMBARI</v>
      </c>
      <c r="O190" t="str">
        <f>heirarchy &amp; SUBSTITUTE(SUBSTITUTE(SUBSTITUTE(SUBSTITUTE(B190,"&gt;","/")," ","_"),"(",""),")","")</f>
        <v>http://codes.wmo.int/wmdr/networkHeirarchy/Co-sponsored/GOOS/DBCP/NDBC-MBARI</v>
      </c>
    </row>
    <row r="191" spans="1:15" x14ac:dyDescent="0.25">
      <c r="A191" s="3" t="s">
        <v>779</v>
      </c>
      <c r="B191" s="3" t="s">
        <v>780</v>
      </c>
      <c r="C191" t="s">
        <v>781</v>
      </c>
      <c r="D191">
        <v>68</v>
      </c>
      <c r="E191">
        <v>2</v>
      </c>
      <c r="F191" t="str">
        <f t="shared" si="15"/>
        <v>NDBC-NASA - To be defined</v>
      </c>
      <c r="G191" t="s">
        <v>12</v>
      </c>
      <c r="H191" t="s">
        <v>782</v>
      </c>
      <c r="I191" t="str">
        <f t="shared" si="14"/>
        <v>&lt;http://codes.wmo.int/wmdr/ProgramAffiliation/dbcpNDBCNASA&gt;</v>
      </c>
      <c r="J191" t="s">
        <v>10</v>
      </c>
      <c r="K191" t="str">
        <f t="shared" si="16"/>
        <v>'NDBC-NASA - To be defined'@en</v>
      </c>
      <c r="L191" t="s">
        <v>11</v>
      </c>
      <c r="M191" t="str">
        <f t="shared" si="17"/>
        <v>'NDBC-NASA - To be defined'@en</v>
      </c>
      <c r="N191" t="str">
        <f t="shared" si="18"/>
        <v>dbcpNDBCNASA</v>
      </c>
      <c r="O191" t="str">
        <f>heirarchy &amp; SUBSTITUTE(SUBSTITUTE(SUBSTITUTE(SUBSTITUTE(B191,"&gt;","/")," ","_"),"(",""),")","")</f>
        <v>http://codes.wmo.int/wmdr/networkHeirarchy/Co-sponsored/GOOS/DBCP/NDBC-NASA</v>
      </c>
    </row>
    <row r="192" spans="1:15" x14ac:dyDescent="0.25">
      <c r="A192" s="3" t="s">
        <v>783</v>
      </c>
      <c r="B192" s="3" t="s">
        <v>784</v>
      </c>
      <c r="C192" t="s">
        <v>785</v>
      </c>
      <c r="D192">
        <v>68</v>
      </c>
      <c r="E192">
        <v>2</v>
      </c>
      <c r="F192" t="str">
        <f t="shared" si="15"/>
        <v>NDBC-NOAA-NWS - To be defined</v>
      </c>
      <c r="G192" t="s">
        <v>12</v>
      </c>
      <c r="H192" t="s">
        <v>786</v>
      </c>
      <c r="I192" t="str">
        <f t="shared" si="14"/>
        <v>&lt;http://codes.wmo.int/wmdr/ProgramAffiliation/dbcpcNOAANWS&gt;</v>
      </c>
      <c r="J192" t="s">
        <v>10</v>
      </c>
      <c r="K192" t="str">
        <f t="shared" si="16"/>
        <v>'NDBC-NOAA-NWS - To be defined'@en</v>
      </c>
      <c r="L192" t="s">
        <v>11</v>
      </c>
      <c r="M192" t="str">
        <f t="shared" si="17"/>
        <v>'NDBC-NOAA-NWS - To be defined'@en</v>
      </c>
      <c r="N192" t="str">
        <f t="shared" si="18"/>
        <v>dbcpcNOAANWS</v>
      </c>
      <c r="O192" t="str">
        <f>heirarchy &amp; SUBSTITUTE(SUBSTITUTE(SUBSTITUTE(SUBSTITUTE(B192,"&gt;","/")," ","_"),"(",""),")","")</f>
        <v>http://codes.wmo.int/wmdr/networkHeirarchy/Co-sponsored/GOOS/DBCP/NDBC-NOAA-NWS</v>
      </c>
    </row>
    <row r="193" spans="1:15" x14ac:dyDescent="0.25">
      <c r="A193" s="3" t="s">
        <v>787</v>
      </c>
      <c r="B193" s="3" t="s">
        <v>788</v>
      </c>
      <c r="C193" t="s">
        <v>789</v>
      </c>
      <c r="D193">
        <v>68</v>
      </c>
      <c r="E193">
        <v>2</v>
      </c>
      <c r="F193" t="str">
        <f t="shared" si="15"/>
        <v>NDBC-TABS - To be defined</v>
      </c>
      <c r="G193" t="s">
        <v>12</v>
      </c>
      <c r="H193" t="s">
        <v>790</v>
      </c>
      <c r="I193" t="str">
        <f t="shared" si="14"/>
        <v>&lt;http://codes.wmo.int/wmdr/ProgramAffiliation/dbcpNDBCTABS&gt;</v>
      </c>
      <c r="J193" t="s">
        <v>10</v>
      </c>
      <c r="K193" t="str">
        <f t="shared" si="16"/>
        <v>'NDBC-TABS - To be defined'@en</v>
      </c>
      <c r="L193" t="s">
        <v>11</v>
      </c>
      <c r="M193" t="str">
        <f t="shared" si="17"/>
        <v>'NDBC-TABS - To be defined'@en</v>
      </c>
      <c r="N193" t="str">
        <f t="shared" si="18"/>
        <v>dbcpNDBCTABS</v>
      </c>
      <c r="O193" t="str">
        <f>heirarchy &amp; SUBSTITUTE(SUBSTITUTE(SUBSTITUTE(SUBSTITUTE(B193,"&gt;","/")," ","_"),"(",""),")","")</f>
        <v>http://codes.wmo.int/wmdr/networkHeirarchy/Co-sponsored/GOOS/DBCP/NDBC-TABS</v>
      </c>
    </row>
    <row r="194" spans="1:15" x14ac:dyDescent="0.25">
      <c r="A194" s="3" t="s">
        <v>791</v>
      </c>
      <c r="B194" s="3" t="s">
        <v>792</v>
      </c>
      <c r="C194" t="s">
        <v>793</v>
      </c>
      <c r="D194">
        <v>68</v>
      </c>
      <c r="E194">
        <v>2</v>
      </c>
      <c r="F194" t="str">
        <f t="shared" si="15"/>
        <v>NDBC-TSU - To be defined</v>
      </c>
      <c r="G194" t="s">
        <v>12</v>
      </c>
      <c r="H194" t="s">
        <v>794</v>
      </c>
      <c r="I194" t="str">
        <f t="shared" ref="I194:I257" si="19">"&lt;" &amp; BaseURI &amp; H194 &amp; "&gt;"</f>
        <v>&lt;http://codes.wmo.int/wmdr/ProgramAffiliation/dbcpNDBCTSU&gt;</v>
      </c>
      <c r="J194" t="s">
        <v>10</v>
      </c>
      <c r="K194" t="str">
        <f t="shared" si="16"/>
        <v>'NDBC-TSU - To be defined'@en</v>
      </c>
      <c r="L194" t="s">
        <v>11</v>
      </c>
      <c r="M194" t="str">
        <f t="shared" si="17"/>
        <v>'NDBC-TSU - To be defined'@en</v>
      </c>
      <c r="N194" t="str">
        <f t="shared" si="18"/>
        <v>dbcpNDBCTSU</v>
      </c>
      <c r="O194" t="str">
        <f>heirarchy &amp; SUBSTITUTE(SUBSTITUTE(SUBSTITUTE(SUBSTITUTE(B194,"&gt;","/")," ","_"),"(",""),")","")</f>
        <v>http://codes.wmo.int/wmdr/networkHeirarchy/Co-sponsored/GOOS/DBCP/NDBC-TSU</v>
      </c>
    </row>
    <row r="195" spans="1:15" x14ac:dyDescent="0.25">
      <c r="A195" s="3" t="s">
        <v>795</v>
      </c>
      <c r="B195" s="3" t="s">
        <v>796</v>
      </c>
      <c r="C195" t="s">
        <v>797</v>
      </c>
      <c r="D195">
        <v>68</v>
      </c>
      <c r="E195">
        <v>2</v>
      </c>
      <c r="F195" t="str">
        <f t="shared" si="15"/>
        <v>NDBC-USCG - To be defined</v>
      </c>
      <c r="G195" t="s">
        <v>12</v>
      </c>
      <c r="H195" t="s">
        <v>798</v>
      </c>
      <c r="I195" t="str">
        <f t="shared" si="19"/>
        <v>&lt;http://codes.wmo.int/wmdr/ProgramAffiliation/dbcpNDBCUSCG&gt;</v>
      </c>
      <c r="J195" t="s">
        <v>10</v>
      </c>
      <c r="K195" t="str">
        <f t="shared" si="16"/>
        <v>'NDBC-USCG - To be defined'@en</v>
      </c>
      <c r="L195" t="s">
        <v>11</v>
      </c>
      <c r="M195" t="str">
        <f t="shared" si="17"/>
        <v>'NDBC-USCG - To be defined'@en</v>
      </c>
      <c r="N195" t="str">
        <f t="shared" si="18"/>
        <v>dbcpNDBCUSCG</v>
      </c>
      <c r="O195" t="str">
        <f>heirarchy &amp; SUBSTITUTE(SUBSTITUTE(SUBSTITUTE(SUBSTITUTE(B195,"&gt;","/")," ","_"),"(",""),")","")</f>
        <v>http://codes.wmo.int/wmdr/networkHeirarchy/Co-sponsored/GOOS/DBCP/NDBC-USCG</v>
      </c>
    </row>
    <row r="196" spans="1:15" x14ac:dyDescent="0.25">
      <c r="A196" s="3" t="s">
        <v>799</v>
      </c>
      <c r="B196" s="3" t="s">
        <v>800</v>
      </c>
      <c r="C196" t="s">
        <v>801</v>
      </c>
      <c r="D196">
        <v>68</v>
      </c>
      <c r="E196">
        <v>2</v>
      </c>
      <c r="F196" t="str">
        <f t="shared" si="15"/>
        <v>NDWC-TSU - To be defined</v>
      </c>
      <c r="G196" t="s">
        <v>12</v>
      </c>
      <c r="H196" t="s">
        <v>802</v>
      </c>
      <c r="I196" t="str">
        <f t="shared" si="19"/>
        <v>&lt;http://codes.wmo.int/wmdr/ProgramAffiliation/dbcpNDWCTSU&gt;</v>
      </c>
      <c r="J196" t="s">
        <v>10</v>
      </c>
      <c r="K196" t="str">
        <f t="shared" si="16"/>
        <v>'NDWC-TSU - To be defined'@en</v>
      </c>
      <c r="L196" t="s">
        <v>11</v>
      </c>
      <c r="M196" t="str">
        <f t="shared" si="17"/>
        <v>'NDWC-TSU - To be defined'@en</v>
      </c>
      <c r="N196" t="str">
        <f t="shared" si="18"/>
        <v>dbcpNDWCTSU</v>
      </c>
      <c r="O196" t="str">
        <f>heirarchy &amp; SUBSTITUTE(SUBSTITUTE(SUBSTITUTE(SUBSTITUTE(B196,"&gt;","/")," ","_"),"(",""),")","")</f>
        <v>http://codes.wmo.int/wmdr/networkHeirarchy/Co-sponsored/GOOS/DBCP/NDWC-TSU</v>
      </c>
    </row>
    <row r="197" spans="1:15" x14ac:dyDescent="0.25">
      <c r="A197" s="3" t="s">
        <v>803</v>
      </c>
      <c r="B197" s="3" t="s">
        <v>804</v>
      </c>
      <c r="C197" t="s">
        <v>805</v>
      </c>
      <c r="D197">
        <v>68</v>
      </c>
      <c r="E197">
        <v>2</v>
      </c>
      <c r="F197" t="str">
        <f t="shared" si="15"/>
        <v>NEW ZEALAND DB - To be defined</v>
      </c>
      <c r="G197" t="s">
        <v>12</v>
      </c>
      <c r="H197" t="s">
        <v>806</v>
      </c>
      <c r="I197" t="str">
        <f t="shared" si="19"/>
        <v>&lt;http://codes.wmo.int/wmdr/ProgramAffiliation/dbcpNewZealandDB&gt;</v>
      </c>
      <c r="J197" t="s">
        <v>10</v>
      </c>
      <c r="K197" t="str">
        <f t="shared" si="16"/>
        <v>'NEW ZEALAND DB - To be defined'@en</v>
      </c>
      <c r="L197" t="s">
        <v>11</v>
      </c>
      <c r="M197" t="str">
        <f t="shared" si="17"/>
        <v>'NEW ZEALAND DB - To be defined'@en</v>
      </c>
      <c r="N197" t="str">
        <f t="shared" si="18"/>
        <v>dbcpNewZealandDB</v>
      </c>
      <c r="O197" t="str">
        <f>heirarchy &amp; SUBSTITUTE(SUBSTITUTE(SUBSTITUTE(SUBSTITUTE(B197,"&gt;","/")," ","_"),"(",""),")","")</f>
        <v>http://codes.wmo.int/wmdr/networkHeirarchy/Co-sponsored/GOOS/DBCP/NEW_ZEALAND_DB</v>
      </c>
    </row>
    <row r="198" spans="1:15" x14ac:dyDescent="0.25">
      <c r="A198" s="3" t="s">
        <v>807</v>
      </c>
      <c r="B198" s="3" t="s">
        <v>808</v>
      </c>
      <c r="C198" t="s">
        <v>809</v>
      </c>
      <c r="D198">
        <v>68</v>
      </c>
      <c r="E198">
        <v>2</v>
      </c>
      <c r="F198" t="str">
        <f t="shared" si="15"/>
        <v>NIC-IABP - To be defined</v>
      </c>
      <c r="G198" t="s">
        <v>12</v>
      </c>
      <c r="H198" t="s">
        <v>1631</v>
      </c>
      <c r="I198" t="str">
        <f t="shared" si="19"/>
        <v>&lt;http://codes.wmo.int/wmdr/ProgramAffiliation/nicIABP&gt;</v>
      </c>
      <c r="J198" t="s">
        <v>10</v>
      </c>
      <c r="K198" t="str">
        <f t="shared" si="16"/>
        <v>'NIC-IABP - To be defined'@en</v>
      </c>
      <c r="L198" t="s">
        <v>11</v>
      </c>
      <c r="M198" t="str">
        <f t="shared" si="17"/>
        <v>'NIC-IABP - To be defined'@en</v>
      </c>
      <c r="N198" t="str">
        <f t="shared" si="18"/>
        <v>nicIABP</v>
      </c>
      <c r="O198" t="str">
        <f>heirarchy &amp; SUBSTITUTE(SUBSTITUTE(SUBSTITUTE(SUBSTITUTE(B198,"&gt;","/")," ","_"),"(",""),")","")</f>
        <v>http://codes.wmo.int/wmdr/networkHeirarchy/Co-sponsored/GOOS/DBCP/NIC-IABP</v>
      </c>
    </row>
    <row r="199" spans="1:15" x14ac:dyDescent="0.25">
      <c r="A199" s="3" t="s">
        <v>810</v>
      </c>
      <c r="B199" s="3" t="s">
        <v>811</v>
      </c>
      <c r="C199" t="s">
        <v>812</v>
      </c>
      <c r="D199">
        <v>68</v>
      </c>
      <c r="E199">
        <v>2</v>
      </c>
      <c r="F199" t="str">
        <f t="shared" si="15"/>
        <v>NOAA-CBIBS - To be defined</v>
      </c>
      <c r="G199" t="s">
        <v>12</v>
      </c>
      <c r="H199" t="s">
        <v>813</v>
      </c>
      <c r="I199" t="str">
        <f t="shared" si="19"/>
        <v>&lt;http://codes.wmo.int/wmdr/ProgramAffiliation/dbcpNOAACBIBS&gt;</v>
      </c>
      <c r="J199" t="s">
        <v>10</v>
      </c>
      <c r="K199" t="str">
        <f t="shared" si="16"/>
        <v>'NOAA-CBIBS - To be defined'@en</v>
      </c>
      <c r="L199" t="s">
        <v>11</v>
      </c>
      <c r="M199" t="str">
        <f t="shared" si="17"/>
        <v>'NOAA-CBIBS - To be defined'@en</v>
      </c>
      <c r="N199" t="str">
        <f t="shared" si="18"/>
        <v>dbcpNOAACBIBS</v>
      </c>
      <c r="O199" t="str">
        <f>heirarchy &amp; SUBSTITUTE(SUBSTITUTE(SUBSTITUTE(SUBSTITUTE(B199,"&gt;","/")," ","_"),"(",""),")","")</f>
        <v>http://codes.wmo.int/wmdr/networkHeirarchy/Co-sponsored/GOOS/DBCP/NOAA-CBIBS</v>
      </c>
    </row>
    <row r="200" spans="1:15" x14ac:dyDescent="0.25">
      <c r="A200" s="3" t="s">
        <v>814</v>
      </c>
      <c r="B200" s="3" t="s">
        <v>815</v>
      </c>
      <c r="C200" t="s">
        <v>816</v>
      </c>
      <c r="D200">
        <v>68</v>
      </c>
      <c r="E200">
        <v>2</v>
      </c>
      <c r="F200" t="str">
        <f t="shared" si="15"/>
        <v>NORWAY-IMR - To be defined</v>
      </c>
      <c r="G200" t="s">
        <v>12</v>
      </c>
      <c r="H200" t="s">
        <v>817</v>
      </c>
      <c r="I200" t="str">
        <f t="shared" si="19"/>
        <v>&lt;http://codes.wmo.int/wmdr/ProgramAffiliation/dbcpNorwayIMR&gt;</v>
      </c>
      <c r="J200" t="s">
        <v>10</v>
      </c>
      <c r="K200" t="str">
        <f t="shared" si="16"/>
        <v>'NORWAY-IMR - To be defined'@en</v>
      </c>
      <c r="L200" t="s">
        <v>11</v>
      </c>
      <c r="M200" t="str">
        <f t="shared" si="17"/>
        <v>'NORWAY-IMR - To be defined'@en</v>
      </c>
      <c r="N200" t="str">
        <f t="shared" si="18"/>
        <v>dbcpNorwayIMR</v>
      </c>
      <c r="O200" t="str">
        <f>heirarchy &amp; SUBSTITUTE(SUBSTITUTE(SUBSTITUTE(SUBSTITUTE(B200,"&gt;","/")," ","_"),"(",""),")","")</f>
        <v>http://codes.wmo.int/wmdr/networkHeirarchy/Co-sponsored/GOOS/DBCP/NORWAY-IMR</v>
      </c>
    </row>
    <row r="201" spans="1:15" x14ac:dyDescent="0.25">
      <c r="A201" s="3" t="s">
        <v>818</v>
      </c>
      <c r="B201" s="3" t="s">
        <v>819</v>
      </c>
      <c r="C201" t="s">
        <v>820</v>
      </c>
      <c r="D201">
        <v>68</v>
      </c>
      <c r="E201">
        <v>2</v>
      </c>
      <c r="F201" t="str">
        <f t="shared" si="15"/>
        <v>NWS-NDBC-MB - To be defined</v>
      </c>
      <c r="G201" t="s">
        <v>12</v>
      </c>
      <c r="H201" t="s">
        <v>821</v>
      </c>
      <c r="I201" t="str">
        <f t="shared" si="19"/>
        <v>&lt;http://codes.wmo.int/wmdr/ProgramAffiliation/dbcpNWSNDBCMB&gt;</v>
      </c>
      <c r="J201" t="s">
        <v>10</v>
      </c>
      <c r="K201" t="str">
        <f t="shared" si="16"/>
        <v>'NWS-NDBC-MB - To be defined'@en</v>
      </c>
      <c r="L201" t="s">
        <v>11</v>
      </c>
      <c r="M201" t="str">
        <f t="shared" si="17"/>
        <v>'NWS-NDBC-MB - To be defined'@en</v>
      </c>
      <c r="N201" t="str">
        <f t="shared" si="18"/>
        <v>dbcpNWSNDBCMB</v>
      </c>
      <c r="O201" t="str">
        <f>heirarchy &amp; SUBSTITUTE(SUBSTITUTE(SUBSTITUTE(SUBSTITUTE(B201,"&gt;","/")," ","_"),"(",""),")","")</f>
        <v>http://codes.wmo.int/wmdr/networkHeirarchy/Co-sponsored/GOOS/DBCP/NWS-NDBC-MB</v>
      </c>
    </row>
    <row r="202" spans="1:15" x14ac:dyDescent="0.25">
      <c r="A202" s="3" t="s">
        <v>822</v>
      </c>
      <c r="B202" s="3" t="s">
        <v>823</v>
      </c>
      <c r="C202" t="s">
        <v>824</v>
      </c>
      <c r="D202">
        <v>68</v>
      </c>
      <c r="E202">
        <v>2</v>
      </c>
      <c r="F202" t="str">
        <f t="shared" ref="F202:F224" si="20">C202 &amp; " - To be defined"</f>
        <v>NWS-NDBC-WB - To be defined</v>
      </c>
      <c r="G202" t="s">
        <v>12</v>
      </c>
      <c r="H202" t="s">
        <v>825</v>
      </c>
      <c r="I202" t="str">
        <f t="shared" si="19"/>
        <v>&lt;http://codes.wmo.int/wmdr/ProgramAffiliation/dbcpNDBCWB&gt;</v>
      </c>
      <c r="J202" t="s">
        <v>10</v>
      </c>
      <c r="K202" t="str">
        <f t="shared" si="16"/>
        <v>'NWS-NDBC-WB - To be defined'@en</v>
      </c>
      <c r="L202" t="s">
        <v>11</v>
      </c>
      <c r="M202" t="str">
        <f t="shared" si="17"/>
        <v>'NWS-NDBC-WB - To be defined'@en</v>
      </c>
      <c r="N202" t="str">
        <f t="shared" si="18"/>
        <v>dbcpNDBCWB</v>
      </c>
      <c r="O202" t="str">
        <f>heirarchy &amp; SUBSTITUTE(SUBSTITUTE(SUBSTITUTE(SUBSTITUTE(B202,"&gt;","/")," ","_"),"(",""),")","")</f>
        <v>http://codes.wmo.int/wmdr/networkHeirarchy/Co-sponsored/GOOS/DBCP/NWS-NDBC-WB</v>
      </c>
    </row>
    <row r="203" spans="1:15" x14ac:dyDescent="0.25">
      <c r="A203" s="3" t="s">
        <v>826</v>
      </c>
      <c r="B203" s="3" t="s">
        <v>827</v>
      </c>
      <c r="C203" t="s">
        <v>828</v>
      </c>
      <c r="D203">
        <v>68</v>
      </c>
      <c r="E203">
        <v>2</v>
      </c>
      <c r="F203" t="str">
        <f t="shared" si="20"/>
        <v>PACIOOS - To be defined</v>
      </c>
      <c r="G203" t="s">
        <v>12</v>
      </c>
      <c r="H203" t="s">
        <v>829</v>
      </c>
      <c r="I203" t="str">
        <f t="shared" si="19"/>
        <v>&lt;http://codes.wmo.int/wmdr/ProgramAffiliation/dbcpPacioos&gt;</v>
      </c>
      <c r="J203" t="s">
        <v>10</v>
      </c>
      <c r="K203" t="str">
        <f t="shared" si="16"/>
        <v>'PACIOOS - To be defined'@en</v>
      </c>
      <c r="L203" t="s">
        <v>11</v>
      </c>
      <c r="M203" t="str">
        <f t="shared" si="17"/>
        <v>'PACIOOS - To be defined'@en</v>
      </c>
      <c r="N203" t="str">
        <f t="shared" si="18"/>
        <v>dbcpPacioos</v>
      </c>
      <c r="O203" t="str">
        <f>heirarchy &amp; SUBSTITUTE(SUBSTITUTE(SUBSTITUTE(SUBSTITUTE(B203,"&gt;","/")," ","_"),"(",""),")","")</f>
        <v>http://codes.wmo.int/wmdr/networkHeirarchy/Co-sponsored/GOOS/DBCP/PACIOOS</v>
      </c>
    </row>
    <row r="204" spans="1:15" x14ac:dyDescent="0.25">
      <c r="A204" s="3" t="s">
        <v>830</v>
      </c>
      <c r="B204" s="3" t="s">
        <v>831</v>
      </c>
      <c r="C204" t="s">
        <v>832</v>
      </c>
      <c r="D204">
        <v>68</v>
      </c>
      <c r="E204">
        <v>2</v>
      </c>
      <c r="F204" t="str">
        <f t="shared" si="20"/>
        <v>PETROBRAS - To be defined</v>
      </c>
      <c r="G204" t="s">
        <v>12</v>
      </c>
      <c r="H204" t="s">
        <v>833</v>
      </c>
      <c r="I204" t="str">
        <f t="shared" si="19"/>
        <v>&lt;http://codes.wmo.int/wmdr/ProgramAffiliation/dbcpPetrobras&gt;</v>
      </c>
      <c r="J204" t="s">
        <v>10</v>
      </c>
      <c r="K204" t="str">
        <f t="shared" si="16"/>
        <v>'PETROBRAS - To be defined'@en</v>
      </c>
      <c r="L204" t="s">
        <v>11</v>
      </c>
      <c r="M204" t="str">
        <f t="shared" si="17"/>
        <v>'PETROBRAS - To be defined'@en</v>
      </c>
      <c r="N204" t="str">
        <f t="shared" si="18"/>
        <v>dbcpPetrobras</v>
      </c>
      <c r="O204" t="str">
        <f>heirarchy &amp; SUBSTITUTE(SUBSTITUTE(SUBSTITUTE(SUBSTITUTE(B204,"&gt;","/")," ","_"),"(",""),")","")</f>
        <v>http://codes.wmo.int/wmdr/networkHeirarchy/Co-sponsored/GOOS/DBCP/PETROBRAS</v>
      </c>
    </row>
    <row r="205" spans="1:15" x14ac:dyDescent="0.25">
      <c r="A205" s="3" t="s">
        <v>834</v>
      </c>
      <c r="B205" s="3" t="s">
        <v>835</v>
      </c>
      <c r="C205" t="s">
        <v>836</v>
      </c>
      <c r="D205">
        <v>68</v>
      </c>
      <c r="E205">
        <v>2</v>
      </c>
      <c r="F205" t="str">
        <f t="shared" si="20"/>
        <v>PMEL MB - To be defined</v>
      </c>
      <c r="G205" t="s">
        <v>12</v>
      </c>
      <c r="H205" t="s">
        <v>1577</v>
      </c>
      <c r="I205" t="str">
        <f t="shared" si="19"/>
        <v>&lt;http://codes.wmo.int/wmdr/ProgramAffiliation/PMELmb&gt;</v>
      </c>
      <c r="J205" t="s">
        <v>10</v>
      </c>
      <c r="K205" t="str">
        <f t="shared" si="16"/>
        <v>'PMEL MB - To be defined'@en</v>
      </c>
      <c r="L205" t="s">
        <v>11</v>
      </c>
      <c r="M205" t="str">
        <f t="shared" si="17"/>
        <v>'PMEL MB - To be defined'@en</v>
      </c>
      <c r="N205" t="str">
        <f t="shared" si="18"/>
        <v>PMELmb</v>
      </c>
      <c r="O205" t="str">
        <f>heirarchy &amp; SUBSTITUTE(SUBSTITUTE(SUBSTITUTE(SUBSTITUTE(B205,"&gt;","/")," ","_"),"(",""),")","")</f>
        <v>http://codes.wmo.int/wmdr/networkHeirarchy/Co-sponsored/GOOS/DBCP/PMEL_MB</v>
      </c>
    </row>
    <row r="206" spans="1:15" x14ac:dyDescent="0.25">
      <c r="A206" s="3" t="s">
        <v>837</v>
      </c>
      <c r="B206" s="3" t="s">
        <v>838</v>
      </c>
      <c r="C206" t="s">
        <v>839</v>
      </c>
      <c r="D206">
        <v>68</v>
      </c>
      <c r="E206">
        <v>2</v>
      </c>
      <c r="F206" t="str">
        <f t="shared" si="20"/>
        <v>SCRIPS - To be defined</v>
      </c>
      <c r="G206" t="s">
        <v>12</v>
      </c>
      <c r="H206" t="s">
        <v>840</v>
      </c>
      <c r="I206" t="str">
        <f t="shared" si="19"/>
        <v>&lt;http://codes.wmo.int/wmdr/ProgramAffiliation/dbcpScrips&gt;</v>
      </c>
      <c r="J206" t="s">
        <v>10</v>
      </c>
      <c r="K206" t="str">
        <f t="shared" si="16"/>
        <v>'SCRIPS - To be defined'@en</v>
      </c>
      <c r="L206" t="s">
        <v>11</v>
      </c>
      <c r="M206" t="str">
        <f t="shared" si="17"/>
        <v>'SCRIPS - To be defined'@en</v>
      </c>
      <c r="N206" t="str">
        <f t="shared" si="18"/>
        <v>dbcpScrips</v>
      </c>
      <c r="O206" t="str">
        <f>heirarchy &amp; SUBSTITUTE(SUBSTITUTE(SUBSTITUTE(SUBSTITUTE(B206,"&gt;","/")," ","_"),"(",""),")","")</f>
        <v>http://codes.wmo.int/wmdr/networkHeirarchy/Co-sponsored/GOOS/DBCP/SCRIPS</v>
      </c>
    </row>
    <row r="207" spans="1:15" x14ac:dyDescent="0.25">
      <c r="A207" s="3" t="s">
        <v>841</v>
      </c>
      <c r="B207" s="3" t="s">
        <v>842</v>
      </c>
      <c r="C207" t="s">
        <v>843</v>
      </c>
      <c r="D207">
        <v>68</v>
      </c>
      <c r="E207">
        <v>2</v>
      </c>
      <c r="F207" t="str">
        <f t="shared" si="20"/>
        <v>SHELL - To be defined</v>
      </c>
      <c r="G207" t="s">
        <v>12</v>
      </c>
      <c r="H207" t="s">
        <v>844</v>
      </c>
      <c r="I207" t="str">
        <f t="shared" si="19"/>
        <v>&lt;http://codes.wmo.int/wmdr/ProgramAffiliation/dbcpShell&gt;</v>
      </c>
      <c r="J207" t="s">
        <v>10</v>
      </c>
      <c r="K207" t="str">
        <f t="shared" si="16"/>
        <v>'SHELL - To be defined'@en</v>
      </c>
      <c r="L207" t="s">
        <v>11</v>
      </c>
      <c r="M207" t="str">
        <f t="shared" si="17"/>
        <v>'SHELL - To be defined'@en</v>
      </c>
      <c r="N207" t="str">
        <f t="shared" si="18"/>
        <v>dbcpShell</v>
      </c>
      <c r="O207" t="str">
        <f>heirarchy &amp; SUBSTITUTE(SUBSTITUTE(SUBSTITUTE(SUBSTITUTE(B207,"&gt;","/")," ","_"),"(",""),")","")</f>
        <v>http://codes.wmo.int/wmdr/networkHeirarchy/Co-sponsored/GOOS/DBCP/SHELL</v>
      </c>
    </row>
    <row r="208" spans="1:15" x14ac:dyDescent="0.25">
      <c r="A208" s="3" t="s">
        <v>845</v>
      </c>
      <c r="B208" s="3" t="s">
        <v>846</v>
      </c>
      <c r="C208" t="s">
        <v>847</v>
      </c>
      <c r="D208">
        <v>68</v>
      </c>
      <c r="E208">
        <v>2</v>
      </c>
      <c r="F208" t="str">
        <f t="shared" si="20"/>
        <v>SHOA-TSU - To be defined</v>
      </c>
      <c r="G208" t="s">
        <v>12</v>
      </c>
      <c r="H208" t="s">
        <v>848</v>
      </c>
      <c r="I208" t="str">
        <f t="shared" si="19"/>
        <v>&lt;http://codes.wmo.int/wmdr/ProgramAffiliation/dbcpShoaTSU&gt;</v>
      </c>
      <c r="J208" t="s">
        <v>10</v>
      </c>
      <c r="K208" t="str">
        <f t="shared" si="16"/>
        <v>'SHOA-TSU - To be defined'@en</v>
      </c>
      <c r="L208" t="s">
        <v>11</v>
      </c>
      <c r="M208" t="str">
        <f t="shared" si="17"/>
        <v>'SHOA-TSU - To be defined'@en</v>
      </c>
      <c r="N208" t="str">
        <f t="shared" si="18"/>
        <v>dbcpShoaTSU</v>
      </c>
      <c r="O208" t="str">
        <f>heirarchy &amp; SUBSTITUTE(SUBSTITUTE(SUBSTITUTE(SUBSTITUTE(B208,"&gt;","/")," ","_"),"(",""),")","")</f>
        <v>http://codes.wmo.int/wmdr/networkHeirarchy/Co-sponsored/GOOS/DBCP/SHOA-TSU</v>
      </c>
    </row>
    <row r="209" spans="1:15" x14ac:dyDescent="0.25">
      <c r="A209" s="3" t="s">
        <v>849</v>
      </c>
      <c r="B209" s="3" t="s">
        <v>850</v>
      </c>
      <c r="C209" t="s">
        <v>851</v>
      </c>
      <c r="D209">
        <v>68</v>
      </c>
      <c r="E209">
        <v>2</v>
      </c>
      <c r="F209" t="str">
        <f t="shared" si="20"/>
        <v>SIO-DB - To be defined</v>
      </c>
      <c r="G209" t="s">
        <v>12</v>
      </c>
      <c r="H209" t="s">
        <v>852</v>
      </c>
      <c r="I209" t="str">
        <f t="shared" si="19"/>
        <v>&lt;http://codes.wmo.int/wmdr/ProgramAffiliation/dbcpSIODB&gt;</v>
      </c>
      <c r="J209" t="s">
        <v>10</v>
      </c>
      <c r="K209" t="str">
        <f t="shared" si="16"/>
        <v>'SIO-DB - To be defined'@en</v>
      </c>
      <c r="L209" t="s">
        <v>11</v>
      </c>
      <c r="M209" t="str">
        <f t="shared" si="17"/>
        <v>'SIO-DB - To be defined'@en</v>
      </c>
      <c r="N209" t="str">
        <f t="shared" si="18"/>
        <v>dbcpSIODB</v>
      </c>
      <c r="O209" t="str">
        <f>heirarchy &amp; SUBSTITUTE(SUBSTITUTE(SUBSTITUTE(SUBSTITUTE(B209,"&gt;","/")," ","_"),"(",""),")","")</f>
        <v>http://codes.wmo.int/wmdr/networkHeirarchy/Co-sponsored/GOOS/DBCP/SIO-DB</v>
      </c>
    </row>
    <row r="210" spans="1:15" x14ac:dyDescent="0.25">
      <c r="A210" s="3" t="s">
        <v>853</v>
      </c>
      <c r="B210" s="3" t="s">
        <v>854</v>
      </c>
      <c r="C210" t="s">
        <v>855</v>
      </c>
      <c r="D210">
        <v>68</v>
      </c>
      <c r="E210">
        <v>2</v>
      </c>
      <c r="F210" t="str">
        <f t="shared" si="20"/>
        <v>SPAIN-PDE MB - To be defined</v>
      </c>
      <c r="G210" t="s">
        <v>12</v>
      </c>
      <c r="H210" t="s">
        <v>856</v>
      </c>
      <c r="I210" t="str">
        <f t="shared" si="19"/>
        <v>&lt;http://codes.wmo.int/wmdr/ProgramAffiliation/dbcpSpainPDEMB&gt;</v>
      </c>
      <c r="J210" t="s">
        <v>10</v>
      </c>
      <c r="K210" t="str">
        <f t="shared" si="16"/>
        <v>'SPAIN-PDE MB - To be defined'@en</v>
      </c>
      <c r="L210" t="s">
        <v>11</v>
      </c>
      <c r="M210" t="str">
        <f t="shared" si="17"/>
        <v>'SPAIN-PDE MB - To be defined'@en</v>
      </c>
      <c r="N210" t="str">
        <f t="shared" si="18"/>
        <v>dbcpSpainPDEMB</v>
      </c>
      <c r="O210" t="str">
        <f>heirarchy &amp; SUBSTITUTE(SUBSTITUTE(SUBSTITUTE(SUBSTITUTE(B210,"&gt;","/")," ","_"),"(",""),")","")</f>
        <v>http://codes.wmo.int/wmdr/networkHeirarchy/Co-sponsored/GOOS/DBCP/SPAIN-PDE_MB</v>
      </c>
    </row>
    <row r="211" spans="1:15" x14ac:dyDescent="0.25">
      <c r="A211" s="3" t="s">
        <v>857</v>
      </c>
      <c r="B211" s="3" t="s">
        <v>858</v>
      </c>
      <c r="C211" t="s">
        <v>859</v>
      </c>
      <c r="D211">
        <v>68</v>
      </c>
      <c r="E211">
        <v>2</v>
      </c>
      <c r="F211" t="str">
        <f t="shared" si="20"/>
        <v>STRATUS - To be defined</v>
      </c>
      <c r="G211" t="s">
        <v>12</v>
      </c>
      <c r="H211" t="s">
        <v>860</v>
      </c>
      <c r="I211" t="str">
        <f t="shared" si="19"/>
        <v>&lt;http://codes.wmo.int/wmdr/ProgramAffiliation/dbcpStratus&gt;</v>
      </c>
      <c r="J211" t="s">
        <v>10</v>
      </c>
      <c r="K211" t="str">
        <f t="shared" si="16"/>
        <v>'STRATUS - To be defined'@en</v>
      </c>
      <c r="L211" t="s">
        <v>11</v>
      </c>
      <c r="M211" t="str">
        <f t="shared" si="17"/>
        <v>'STRATUS - To be defined'@en</v>
      </c>
      <c r="N211" t="str">
        <f t="shared" si="18"/>
        <v>dbcpStratus</v>
      </c>
      <c r="O211" t="str">
        <f>heirarchy &amp; SUBSTITUTE(SUBSTITUTE(SUBSTITUTE(SUBSTITUTE(B211,"&gt;","/")," ","_"),"(",""),")","")</f>
        <v>http://codes.wmo.int/wmdr/networkHeirarchy/Co-sponsored/GOOS/DBCP/STRATUS</v>
      </c>
    </row>
    <row r="212" spans="1:15" x14ac:dyDescent="0.25">
      <c r="A212" s="3" t="s">
        <v>861</v>
      </c>
      <c r="B212" s="3" t="s">
        <v>862</v>
      </c>
      <c r="C212" t="s">
        <v>863</v>
      </c>
      <c r="D212">
        <v>68</v>
      </c>
      <c r="E212">
        <v>2</v>
      </c>
      <c r="F212" t="str">
        <f t="shared" si="20"/>
        <v>TAO ATLAS - To be defined</v>
      </c>
      <c r="G212" t="s">
        <v>12</v>
      </c>
      <c r="H212" t="s">
        <v>864</v>
      </c>
      <c r="I212" t="str">
        <f t="shared" si="19"/>
        <v>&lt;http://codes.wmo.int/wmdr/ProgramAffiliation/dbcpTaoAtlas&gt;</v>
      </c>
      <c r="J212" t="s">
        <v>10</v>
      </c>
      <c r="K212" t="str">
        <f t="shared" si="16"/>
        <v>'TAO ATLAS - To be defined'@en</v>
      </c>
      <c r="L212" t="s">
        <v>11</v>
      </c>
      <c r="M212" t="str">
        <f t="shared" si="17"/>
        <v>'TAO ATLAS - To be defined'@en</v>
      </c>
      <c r="N212" t="str">
        <f t="shared" si="18"/>
        <v>dbcpTaoAtlas</v>
      </c>
      <c r="O212" t="str">
        <f>heirarchy &amp; SUBSTITUTE(SUBSTITUTE(SUBSTITUTE(SUBSTITUTE(B212,"&gt;","/")," ","_"),"(",""),")","")</f>
        <v>http://codes.wmo.int/wmdr/networkHeirarchy/Co-sponsored/GOOS/DBCP/TAO_ATLAS</v>
      </c>
    </row>
    <row r="213" spans="1:15" x14ac:dyDescent="0.25">
      <c r="A213" s="3" t="s">
        <v>865</v>
      </c>
      <c r="B213" s="3" t="s">
        <v>866</v>
      </c>
      <c r="C213" t="s">
        <v>867</v>
      </c>
      <c r="D213">
        <v>68</v>
      </c>
      <c r="E213">
        <v>2</v>
      </c>
      <c r="F213" t="str">
        <f t="shared" si="20"/>
        <v>TAO PIRATA - To be defined</v>
      </c>
      <c r="G213" t="s">
        <v>12</v>
      </c>
      <c r="H213" t="s">
        <v>868</v>
      </c>
      <c r="I213" t="str">
        <f t="shared" si="19"/>
        <v>&lt;http://codes.wmo.int/wmdr/ProgramAffiliation/dbcpTaoPirata&gt;</v>
      </c>
      <c r="J213" t="s">
        <v>10</v>
      </c>
      <c r="K213" t="str">
        <f t="shared" ref="K213:K276" si="21">"'" &amp; F213 &amp; "'@en"</f>
        <v>'TAO PIRATA - To be defined'@en</v>
      </c>
      <c r="L213" t="s">
        <v>11</v>
      </c>
      <c r="M213" t="str">
        <f t="shared" ref="M213:M276" si="22">K213</f>
        <v>'TAO PIRATA - To be defined'@en</v>
      </c>
      <c r="N213" t="str">
        <f t="shared" ref="N213:N276" si="23">H213</f>
        <v>dbcpTaoPirata</v>
      </c>
      <c r="O213" t="str">
        <f>heirarchy &amp; SUBSTITUTE(SUBSTITUTE(SUBSTITUTE(SUBSTITUTE(B213,"&gt;","/")," ","_"),"(",""),")","")</f>
        <v>http://codes.wmo.int/wmdr/networkHeirarchy/Co-sponsored/GOOS/DBCP/TAO_PIRATA</v>
      </c>
    </row>
    <row r="214" spans="1:15" x14ac:dyDescent="0.25">
      <c r="A214" s="3" t="s">
        <v>869</v>
      </c>
      <c r="B214" s="3" t="s">
        <v>870</v>
      </c>
      <c r="C214" t="s">
        <v>871</v>
      </c>
      <c r="D214">
        <v>68</v>
      </c>
      <c r="E214">
        <v>2</v>
      </c>
      <c r="F214" t="str">
        <f t="shared" si="20"/>
        <v>TAO PIRATA US - To be defined</v>
      </c>
      <c r="G214" t="s">
        <v>12</v>
      </c>
      <c r="H214" t="s">
        <v>872</v>
      </c>
      <c r="I214" t="str">
        <f t="shared" si="19"/>
        <v>&lt;http://codes.wmo.int/wmdr/ProgramAffiliation/dbcpTaoPirataUS&gt;</v>
      </c>
      <c r="J214" t="s">
        <v>10</v>
      </c>
      <c r="K214" t="str">
        <f t="shared" si="21"/>
        <v>'TAO PIRATA US - To be defined'@en</v>
      </c>
      <c r="L214" t="s">
        <v>11</v>
      </c>
      <c r="M214" t="str">
        <f t="shared" si="22"/>
        <v>'TAO PIRATA US - To be defined'@en</v>
      </c>
      <c r="N214" t="str">
        <f t="shared" si="23"/>
        <v>dbcpTaoPirataUS</v>
      </c>
      <c r="O214" t="str">
        <f>heirarchy &amp; SUBSTITUTE(SUBSTITUTE(SUBSTITUTE(SUBSTITUTE(B214,"&gt;","/")," ","_"),"(",""),")","")</f>
        <v>http://codes.wmo.int/wmdr/networkHeirarchy/Co-sponsored/GOOS/DBCP/TAO_PIRATA_US</v>
      </c>
    </row>
    <row r="215" spans="1:15" x14ac:dyDescent="0.25">
      <c r="A215" s="3" t="s">
        <v>873</v>
      </c>
      <c r="B215" s="3" t="s">
        <v>874</v>
      </c>
      <c r="C215" t="s">
        <v>875</v>
      </c>
      <c r="D215">
        <v>68</v>
      </c>
      <c r="E215">
        <v>2</v>
      </c>
      <c r="F215" t="str">
        <f t="shared" si="20"/>
        <v>TAO RAMA US-INDIA - To be defined</v>
      </c>
      <c r="G215" t="s">
        <v>12</v>
      </c>
      <c r="H215" t="s">
        <v>876</v>
      </c>
      <c r="I215" t="str">
        <f t="shared" si="19"/>
        <v>&lt;http://codes.wmo.int/wmdr/ProgramAffiliation/dbcpTaoRamaUSIndia&gt;</v>
      </c>
      <c r="J215" t="s">
        <v>10</v>
      </c>
      <c r="K215" t="str">
        <f t="shared" si="21"/>
        <v>'TAO RAMA US-INDIA - To be defined'@en</v>
      </c>
      <c r="L215" t="s">
        <v>11</v>
      </c>
      <c r="M215" t="str">
        <f t="shared" si="22"/>
        <v>'TAO RAMA US-INDIA - To be defined'@en</v>
      </c>
      <c r="N215" t="str">
        <f t="shared" si="23"/>
        <v>dbcpTaoRamaUSIndia</v>
      </c>
      <c r="O215" t="str">
        <f>heirarchy &amp; SUBSTITUTE(SUBSTITUTE(SUBSTITUTE(SUBSTITUTE(B215,"&gt;","/")," ","_"),"(",""),")","")</f>
        <v>http://codes.wmo.int/wmdr/networkHeirarchy/Co-sponsored/GOOS/DBCP/TAO_RAMA_US-INDIA</v>
      </c>
    </row>
    <row r="216" spans="1:15" x14ac:dyDescent="0.25">
      <c r="A216" s="3" t="s">
        <v>877</v>
      </c>
      <c r="B216" s="3" t="s">
        <v>878</v>
      </c>
      <c r="C216" t="s">
        <v>879</v>
      </c>
      <c r="D216">
        <v>68</v>
      </c>
      <c r="E216">
        <v>2</v>
      </c>
      <c r="F216" t="str">
        <f t="shared" si="20"/>
        <v>TAO TRITON - To be defined</v>
      </c>
      <c r="G216" t="s">
        <v>12</v>
      </c>
      <c r="H216" t="s">
        <v>880</v>
      </c>
      <c r="I216" t="str">
        <f t="shared" si="19"/>
        <v>&lt;http://codes.wmo.int/wmdr/ProgramAffiliation/dbcpTaoTriton&gt;</v>
      </c>
      <c r="J216" t="s">
        <v>10</v>
      </c>
      <c r="K216" t="str">
        <f t="shared" si="21"/>
        <v>'TAO TRITON - To be defined'@en</v>
      </c>
      <c r="L216" t="s">
        <v>11</v>
      </c>
      <c r="M216" t="str">
        <f t="shared" si="22"/>
        <v>'TAO TRITON - To be defined'@en</v>
      </c>
      <c r="N216" t="str">
        <f t="shared" si="23"/>
        <v>dbcpTaoTriton</v>
      </c>
      <c r="O216" t="str">
        <f>heirarchy &amp; SUBSTITUTE(SUBSTITUTE(SUBSTITUTE(SUBSTITUTE(B216,"&gt;","/")," ","_"),"(",""),")","")</f>
        <v>http://codes.wmo.int/wmdr/networkHeirarchy/Co-sponsored/GOOS/DBCP/TAO_TRITON</v>
      </c>
    </row>
    <row r="217" spans="1:15" x14ac:dyDescent="0.25">
      <c r="A217" s="3" t="s">
        <v>881</v>
      </c>
      <c r="B217" s="3" t="s">
        <v>882</v>
      </c>
      <c r="C217" t="s">
        <v>883</v>
      </c>
      <c r="D217">
        <v>68</v>
      </c>
      <c r="E217">
        <v>2</v>
      </c>
      <c r="F217" t="str">
        <f t="shared" si="20"/>
        <v>UCSD-SCRIPPS - To be defined</v>
      </c>
      <c r="G217" t="s">
        <v>12</v>
      </c>
      <c r="H217" t="s">
        <v>884</v>
      </c>
      <c r="I217" t="str">
        <f t="shared" si="19"/>
        <v>&lt;http://codes.wmo.int/wmdr/ProgramAffiliation/dbcpUCSDScripps&gt;</v>
      </c>
      <c r="J217" t="s">
        <v>10</v>
      </c>
      <c r="K217" t="str">
        <f t="shared" si="21"/>
        <v>'UCSD-SCRIPPS - To be defined'@en</v>
      </c>
      <c r="L217" t="s">
        <v>11</v>
      </c>
      <c r="M217" t="str">
        <f t="shared" si="22"/>
        <v>'UCSD-SCRIPPS - To be defined'@en</v>
      </c>
      <c r="N217" t="str">
        <f t="shared" si="23"/>
        <v>dbcpUCSDScripps</v>
      </c>
      <c r="O217" t="str">
        <f>heirarchy &amp; SUBSTITUTE(SUBSTITUTE(SUBSTITUTE(SUBSTITUTE(B217,"&gt;","/")," ","_"),"(",""),")","")</f>
        <v>http://codes.wmo.int/wmdr/networkHeirarchy/Co-sponsored/GOOS/DBCP/UCSD-SCRIPPS</v>
      </c>
    </row>
    <row r="218" spans="1:15" x14ac:dyDescent="0.25">
      <c r="A218" s="3" t="s">
        <v>885</v>
      </c>
      <c r="B218" s="3" t="s">
        <v>886</v>
      </c>
      <c r="C218" t="s">
        <v>887</v>
      </c>
      <c r="D218">
        <v>68</v>
      </c>
      <c r="E218">
        <v>2</v>
      </c>
      <c r="F218" t="str">
        <f t="shared" si="20"/>
        <v>UK-JERSEY MB - To be defined</v>
      </c>
      <c r="G218" t="s">
        <v>12</v>
      </c>
      <c r="H218" t="s">
        <v>888</v>
      </c>
      <c r="I218" t="str">
        <f t="shared" si="19"/>
        <v>&lt;http://codes.wmo.int/wmdr/ProgramAffiliation/dbcpUKJerseyMB&gt;</v>
      </c>
      <c r="J218" t="s">
        <v>10</v>
      </c>
      <c r="K218" t="str">
        <f t="shared" si="21"/>
        <v>'UK-JERSEY MB - To be defined'@en</v>
      </c>
      <c r="L218" t="s">
        <v>11</v>
      </c>
      <c r="M218" t="str">
        <f t="shared" si="22"/>
        <v>'UK-JERSEY MB - To be defined'@en</v>
      </c>
      <c r="N218" t="str">
        <f t="shared" si="23"/>
        <v>dbcpUKJerseyMB</v>
      </c>
      <c r="O218" t="str">
        <f>heirarchy &amp; SUBSTITUTE(SUBSTITUTE(SUBSTITUTE(SUBSTITUTE(B218,"&gt;","/")," ","_"),"(",""),")","")</f>
        <v>http://codes.wmo.int/wmdr/networkHeirarchy/Co-sponsored/GOOS/DBCP/UK-JERSEY_MB</v>
      </c>
    </row>
    <row r="219" spans="1:15" x14ac:dyDescent="0.25">
      <c r="A219" s="3" t="s">
        <v>889</v>
      </c>
      <c r="B219" s="3" t="s">
        <v>890</v>
      </c>
      <c r="C219" t="s">
        <v>891</v>
      </c>
      <c r="D219">
        <v>68</v>
      </c>
      <c r="E219">
        <v>2</v>
      </c>
      <c r="F219" t="str">
        <f t="shared" si="20"/>
        <v>UK-MO DB - To be defined</v>
      </c>
      <c r="G219" t="s">
        <v>12</v>
      </c>
      <c r="H219" t="s">
        <v>892</v>
      </c>
      <c r="I219" t="str">
        <f t="shared" si="19"/>
        <v>&lt;http://codes.wmo.int/wmdr/ProgramAffiliation/dbcpUKMODB&gt;</v>
      </c>
      <c r="J219" t="s">
        <v>10</v>
      </c>
      <c r="K219" t="str">
        <f t="shared" si="21"/>
        <v>'UK-MO DB - To be defined'@en</v>
      </c>
      <c r="L219" t="s">
        <v>11</v>
      </c>
      <c r="M219" t="str">
        <f t="shared" si="22"/>
        <v>'UK-MO DB - To be defined'@en</v>
      </c>
      <c r="N219" t="str">
        <f t="shared" si="23"/>
        <v>dbcpUKMODB</v>
      </c>
      <c r="O219" t="str">
        <f>heirarchy &amp; SUBSTITUTE(SUBSTITUTE(SUBSTITUTE(SUBSTITUTE(B219,"&gt;","/")," ","_"),"(",""),")","")</f>
        <v>http://codes.wmo.int/wmdr/networkHeirarchy/Co-sponsored/GOOS/DBCP/UK-MO_DB</v>
      </c>
    </row>
    <row r="220" spans="1:15" x14ac:dyDescent="0.25">
      <c r="A220" s="3" t="s">
        <v>893</v>
      </c>
      <c r="B220" s="3" t="s">
        <v>894</v>
      </c>
      <c r="C220" t="s">
        <v>895</v>
      </c>
      <c r="D220">
        <v>68</v>
      </c>
      <c r="E220">
        <v>2</v>
      </c>
      <c r="F220" t="str">
        <f t="shared" si="20"/>
        <v>UK-MO FIXED - To be defined</v>
      </c>
      <c r="G220" t="s">
        <v>12</v>
      </c>
      <c r="H220" t="s">
        <v>896</v>
      </c>
      <c r="I220" t="str">
        <f t="shared" si="19"/>
        <v>&lt;http://codes.wmo.int/wmdr/ProgramAffiliation/dbcpUKMOFixed&gt;</v>
      </c>
      <c r="J220" t="s">
        <v>10</v>
      </c>
      <c r="K220" t="str">
        <f t="shared" si="21"/>
        <v>'UK-MO FIXED - To be defined'@en</v>
      </c>
      <c r="L220" t="s">
        <v>11</v>
      </c>
      <c r="M220" t="str">
        <f t="shared" si="22"/>
        <v>'UK-MO FIXED - To be defined'@en</v>
      </c>
      <c r="N220" t="str">
        <f t="shared" si="23"/>
        <v>dbcpUKMOFixed</v>
      </c>
      <c r="O220" t="str">
        <f>heirarchy &amp; SUBSTITUTE(SUBSTITUTE(SUBSTITUTE(SUBSTITUTE(B220,"&gt;","/")," ","_"),"(",""),")","")</f>
        <v>http://codes.wmo.int/wmdr/networkHeirarchy/Co-sponsored/GOOS/DBCP/UK-MO_FIXED</v>
      </c>
    </row>
    <row r="221" spans="1:15" x14ac:dyDescent="0.25">
      <c r="A221" s="3" t="s">
        <v>897</v>
      </c>
      <c r="B221" s="3" t="s">
        <v>898</v>
      </c>
      <c r="C221" t="s">
        <v>899</v>
      </c>
      <c r="D221">
        <v>68</v>
      </c>
      <c r="E221">
        <v>2</v>
      </c>
      <c r="F221" t="str">
        <f t="shared" si="20"/>
        <v>UK-MO LV - To be defined</v>
      </c>
      <c r="G221" t="s">
        <v>12</v>
      </c>
      <c r="H221" t="s">
        <v>1578</v>
      </c>
      <c r="I221" t="str">
        <f t="shared" si="19"/>
        <v>&lt;http://codes.wmo.int/wmdr/ProgramAffiliation/dbcpUKMOLV&gt;</v>
      </c>
      <c r="J221" t="s">
        <v>10</v>
      </c>
      <c r="K221" t="str">
        <f t="shared" si="21"/>
        <v>'UK-MO LV - To be defined'@en</v>
      </c>
      <c r="L221" t="s">
        <v>11</v>
      </c>
      <c r="M221" t="str">
        <f t="shared" si="22"/>
        <v>'UK-MO LV - To be defined'@en</v>
      </c>
      <c r="N221" t="str">
        <f t="shared" si="23"/>
        <v>dbcpUKMOLV</v>
      </c>
      <c r="O221" t="str">
        <f>heirarchy &amp; SUBSTITUTE(SUBSTITUTE(SUBSTITUTE(SUBSTITUTE(B221,"&gt;","/")," ","_"),"(",""),")","")</f>
        <v>http://codes.wmo.int/wmdr/networkHeirarchy/Co-sponsored/GOOS/DBCP/UK-MO_LV</v>
      </c>
    </row>
    <row r="222" spans="1:15" x14ac:dyDescent="0.25">
      <c r="A222" s="3" t="s">
        <v>900</v>
      </c>
      <c r="B222" s="3" t="s">
        <v>901</v>
      </c>
      <c r="C222" t="s">
        <v>902</v>
      </c>
      <c r="D222">
        <v>68</v>
      </c>
      <c r="E222">
        <v>2</v>
      </c>
      <c r="F222" t="str">
        <f t="shared" si="20"/>
        <v>UK-MO MB - To be defined</v>
      </c>
      <c r="G222" t="s">
        <v>12</v>
      </c>
      <c r="H222" t="s">
        <v>903</v>
      </c>
      <c r="I222" t="str">
        <f t="shared" si="19"/>
        <v>&lt;http://codes.wmo.int/wmdr/ProgramAffiliation/dbcpUKMOMB&gt;</v>
      </c>
      <c r="J222" t="s">
        <v>10</v>
      </c>
      <c r="K222" t="str">
        <f t="shared" si="21"/>
        <v>'UK-MO MB - To be defined'@en</v>
      </c>
      <c r="L222" t="s">
        <v>11</v>
      </c>
      <c r="M222" t="str">
        <f t="shared" si="22"/>
        <v>'UK-MO MB - To be defined'@en</v>
      </c>
      <c r="N222" t="str">
        <f t="shared" si="23"/>
        <v>dbcpUKMOMB</v>
      </c>
      <c r="O222" t="str">
        <f>heirarchy &amp; SUBSTITUTE(SUBSTITUTE(SUBSTITUTE(SUBSTITUTE(B222,"&gt;","/")," ","_"),"(",""),")","")</f>
        <v>http://codes.wmo.int/wmdr/networkHeirarchy/Co-sponsored/GOOS/DBCP/UK-MO_MB</v>
      </c>
    </row>
    <row r="223" spans="1:15" x14ac:dyDescent="0.25">
      <c r="A223" s="3" t="s">
        <v>904</v>
      </c>
      <c r="B223" s="3" t="s">
        <v>905</v>
      </c>
      <c r="C223" t="s">
        <v>906</v>
      </c>
      <c r="D223">
        <v>68</v>
      </c>
      <c r="E223">
        <v>2</v>
      </c>
      <c r="F223" t="str">
        <f t="shared" si="20"/>
        <v>US-CG DB - To be defined</v>
      </c>
      <c r="G223" t="s">
        <v>12</v>
      </c>
      <c r="H223" t="s">
        <v>907</v>
      </c>
      <c r="I223" t="str">
        <f t="shared" si="19"/>
        <v>&lt;http://codes.wmo.int/wmdr/ProgramAffiliation/dbcpUSCGDB&gt;</v>
      </c>
      <c r="J223" t="s">
        <v>10</v>
      </c>
      <c r="K223" t="str">
        <f t="shared" si="21"/>
        <v>'US-CG DB - To be defined'@en</v>
      </c>
      <c r="L223" t="s">
        <v>11</v>
      </c>
      <c r="M223" t="str">
        <f t="shared" si="22"/>
        <v>'US-CG DB - To be defined'@en</v>
      </c>
      <c r="N223" t="str">
        <f t="shared" si="23"/>
        <v>dbcpUSCGDB</v>
      </c>
      <c r="O223" t="str">
        <f>heirarchy &amp; SUBSTITUTE(SUBSTITUTE(SUBSTITUTE(SUBSTITUTE(B223,"&gt;","/")," ","_"),"(",""),")","")</f>
        <v>http://codes.wmo.int/wmdr/networkHeirarchy/Co-sponsored/GOOS/DBCP/US-CG_DB</v>
      </c>
    </row>
    <row r="224" spans="1:15" x14ac:dyDescent="0.25">
      <c r="A224" s="3" t="s">
        <v>908</v>
      </c>
      <c r="B224" s="3" t="s">
        <v>909</v>
      </c>
      <c r="C224" t="s">
        <v>910</v>
      </c>
      <c r="D224">
        <v>62</v>
      </c>
      <c r="E224">
        <v>2</v>
      </c>
      <c r="F224" t="str">
        <f t="shared" si="20"/>
        <v>SOT - To be defined</v>
      </c>
      <c r="G224" t="s">
        <v>12</v>
      </c>
      <c r="H224" t="s">
        <v>911</v>
      </c>
      <c r="I224" t="str">
        <f t="shared" si="19"/>
        <v>&lt;http://codes.wmo.int/wmdr/ProgramAffiliation/sot&gt;</v>
      </c>
      <c r="J224" t="s">
        <v>10</v>
      </c>
      <c r="K224" t="str">
        <f t="shared" si="21"/>
        <v>'SOT - To be defined'@en</v>
      </c>
      <c r="L224" t="s">
        <v>11</v>
      </c>
      <c r="M224" t="str">
        <f t="shared" si="22"/>
        <v>'SOT - To be defined'@en</v>
      </c>
      <c r="N224" t="str">
        <f t="shared" si="23"/>
        <v>sot</v>
      </c>
      <c r="O224" t="str">
        <f>heirarchy &amp; SUBSTITUTE(SUBSTITUTE(SUBSTITUTE(SUBSTITUTE(B224,"&gt;","/")," ","_"),"(",""),")","")</f>
        <v>http://codes.wmo.int/wmdr/networkHeirarchy/Co-sponsored/GOOS/SOT</v>
      </c>
    </row>
    <row r="225" spans="1:15" x14ac:dyDescent="0.25">
      <c r="A225" s="3" t="s">
        <v>912</v>
      </c>
      <c r="B225" s="3" t="s">
        <v>913</v>
      </c>
      <c r="C225" t="s">
        <v>914</v>
      </c>
      <c r="D225">
        <v>69</v>
      </c>
      <c r="E225">
        <v>2</v>
      </c>
      <c r="F225" t="s">
        <v>915</v>
      </c>
      <c r="G225" t="s">
        <v>916</v>
      </c>
      <c r="H225" t="s">
        <v>917</v>
      </c>
      <c r="I225" t="str">
        <f t="shared" si="19"/>
        <v>&lt;http://codes.wmo.int/wmdr/ProgramAffiliation/asap&gt;</v>
      </c>
      <c r="J225" t="s">
        <v>10</v>
      </c>
      <c r="K225" t="str">
        <f t="shared" si="21"/>
        <v>'GOS Automated Shipboard Upper-Air Sounding Program'@en</v>
      </c>
      <c r="L225" t="s">
        <v>11</v>
      </c>
      <c r="M225" t="str">
        <f t="shared" si="22"/>
        <v>'GOS Automated Shipboard Upper-Air Sounding Program'@en</v>
      </c>
      <c r="N225" t="str">
        <f t="shared" si="23"/>
        <v>asap</v>
      </c>
      <c r="O225" t="str">
        <f>heirarchy &amp; SUBSTITUTE(SUBSTITUTE(SUBSTITUTE(SUBSTITUTE(B225,"&gt;","/")," ","_"),"(",""),")","")</f>
        <v>http://codes.wmo.int/wmdr/networkHeirarchy/Co-sponsored/GOOS/SOT/ASAP</v>
      </c>
    </row>
    <row r="226" spans="1:15" x14ac:dyDescent="0.25">
      <c r="A226" s="3" t="s">
        <v>918</v>
      </c>
      <c r="B226" s="3" t="s">
        <v>919</v>
      </c>
      <c r="C226" t="s">
        <v>920</v>
      </c>
      <c r="D226">
        <v>14</v>
      </c>
      <c r="E226">
        <v>2</v>
      </c>
      <c r="F226" t="str">
        <f t="shared" ref="F226:F228" si="24">C226 &amp; " - To be defined"</f>
        <v>ASAP-AWI - To be defined</v>
      </c>
      <c r="G226" t="s">
        <v>12</v>
      </c>
      <c r="H226" t="s">
        <v>921</v>
      </c>
      <c r="I226" t="str">
        <f t="shared" si="19"/>
        <v>&lt;http://codes.wmo.int/wmdr/ProgramAffiliation/asapAWI&gt;</v>
      </c>
      <c r="J226" t="s">
        <v>10</v>
      </c>
      <c r="K226" t="str">
        <f t="shared" si="21"/>
        <v>'ASAP-AWI - To be defined'@en</v>
      </c>
      <c r="L226" t="s">
        <v>11</v>
      </c>
      <c r="M226" t="str">
        <f t="shared" si="22"/>
        <v>'ASAP-AWI - To be defined'@en</v>
      </c>
      <c r="N226" t="str">
        <f t="shared" si="23"/>
        <v>asapAWI</v>
      </c>
      <c r="O226" t="str">
        <f>heirarchy &amp; SUBSTITUTE(SUBSTITUTE(SUBSTITUTE(SUBSTITUTE(B226,"&gt;","/")," ","_"),"(",""),")","")</f>
        <v>http://codes.wmo.int/wmdr/networkHeirarchy/Co-sponsored/GOOS/SOT/ASAP/ASAP-AWI</v>
      </c>
    </row>
    <row r="227" spans="1:15" x14ac:dyDescent="0.25">
      <c r="A227" s="3" t="s">
        <v>922</v>
      </c>
      <c r="B227" s="3" t="s">
        <v>923</v>
      </c>
      <c r="C227" t="s">
        <v>924</v>
      </c>
      <c r="D227">
        <v>14</v>
      </c>
      <c r="E227">
        <v>2</v>
      </c>
      <c r="F227" t="str">
        <f t="shared" si="24"/>
        <v>E-ASAP - To be defined</v>
      </c>
      <c r="G227" t="s">
        <v>12</v>
      </c>
      <c r="H227" t="s">
        <v>925</v>
      </c>
      <c r="I227" t="str">
        <f t="shared" si="19"/>
        <v>&lt;http://codes.wmo.int/wmdr/ProgramAffiliation/eAsap&gt;</v>
      </c>
      <c r="J227" t="s">
        <v>10</v>
      </c>
      <c r="K227" t="str">
        <f t="shared" si="21"/>
        <v>'E-ASAP - To be defined'@en</v>
      </c>
      <c r="L227" t="s">
        <v>11</v>
      </c>
      <c r="M227" t="str">
        <f t="shared" si="22"/>
        <v>'E-ASAP - To be defined'@en</v>
      </c>
      <c r="N227" t="str">
        <f t="shared" si="23"/>
        <v>eAsap</v>
      </c>
      <c r="O227" t="str">
        <f>heirarchy &amp; SUBSTITUTE(SUBSTITUTE(SUBSTITUTE(SUBSTITUTE(B227,"&gt;","/")," ","_"),"(",""),")","")</f>
        <v>http://codes.wmo.int/wmdr/networkHeirarchy/Co-sponsored/GOOS/SOT/ASAP/E-ASAP</v>
      </c>
    </row>
    <row r="228" spans="1:15" x14ac:dyDescent="0.25">
      <c r="A228" s="3" t="s">
        <v>926</v>
      </c>
      <c r="B228" s="3" t="s">
        <v>927</v>
      </c>
      <c r="C228" t="s">
        <v>928</v>
      </c>
      <c r="D228">
        <v>69</v>
      </c>
      <c r="E228">
        <v>2</v>
      </c>
      <c r="F228" t="str">
        <f t="shared" si="24"/>
        <v>ASAP-ZA - To be defined</v>
      </c>
      <c r="G228" t="s">
        <v>12</v>
      </c>
      <c r="H228" t="s">
        <v>1579</v>
      </c>
      <c r="I228" t="str">
        <f t="shared" si="19"/>
        <v>&lt;http://codes.wmo.int/wmdr/ProgramAffiliation/asapZA&gt;</v>
      </c>
      <c r="J228" t="s">
        <v>10</v>
      </c>
      <c r="K228" t="str">
        <f t="shared" si="21"/>
        <v>'ASAP-ZA - To be defined'@en</v>
      </c>
      <c r="L228" t="s">
        <v>11</v>
      </c>
      <c r="M228" t="str">
        <f t="shared" si="22"/>
        <v>'ASAP-ZA - To be defined'@en</v>
      </c>
      <c r="N228" t="str">
        <f t="shared" si="23"/>
        <v>asapZA</v>
      </c>
      <c r="O228" t="str">
        <f>heirarchy &amp; SUBSTITUTE(SUBSTITUTE(SUBSTITUTE(SUBSTITUTE(B228,"&gt;","/")," ","_"),"(",""),")","")</f>
        <v>http://codes.wmo.int/wmdr/networkHeirarchy/Co-sponsored/GOOS/SOT/ASAP-ZA</v>
      </c>
    </row>
    <row r="229" spans="1:15" x14ac:dyDescent="0.25">
      <c r="A229" s="3" t="s">
        <v>929</v>
      </c>
      <c r="B229" s="3" t="s">
        <v>930</v>
      </c>
      <c r="C229" t="s">
        <v>931</v>
      </c>
      <c r="D229">
        <v>69</v>
      </c>
      <c r="E229">
        <v>2</v>
      </c>
      <c r="F229" t="s">
        <v>932</v>
      </c>
      <c r="G229" t="s">
        <v>12</v>
      </c>
      <c r="H229" t="s">
        <v>933</v>
      </c>
      <c r="I229" t="str">
        <f t="shared" si="19"/>
        <v>&lt;http://codes.wmo.int/wmdr/ProgramAffiliation/goShip&gt;</v>
      </c>
      <c r="J229" t="s">
        <v>10</v>
      </c>
      <c r="K229" t="str">
        <f t="shared" si="21"/>
        <v>'Global Ocean Ship-Based Hydrographic Investigations Programme'@en</v>
      </c>
      <c r="L229" t="s">
        <v>11</v>
      </c>
      <c r="M229" t="str">
        <f t="shared" si="22"/>
        <v>'Global Ocean Ship-Based Hydrographic Investigations Programme'@en</v>
      </c>
      <c r="N229" t="str">
        <f t="shared" si="23"/>
        <v>goShip</v>
      </c>
      <c r="O229" t="str">
        <f>heirarchy &amp; SUBSTITUTE(SUBSTITUTE(SUBSTITUTE(SUBSTITUTE(B229,"&gt;","/")," ","_"),"(",""),")","")</f>
        <v>http://codes.wmo.int/wmdr/networkHeirarchy/Co-sponsored/GOOS/SOT/GO-SHIP</v>
      </c>
    </row>
    <row r="230" spans="1:15" x14ac:dyDescent="0.25">
      <c r="A230" s="3" t="s">
        <v>934</v>
      </c>
      <c r="B230" s="3" t="s">
        <v>935</v>
      </c>
      <c r="C230" t="s">
        <v>936</v>
      </c>
      <c r="D230">
        <v>69</v>
      </c>
      <c r="E230">
        <v>2</v>
      </c>
      <c r="F230" t="str">
        <f>C230 &amp; " - To be defined"</f>
        <v>SOOP-BOM - To be defined</v>
      </c>
      <c r="G230" t="s">
        <v>12</v>
      </c>
      <c r="H230" t="s">
        <v>1580</v>
      </c>
      <c r="I230" t="str">
        <f t="shared" si="19"/>
        <v>&lt;http://codes.wmo.int/wmdr/ProgramAffiliation/soopBOM&gt;</v>
      </c>
      <c r="J230" t="s">
        <v>10</v>
      </c>
      <c r="K230" t="str">
        <f t="shared" si="21"/>
        <v>'SOOP-BOM - To be defined'@en</v>
      </c>
      <c r="L230" t="s">
        <v>11</v>
      </c>
      <c r="M230" t="str">
        <f t="shared" si="22"/>
        <v>'SOOP-BOM - To be defined'@en</v>
      </c>
      <c r="N230" t="str">
        <f t="shared" si="23"/>
        <v>soopBOM</v>
      </c>
      <c r="O230" t="str">
        <f>heirarchy &amp; SUBSTITUTE(SUBSTITUTE(SUBSTITUTE(SUBSTITUTE(B230,"&gt;","/")," ","_"),"(",""),")","")</f>
        <v>http://codes.wmo.int/wmdr/networkHeirarchy/Co-sponsored/GOOS/SOT/SOOP-BOM</v>
      </c>
    </row>
    <row r="231" spans="1:15" x14ac:dyDescent="0.25">
      <c r="A231" s="3" t="s">
        <v>937</v>
      </c>
      <c r="B231" s="3" t="s">
        <v>938</v>
      </c>
      <c r="C231" t="s">
        <v>939</v>
      </c>
      <c r="D231">
        <v>69</v>
      </c>
      <c r="E231">
        <v>2</v>
      </c>
      <c r="F231" t="s">
        <v>940</v>
      </c>
      <c r="G231" t="s">
        <v>12</v>
      </c>
      <c r="H231" t="s">
        <v>941</v>
      </c>
      <c r="I231" t="str">
        <f t="shared" si="19"/>
        <v>&lt;http://codes.wmo.int/wmdr/ProgramAffiliation/soot&gt;</v>
      </c>
      <c r="J231" t="s">
        <v>10</v>
      </c>
      <c r="K231" t="str">
        <f t="shared" si="21"/>
        <v>'Ship Of Opportunity Programme'@en</v>
      </c>
      <c r="L231" t="s">
        <v>11</v>
      </c>
      <c r="M231" t="str">
        <f t="shared" si="22"/>
        <v>'Ship Of Opportunity Programme'@en</v>
      </c>
      <c r="N231" t="str">
        <f t="shared" si="23"/>
        <v>soot</v>
      </c>
      <c r="O231" t="str">
        <f>heirarchy &amp; SUBSTITUTE(SUBSTITUTE(SUBSTITUTE(SUBSTITUTE(B231,"&gt;","/")," ","_"),"(",""),")","")</f>
        <v>http://codes.wmo.int/wmdr/networkHeirarchy/Co-sponsored/GOOS/SOT/SOOT</v>
      </c>
    </row>
    <row r="232" spans="1:15" x14ac:dyDescent="0.25">
      <c r="A232" s="3" t="s">
        <v>942</v>
      </c>
      <c r="B232" s="3" t="s">
        <v>943</v>
      </c>
      <c r="C232" t="s">
        <v>944</v>
      </c>
      <c r="D232">
        <v>69</v>
      </c>
      <c r="E232">
        <v>2</v>
      </c>
      <c r="F232" t="s">
        <v>945</v>
      </c>
      <c r="G232" t="s">
        <v>946</v>
      </c>
      <c r="H232" t="s">
        <v>947</v>
      </c>
      <c r="I232" t="str">
        <f t="shared" si="19"/>
        <v>&lt;http://codes.wmo.int/wmdr/ProgramAffiliation/vos&gt;</v>
      </c>
      <c r="J232" t="s">
        <v>10</v>
      </c>
      <c r="K232" t="str">
        <f t="shared" si="21"/>
        <v>'GOS Voluntary Observing Ship Program'@en</v>
      </c>
      <c r="L232" t="s">
        <v>11</v>
      </c>
      <c r="M232" t="str">
        <f t="shared" si="22"/>
        <v>'GOS Voluntary Observing Ship Program'@en</v>
      </c>
      <c r="N232" t="str">
        <f t="shared" si="23"/>
        <v>vos</v>
      </c>
      <c r="O232" t="str">
        <f>heirarchy &amp; SUBSTITUTE(SUBSTITUTE(SUBSTITUTE(SUBSTITUTE(B232,"&gt;","/")," ","_"),"(",""),")","")</f>
        <v>http://codes.wmo.int/wmdr/networkHeirarchy/Co-sponsored/GOOS/SOT/VOS</v>
      </c>
    </row>
    <row r="233" spans="1:15" x14ac:dyDescent="0.25">
      <c r="A233" s="3" t="s">
        <v>948</v>
      </c>
      <c r="B233" s="3" t="s">
        <v>949</v>
      </c>
      <c r="C233" t="s">
        <v>950</v>
      </c>
      <c r="D233">
        <v>19</v>
      </c>
      <c r="E233">
        <v>2</v>
      </c>
      <c r="F233" t="str">
        <f t="shared" ref="F233:F259" si="25">C233 &amp; " - To be defined"</f>
        <v>VOS-3P - To be defined</v>
      </c>
      <c r="G233" t="s">
        <v>12</v>
      </c>
      <c r="H233" t="s">
        <v>951</v>
      </c>
      <c r="I233" t="str">
        <f t="shared" si="19"/>
        <v>&lt;http://codes.wmo.int/wmdr/ProgramAffiliation/vos3P&gt;</v>
      </c>
      <c r="J233" t="s">
        <v>10</v>
      </c>
      <c r="K233" t="str">
        <f t="shared" si="21"/>
        <v>'VOS-3P - To be defined'@en</v>
      </c>
      <c r="L233" t="s">
        <v>11</v>
      </c>
      <c r="M233" t="str">
        <f t="shared" si="22"/>
        <v>'VOS-3P - To be defined'@en</v>
      </c>
      <c r="N233" t="str">
        <f t="shared" si="23"/>
        <v>vos3P</v>
      </c>
      <c r="O233" t="str">
        <f>heirarchy &amp; SUBSTITUTE(SUBSTITUTE(SUBSTITUTE(SUBSTITUTE(B233,"&gt;","/")," ","_"),"(",""),")","")</f>
        <v>http://codes.wmo.int/wmdr/networkHeirarchy/Co-sponsored/GOOS/SOT/VOS/VOS-3P</v>
      </c>
    </row>
    <row r="234" spans="1:15" x14ac:dyDescent="0.25">
      <c r="A234" s="3" t="s">
        <v>952</v>
      </c>
      <c r="B234" s="3" t="s">
        <v>953</v>
      </c>
      <c r="C234" t="s">
        <v>954</v>
      </c>
      <c r="D234">
        <v>19</v>
      </c>
      <c r="E234">
        <v>2</v>
      </c>
      <c r="F234" t="str">
        <f t="shared" si="25"/>
        <v>VOS-AU - To be defined</v>
      </c>
      <c r="G234" t="s">
        <v>12</v>
      </c>
      <c r="H234" t="s">
        <v>955</v>
      </c>
      <c r="I234" t="str">
        <f t="shared" si="19"/>
        <v>&lt;http://codes.wmo.int/wmdr/ProgramAffiliation/vosAU&gt;</v>
      </c>
      <c r="J234" t="s">
        <v>10</v>
      </c>
      <c r="K234" t="str">
        <f t="shared" si="21"/>
        <v>'VOS-AU - To be defined'@en</v>
      </c>
      <c r="L234" t="s">
        <v>11</v>
      </c>
      <c r="M234" t="str">
        <f t="shared" si="22"/>
        <v>'VOS-AU - To be defined'@en</v>
      </c>
      <c r="N234" t="str">
        <f t="shared" si="23"/>
        <v>vosAU</v>
      </c>
      <c r="O234" t="str">
        <f>heirarchy &amp; SUBSTITUTE(SUBSTITUTE(SUBSTITUTE(SUBSTITUTE(B234,"&gt;","/")," ","_"),"(",""),")","")</f>
        <v>http://codes.wmo.int/wmdr/networkHeirarchy/Co-sponsored/GOOS/SOT/VOS/VOS-AU</v>
      </c>
    </row>
    <row r="235" spans="1:15" x14ac:dyDescent="0.25">
      <c r="A235" s="3" t="s">
        <v>956</v>
      </c>
      <c r="B235" s="3" t="s">
        <v>957</v>
      </c>
      <c r="C235" t="s">
        <v>958</v>
      </c>
      <c r="D235">
        <v>19</v>
      </c>
      <c r="E235">
        <v>2</v>
      </c>
      <c r="F235" t="str">
        <f t="shared" si="25"/>
        <v>VOS-CA - To be defined</v>
      </c>
      <c r="G235" t="s">
        <v>12</v>
      </c>
      <c r="H235" t="s">
        <v>959</v>
      </c>
      <c r="I235" t="str">
        <f t="shared" si="19"/>
        <v>&lt;http://codes.wmo.int/wmdr/ProgramAffiliation/vosCA&gt;</v>
      </c>
      <c r="J235" t="s">
        <v>10</v>
      </c>
      <c r="K235" t="str">
        <f t="shared" si="21"/>
        <v>'VOS-CA - To be defined'@en</v>
      </c>
      <c r="L235" t="s">
        <v>11</v>
      </c>
      <c r="M235" t="str">
        <f t="shared" si="22"/>
        <v>'VOS-CA - To be defined'@en</v>
      </c>
      <c r="N235" t="str">
        <f t="shared" si="23"/>
        <v>vosCA</v>
      </c>
      <c r="O235" t="str">
        <f>heirarchy &amp; SUBSTITUTE(SUBSTITUTE(SUBSTITUTE(SUBSTITUTE(B235,"&gt;","/")," ","_"),"(",""),")","")</f>
        <v>http://codes.wmo.int/wmdr/networkHeirarchy/Co-sponsored/GOOS/SOT/VOS/VOS-CA</v>
      </c>
    </row>
    <row r="236" spans="1:15" x14ac:dyDescent="0.25">
      <c r="A236" s="3" t="s">
        <v>960</v>
      </c>
      <c r="B236" s="3" t="s">
        <v>961</v>
      </c>
      <c r="C236" t="s">
        <v>962</v>
      </c>
      <c r="D236">
        <v>19</v>
      </c>
      <c r="E236">
        <v>2</v>
      </c>
      <c r="F236" t="str">
        <f t="shared" si="25"/>
        <v>VOS-CL - To be defined</v>
      </c>
      <c r="G236" t="s">
        <v>12</v>
      </c>
      <c r="H236" t="s">
        <v>963</v>
      </c>
      <c r="I236" t="str">
        <f t="shared" si="19"/>
        <v>&lt;http://codes.wmo.int/wmdr/ProgramAffiliation/vosCL&gt;</v>
      </c>
      <c r="J236" t="s">
        <v>10</v>
      </c>
      <c r="K236" t="str">
        <f t="shared" si="21"/>
        <v>'VOS-CL - To be defined'@en</v>
      </c>
      <c r="L236" t="s">
        <v>11</v>
      </c>
      <c r="M236" t="str">
        <f t="shared" si="22"/>
        <v>'VOS-CL - To be defined'@en</v>
      </c>
      <c r="N236" t="str">
        <f t="shared" si="23"/>
        <v>vosCL</v>
      </c>
      <c r="O236" t="str">
        <f>heirarchy &amp; SUBSTITUTE(SUBSTITUTE(SUBSTITUTE(SUBSTITUTE(B236,"&gt;","/")," ","_"),"(",""),")","")</f>
        <v>http://codes.wmo.int/wmdr/networkHeirarchy/Co-sponsored/GOOS/SOT/VOS/VOS-CL</v>
      </c>
    </row>
    <row r="237" spans="1:15" x14ac:dyDescent="0.25">
      <c r="A237" s="3" t="s">
        <v>964</v>
      </c>
      <c r="B237" s="3" t="s">
        <v>965</v>
      </c>
      <c r="C237" t="s">
        <v>966</v>
      </c>
      <c r="D237">
        <v>19</v>
      </c>
      <c r="E237">
        <v>2</v>
      </c>
      <c r="F237" t="str">
        <f t="shared" si="25"/>
        <v>VOS-DE - To be defined</v>
      </c>
      <c r="G237" t="s">
        <v>12</v>
      </c>
      <c r="H237" t="s">
        <v>967</v>
      </c>
      <c r="I237" t="str">
        <f t="shared" si="19"/>
        <v>&lt;http://codes.wmo.int/wmdr/ProgramAffiliation/vosDE&gt;</v>
      </c>
      <c r="J237" t="s">
        <v>10</v>
      </c>
      <c r="K237" t="str">
        <f t="shared" si="21"/>
        <v>'VOS-DE - To be defined'@en</v>
      </c>
      <c r="L237" t="s">
        <v>11</v>
      </c>
      <c r="M237" t="str">
        <f t="shared" si="22"/>
        <v>'VOS-DE - To be defined'@en</v>
      </c>
      <c r="N237" t="str">
        <f t="shared" si="23"/>
        <v>vosDE</v>
      </c>
      <c r="O237" t="str">
        <f>heirarchy &amp; SUBSTITUTE(SUBSTITUTE(SUBSTITUTE(SUBSTITUTE(B237,"&gt;","/")," ","_"),"(",""),")","")</f>
        <v>http://codes.wmo.int/wmdr/networkHeirarchy/Co-sponsored/GOOS/SOT/VOS/VOS-DE</v>
      </c>
    </row>
    <row r="238" spans="1:15" x14ac:dyDescent="0.25">
      <c r="A238" s="3" t="s">
        <v>968</v>
      </c>
      <c r="B238" s="3" t="s">
        <v>969</v>
      </c>
      <c r="C238" t="s">
        <v>970</v>
      </c>
      <c r="D238">
        <v>19</v>
      </c>
      <c r="E238">
        <v>2</v>
      </c>
      <c r="F238" t="str">
        <f t="shared" si="25"/>
        <v>VOS-ES - To be defined</v>
      </c>
      <c r="G238" t="s">
        <v>12</v>
      </c>
      <c r="H238" t="s">
        <v>971</v>
      </c>
      <c r="I238" t="str">
        <f t="shared" si="19"/>
        <v>&lt;http://codes.wmo.int/wmdr/ProgramAffiliation/vosES&gt;</v>
      </c>
      <c r="J238" t="s">
        <v>10</v>
      </c>
      <c r="K238" t="str">
        <f t="shared" si="21"/>
        <v>'VOS-ES - To be defined'@en</v>
      </c>
      <c r="L238" t="s">
        <v>11</v>
      </c>
      <c r="M238" t="str">
        <f t="shared" si="22"/>
        <v>'VOS-ES - To be defined'@en</v>
      </c>
      <c r="N238" t="str">
        <f t="shared" si="23"/>
        <v>vosES</v>
      </c>
      <c r="O238" t="str">
        <f>heirarchy &amp; SUBSTITUTE(SUBSTITUTE(SUBSTITUTE(SUBSTITUTE(B238,"&gt;","/")," ","_"),"(",""),")","")</f>
        <v>http://codes.wmo.int/wmdr/networkHeirarchy/Co-sponsored/GOOS/SOT/VOS/VOS-ES</v>
      </c>
    </row>
    <row r="239" spans="1:15" x14ac:dyDescent="0.25">
      <c r="A239" s="3" t="s">
        <v>972</v>
      </c>
      <c r="B239" s="3" t="s">
        <v>973</v>
      </c>
      <c r="C239" t="s">
        <v>974</v>
      </c>
      <c r="D239">
        <v>19</v>
      </c>
      <c r="E239">
        <v>2</v>
      </c>
      <c r="F239" t="str">
        <f t="shared" si="25"/>
        <v>VOS-EU - To be defined</v>
      </c>
      <c r="G239" t="s">
        <v>12</v>
      </c>
      <c r="H239" t="s">
        <v>975</v>
      </c>
      <c r="I239" t="str">
        <f t="shared" si="19"/>
        <v>&lt;http://codes.wmo.int/wmdr/ProgramAffiliation/vosEU&gt;</v>
      </c>
      <c r="J239" t="s">
        <v>10</v>
      </c>
      <c r="K239" t="str">
        <f t="shared" si="21"/>
        <v>'VOS-EU - To be defined'@en</v>
      </c>
      <c r="L239" t="s">
        <v>11</v>
      </c>
      <c r="M239" t="str">
        <f t="shared" si="22"/>
        <v>'VOS-EU - To be defined'@en</v>
      </c>
      <c r="N239" t="str">
        <f t="shared" si="23"/>
        <v>vosEU</v>
      </c>
      <c r="O239" t="str">
        <f>heirarchy &amp; SUBSTITUTE(SUBSTITUTE(SUBSTITUTE(SUBSTITUTE(B239,"&gt;","/")," ","_"),"(",""),")","")</f>
        <v>http://codes.wmo.int/wmdr/networkHeirarchy/Co-sponsored/GOOS/SOT/VOS/VOS-EU</v>
      </c>
    </row>
    <row r="240" spans="1:15" x14ac:dyDescent="0.25">
      <c r="A240" s="3" t="s">
        <v>976</v>
      </c>
      <c r="B240" s="3" t="s">
        <v>977</v>
      </c>
      <c r="C240" t="s">
        <v>978</v>
      </c>
      <c r="D240">
        <v>19</v>
      </c>
      <c r="E240">
        <v>2</v>
      </c>
      <c r="F240" t="str">
        <f t="shared" si="25"/>
        <v>VOS-FR - To be defined</v>
      </c>
      <c r="G240" t="s">
        <v>12</v>
      </c>
      <c r="H240" t="s">
        <v>979</v>
      </c>
      <c r="I240" t="str">
        <f t="shared" si="19"/>
        <v>&lt;http://codes.wmo.int/wmdr/ProgramAffiliation/vosFR&gt;</v>
      </c>
      <c r="J240" t="s">
        <v>10</v>
      </c>
      <c r="K240" t="str">
        <f t="shared" si="21"/>
        <v>'VOS-FR - To be defined'@en</v>
      </c>
      <c r="L240" t="s">
        <v>11</v>
      </c>
      <c r="M240" t="str">
        <f t="shared" si="22"/>
        <v>'VOS-FR - To be defined'@en</v>
      </c>
      <c r="N240" t="str">
        <f t="shared" si="23"/>
        <v>vosFR</v>
      </c>
      <c r="O240" t="str">
        <f>heirarchy &amp; SUBSTITUTE(SUBSTITUTE(SUBSTITUTE(SUBSTITUTE(B240,"&gt;","/")," ","_"),"(",""),")","")</f>
        <v>http://codes.wmo.int/wmdr/networkHeirarchy/Co-sponsored/GOOS/SOT/VOS/VOS-FR</v>
      </c>
    </row>
    <row r="241" spans="1:15" x14ac:dyDescent="0.25">
      <c r="A241" s="3" t="s">
        <v>980</v>
      </c>
      <c r="B241" s="3" t="s">
        <v>981</v>
      </c>
      <c r="C241" t="s">
        <v>982</v>
      </c>
      <c r="D241">
        <v>19</v>
      </c>
      <c r="E241">
        <v>2</v>
      </c>
      <c r="F241" t="str">
        <f t="shared" si="25"/>
        <v>VOS-GB - To be defined</v>
      </c>
      <c r="G241" t="s">
        <v>12</v>
      </c>
      <c r="H241" t="s">
        <v>983</v>
      </c>
      <c r="I241" t="str">
        <f t="shared" si="19"/>
        <v>&lt;http://codes.wmo.int/wmdr/ProgramAffiliation/vosGB&gt;</v>
      </c>
      <c r="J241" t="s">
        <v>10</v>
      </c>
      <c r="K241" t="str">
        <f t="shared" si="21"/>
        <v>'VOS-GB - To be defined'@en</v>
      </c>
      <c r="L241" t="s">
        <v>11</v>
      </c>
      <c r="M241" t="str">
        <f t="shared" si="22"/>
        <v>'VOS-GB - To be defined'@en</v>
      </c>
      <c r="N241" t="str">
        <f t="shared" si="23"/>
        <v>vosGB</v>
      </c>
      <c r="O241" t="str">
        <f>heirarchy &amp; SUBSTITUTE(SUBSTITUTE(SUBSTITUTE(SUBSTITUTE(B241,"&gt;","/")," ","_"),"(",""),")","")</f>
        <v>http://codes.wmo.int/wmdr/networkHeirarchy/Co-sponsored/GOOS/SOT/VOS/VOS-GB</v>
      </c>
    </row>
    <row r="242" spans="1:15" x14ac:dyDescent="0.25">
      <c r="A242" s="3" t="s">
        <v>984</v>
      </c>
      <c r="B242" s="3" t="s">
        <v>985</v>
      </c>
      <c r="C242" t="s">
        <v>986</v>
      </c>
      <c r="D242">
        <v>19</v>
      </c>
      <c r="E242">
        <v>2</v>
      </c>
      <c r="F242" t="str">
        <f t="shared" si="25"/>
        <v>VOS-GR - To be defined</v>
      </c>
      <c r="G242" t="s">
        <v>12</v>
      </c>
      <c r="H242" t="s">
        <v>987</v>
      </c>
      <c r="I242" t="str">
        <f t="shared" si="19"/>
        <v>&lt;http://codes.wmo.int/wmdr/ProgramAffiliation/vosGR&gt;</v>
      </c>
      <c r="J242" t="s">
        <v>10</v>
      </c>
      <c r="K242" t="str">
        <f t="shared" si="21"/>
        <v>'VOS-GR - To be defined'@en</v>
      </c>
      <c r="L242" t="s">
        <v>11</v>
      </c>
      <c r="M242" t="str">
        <f t="shared" si="22"/>
        <v>'VOS-GR - To be defined'@en</v>
      </c>
      <c r="N242" t="str">
        <f t="shared" si="23"/>
        <v>vosGR</v>
      </c>
      <c r="O242" t="str">
        <f>heirarchy &amp; SUBSTITUTE(SUBSTITUTE(SUBSTITUTE(SUBSTITUTE(B242,"&gt;","/")," ","_"),"(",""),")","")</f>
        <v>http://codes.wmo.int/wmdr/networkHeirarchy/Co-sponsored/GOOS/SOT/VOS/VOS-GR</v>
      </c>
    </row>
    <row r="243" spans="1:15" x14ac:dyDescent="0.25">
      <c r="A243" s="3" t="s">
        <v>988</v>
      </c>
      <c r="B243" s="3" t="s">
        <v>989</v>
      </c>
      <c r="C243" t="s">
        <v>990</v>
      </c>
      <c r="D243">
        <v>19</v>
      </c>
      <c r="E243">
        <v>2</v>
      </c>
      <c r="F243" t="str">
        <f t="shared" si="25"/>
        <v>VOS-HK - To be defined</v>
      </c>
      <c r="G243" t="s">
        <v>12</v>
      </c>
      <c r="H243" t="s">
        <v>991</v>
      </c>
      <c r="I243" t="str">
        <f t="shared" si="19"/>
        <v>&lt;http://codes.wmo.int/wmdr/ProgramAffiliation/vosHK&gt;</v>
      </c>
      <c r="J243" t="s">
        <v>10</v>
      </c>
      <c r="K243" t="str">
        <f t="shared" si="21"/>
        <v>'VOS-HK - To be defined'@en</v>
      </c>
      <c r="L243" t="s">
        <v>11</v>
      </c>
      <c r="M243" t="str">
        <f t="shared" si="22"/>
        <v>'VOS-HK - To be defined'@en</v>
      </c>
      <c r="N243" t="str">
        <f t="shared" si="23"/>
        <v>vosHK</v>
      </c>
      <c r="O243" t="str">
        <f>heirarchy &amp; SUBSTITUTE(SUBSTITUTE(SUBSTITUTE(SUBSTITUTE(B243,"&gt;","/")," ","_"),"(",""),")","")</f>
        <v>http://codes.wmo.int/wmdr/networkHeirarchy/Co-sponsored/GOOS/SOT/VOS/VOS-HK</v>
      </c>
    </row>
    <row r="244" spans="1:15" x14ac:dyDescent="0.25">
      <c r="A244" s="3" t="s">
        <v>992</v>
      </c>
      <c r="B244" s="3" t="s">
        <v>993</v>
      </c>
      <c r="C244" t="s">
        <v>994</v>
      </c>
      <c r="D244">
        <v>19</v>
      </c>
      <c r="E244">
        <v>2</v>
      </c>
      <c r="F244" t="str">
        <f t="shared" si="25"/>
        <v>VOS-IE - To be defined</v>
      </c>
      <c r="G244" t="s">
        <v>12</v>
      </c>
      <c r="H244" t="s">
        <v>995</v>
      </c>
      <c r="I244" t="str">
        <f t="shared" si="19"/>
        <v>&lt;http://codes.wmo.int/wmdr/ProgramAffiliation/vosIE&gt;</v>
      </c>
      <c r="J244" t="s">
        <v>10</v>
      </c>
      <c r="K244" t="str">
        <f t="shared" si="21"/>
        <v>'VOS-IE - To be defined'@en</v>
      </c>
      <c r="L244" t="s">
        <v>11</v>
      </c>
      <c r="M244" t="str">
        <f t="shared" si="22"/>
        <v>'VOS-IE - To be defined'@en</v>
      </c>
      <c r="N244" t="str">
        <f t="shared" si="23"/>
        <v>vosIE</v>
      </c>
      <c r="O244" t="str">
        <f>heirarchy &amp; SUBSTITUTE(SUBSTITUTE(SUBSTITUTE(SUBSTITUTE(B244,"&gt;","/")," ","_"),"(",""),")","")</f>
        <v>http://codes.wmo.int/wmdr/networkHeirarchy/Co-sponsored/GOOS/SOT/VOS/VOS-IE</v>
      </c>
    </row>
    <row r="245" spans="1:15" x14ac:dyDescent="0.25">
      <c r="A245" s="3" t="s">
        <v>996</v>
      </c>
      <c r="B245" s="3" t="s">
        <v>997</v>
      </c>
      <c r="C245" t="s">
        <v>998</v>
      </c>
      <c r="D245">
        <v>19</v>
      </c>
      <c r="E245">
        <v>2</v>
      </c>
      <c r="F245" t="str">
        <f t="shared" si="25"/>
        <v>VOS-IL - To be defined</v>
      </c>
      <c r="G245" t="s">
        <v>12</v>
      </c>
      <c r="H245" t="s">
        <v>999</v>
      </c>
      <c r="I245" t="str">
        <f t="shared" si="19"/>
        <v>&lt;http://codes.wmo.int/wmdr/ProgramAffiliation/vosIL&gt;</v>
      </c>
      <c r="J245" t="s">
        <v>10</v>
      </c>
      <c r="K245" t="str">
        <f t="shared" si="21"/>
        <v>'VOS-IL - To be defined'@en</v>
      </c>
      <c r="L245" t="s">
        <v>11</v>
      </c>
      <c r="M245" t="str">
        <f t="shared" si="22"/>
        <v>'VOS-IL - To be defined'@en</v>
      </c>
      <c r="N245" t="str">
        <f t="shared" si="23"/>
        <v>vosIL</v>
      </c>
      <c r="O245" t="str">
        <f>heirarchy &amp; SUBSTITUTE(SUBSTITUTE(SUBSTITUTE(SUBSTITUTE(B245,"&gt;","/")," ","_"),"(",""),")","")</f>
        <v>http://codes.wmo.int/wmdr/networkHeirarchy/Co-sponsored/GOOS/SOT/VOS/VOS-IL</v>
      </c>
    </row>
    <row r="246" spans="1:15" x14ac:dyDescent="0.25">
      <c r="A246" s="3" t="s">
        <v>1000</v>
      </c>
      <c r="B246" s="3" t="s">
        <v>1001</v>
      </c>
      <c r="C246" t="s">
        <v>1002</v>
      </c>
      <c r="D246">
        <v>19</v>
      </c>
      <c r="E246">
        <v>2</v>
      </c>
      <c r="F246" t="str">
        <f t="shared" si="25"/>
        <v>VOS-IN - To be defined</v>
      </c>
      <c r="G246" t="s">
        <v>12</v>
      </c>
      <c r="H246" t="s">
        <v>1003</v>
      </c>
      <c r="I246" t="str">
        <f t="shared" si="19"/>
        <v>&lt;http://codes.wmo.int/wmdr/ProgramAffiliation/vosIN&gt;</v>
      </c>
      <c r="J246" t="s">
        <v>10</v>
      </c>
      <c r="K246" t="str">
        <f t="shared" si="21"/>
        <v>'VOS-IN - To be defined'@en</v>
      </c>
      <c r="L246" t="s">
        <v>11</v>
      </c>
      <c r="M246" t="str">
        <f t="shared" si="22"/>
        <v>'VOS-IN - To be defined'@en</v>
      </c>
      <c r="N246" t="str">
        <f t="shared" si="23"/>
        <v>vosIN</v>
      </c>
      <c r="O246" t="str">
        <f>heirarchy &amp; SUBSTITUTE(SUBSTITUTE(SUBSTITUTE(SUBSTITUTE(B246,"&gt;","/")," ","_"),"(",""),")","")</f>
        <v>http://codes.wmo.int/wmdr/networkHeirarchy/Co-sponsored/GOOS/SOT/VOS/VOS-IN</v>
      </c>
    </row>
    <row r="247" spans="1:15" x14ac:dyDescent="0.25">
      <c r="A247" s="3" t="s">
        <v>1004</v>
      </c>
      <c r="B247" s="3" t="s">
        <v>1005</v>
      </c>
      <c r="C247" t="s">
        <v>1006</v>
      </c>
      <c r="D247">
        <v>19</v>
      </c>
      <c r="E247">
        <v>2</v>
      </c>
      <c r="F247" t="str">
        <f t="shared" si="25"/>
        <v>VOS-IS - To be defined</v>
      </c>
      <c r="G247" t="s">
        <v>12</v>
      </c>
      <c r="H247" t="s">
        <v>1007</v>
      </c>
      <c r="I247" t="str">
        <f t="shared" si="19"/>
        <v>&lt;http://codes.wmo.int/wmdr/ProgramAffiliation/vosIS&gt;</v>
      </c>
      <c r="J247" t="s">
        <v>10</v>
      </c>
      <c r="K247" t="str">
        <f t="shared" si="21"/>
        <v>'VOS-IS - To be defined'@en</v>
      </c>
      <c r="L247" t="s">
        <v>11</v>
      </c>
      <c r="M247" t="str">
        <f t="shared" si="22"/>
        <v>'VOS-IS - To be defined'@en</v>
      </c>
      <c r="N247" t="str">
        <f t="shared" si="23"/>
        <v>vosIS</v>
      </c>
      <c r="O247" t="str">
        <f>heirarchy &amp; SUBSTITUTE(SUBSTITUTE(SUBSTITUTE(SUBSTITUTE(B247,"&gt;","/")," ","_"),"(",""),")","")</f>
        <v>http://codes.wmo.int/wmdr/networkHeirarchy/Co-sponsored/GOOS/SOT/VOS/VOS-IS</v>
      </c>
    </row>
    <row r="248" spans="1:15" x14ac:dyDescent="0.25">
      <c r="A248" s="3" t="s">
        <v>1008</v>
      </c>
      <c r="B248" s="3" t="s">
        <v>1009</v>
      </c>
      <c r="C248" t="s">
        <v>1010</v>
      </c>
      <c r="D248">
        <v>19</v>
      </c>
      <c r="E248">
        <v>2</v>
      </c>
      <c r="F248" t="str">
        <f t="shared" si="25"/>
        <v>VOS-JP - To be defined</v>
      </c>
      <c r="G248" t="s">
        <v>12</v>
      </c>
      <c r="H248" t="s">
        <v>1011</v>
      </c>
      <c r="I248" t="str">
        <f t="shared" si="19"/>
        <v>&lt;http://codes.wmo.int/wmdr/ProgramAffiliation/vosJP&gt;</v>
      </c>
      <c r="J248" t="s">
        <v>10</v>
      </c>
      <c r="K248" t="str">
        <f t="shared" si="21"/>
        <v>'VOS-JP - To be defined'@en</v>
      </c>
      <c r="L248" t="s">
        <v>11</v>
      </c>
      <c r="M248" t="str">
        <f t="shared" si="22"/>
        <v>'VOS-JP - To be defined'@en</v>
      </c>
      <c r="N248" t="str">
        <f t="shared" si="23"/>
        <v>vosJP</v>
      </c>
      <c r="O248" t="str">
        <f>heirarchy &amp; SUBSTITUTE(SUBSTITUTE(SUBSTITUTE(SUBSTITUTE(B248,"&gt;","/")," ","_"),"(",""),")","")</f>
        <v>http://codes.wmo.int/wmdr/networkHeirarchy/Co-sponsored/GOOS/SOT/VOS/VOS-JP</v>
      </c>
    </row>
    <row r="249" spans="1:15" x14ac:dyDescent="0.25">
      <c r="A249" s="3" t="s">
        <v>1012</v>
      </c>
      <c r="B249" s="3" t="s">
        <v>1013</v>
      </c>
      <c r="C249" t="s">
        <v>1014</v>
      </c>
      <c r="D249">
        <v>19</v>
      </c>
      <c r="E249">
        <v>2</v>
      </c>
      <c r="F249" t="str">
        <f t="shared" si="25"/>
        <v>VOS-KR - To be defined</v>
      </c>
      <c r="G249" t="s">
        <v>12</v>
      </c>
      <c r="H249" t="s">
        <v>1015</v>
      </c>
      <c r="I249" t="str">
        <f t="shared" si="19"/>
        <v>&lt;http://codes.wmo.int/wmdr/ProgramAffiliation/vosKR&gt;</v>
      </c>
      <c r="J249" t="s">
        <v>10</v>
      </c>
      <c r="K249" t="str">
        <f t="shared" si="21"/>
        <v>'VOS-KR - To be defined'@en</v>
      </c>
      <c r="L249" t="s">
        <v>11</v>
      </c>
      <c r="M249" t="str">
        <f t="shared" si="22"/>
        <v>'VOS-KR - To be defined'@en</v>
      </c>
      <c r="N249" t="str">
        <f t="shared" si="23"/>
        <v>vosKR</v>
      </c>
      <c r="O249" t="str">
        <f>heirarchy &amp; SUBSTITUTE(SUBSTITUTE(SUBSTITUTE(SUBSTITUTE(B249,"&gt;","/")," ","_"),"(",""),")","")</f>
        <v>http://codes.wmo.int/wmdr/networkHeirarchy/Co-sponsored/GOOS/SOT/VOS/VOS-KR</v>
      </c>
    </row>
    <row r="250" spans="1:15" x14ac:dyDescent="0.25">
      <c r="A250" s="3" t="s">
        <v>1016</v>
      </c>
      <c r="B250" s="3" t="s">
        <v>1017</v>
      </c>
      <c r="C250" t="s">
        <v>1018</v>
      </c>
      <c r="D250">
        <v>19</v>
      </c>
      <c r="E250">
        <v>2</v>
      </c>
      <c r="F250" t="str">
        <f t="shared" si="25"/>
        <v>VOS-MY - To be defined</v>
      </c>
      <c r="G250" t="s">
        <v>12</v>
      </c>
      <c r="H250" t="s">
        <v>1019</v>
      </c>
      <c r="I250" t="str">
        <f t="shared" si="19"/>
        <v>&lt;http://codes.wmo.int/wmdr/ProgramAffiliation/vosMY&gt;</v>
      </c>
      <c r="J250" t="s">
        <v>10</v>
      </c>
      <c r="K250" t="str">
        <f t="shared" si="21"/>
        <v>'VOS-MY - To be defined'@en</v>
      </c>
      <c r="L250" t="s">
        <v>11</v>
      </c>
      <c r="M250" t="str">
        <f t="shared" si="22"/>
        <v>'VOS-MY - To be defined'@en</v>
      </c>
      <c r="N250" t="str">
        <f t="shared" si="23"/>
        <v>vosMY</v>
      </c>
      <c r="O250" t="str">
        <f>heirarchy &amp; SUBSTITUTE(SUBSTITUTE(SUBSTITUTE(SUBSTITUTE(B250,"&gt;","/")," ","_"),"(",""),")","")</f>
        <v>http://codes.wmo.int/wmdr/networkHeirarchy/Co-sponsored/GOOS/SOT/VOS/VOS-MY</v>
      </c>
    </row>
    <row r="251" spans="1:15" x14ac:dyDescent="0.25">
      <c r="A251" s="3" t="s">
        <v>1020</v>
      </c>
      <c r="B251" s="3" t="s">
        <v>1021</v>
      </c>
      <c r="C251" t="s">
        <v>1022</v>
      </c>
      <c r="D251">
        <v>19</v>
      </c>
      <c r="E251">
        <v>2</v>
      </c>
      <c r="F251" t="str">
        <f t="shared" si="25"/>
        <v>VOS-NL - To be defined</v>
      </c>
      <c r="G251" t="s">
        <v>12</v>
      </c>
      <c r="H251" t="s">
        <v>1023</v>
      </c>
      <c r="I251" t="str">
        <f t="shared" si="19"/>
        <v>&lt;http://codes.wmo.int/wmdr/ProgramAffiliation/vosNL&gt;</v>
      </c>
      <c r="J251" t="s">
        <v>10</v>
      </c>
      <c r="K251" t="str">
        <f t="shared" si="21"/>
        <v>'VOS-NL - To be defined'@en</v>
      </c>
      <c r="L251" t="s">
        <v>11</v>
      </c>
      <c r="M251" t="str">
        <f t="shared" si="22"/>
        <v>'VOS-NL - To be defined'@en</v>
      </c>
      <c r="N251" t="str">
        <f t="shared" si="23"/>
        <v>vosNL</v>
      </c>
      <c r="O251" t="str">
        <f>heirarchy &amp; SUBSTITUTE(SUBSTITUTE(SUBSTITUTE(SUBSTITUTE(B251,"&gt;","/")," ","_"),"(",""),")","")</f>
        <v>http://codes.wmo.int/wmdr/networkHeirarchy/Co-sponsored/GOOS/SOT/VOS/VOS-NL</v>
      </c>
    </row>
    <row r="252" spans="1:15" x14ac:dyDescent="0.25">
      <c r="A252" s="3" t="s">
        <v>1024</v>
      </c>
      <c r="B252" s="3" t="s">
        <v>1025</v>
      </c>
      <c r="C252" t="s">
        <v>1026</v>
      </c>
      <c r="D252">
        <v>19</v>
      </c>
      <c r="E252">
        <v>2</v>
      </c>
      <c r="F252" t="str">
        <f t="shared" si="25"/>
        <v>VOS-NO - To be defined</v>
      </c>
      <c r="G252" t="s">
        <v>12</v>
      </c>
      <c r="H252" t="s">
        <v>1027</v>
      </c>
      <c r="I252" t="str">
        <f t="shared" si="19"/>
        <v>&lt;http://codes.wmo.int/wmdr/ProgramAffiliation/vosNO&gt;</v>
      </c>
      <c r="J252" t="s">
        <v>10</v>
      </c>
      <c r="K252" t="str">
        <f t="shared" si="21"/>
        <v>'VOS-NO - To be defined'@en</v>
      </c>
      <c r="L252" t="s">
        <v>11</v>
      </c>
      <c r="M252" t="str">
        <f t="shared" si="22"/>
        <v>'VOS-NO - To be defined'@en</v>
      </c>
      <c r="N252" t="str">
        <f t="shared" si="23"/>
        <v>vosNO</v>
      </c>
      <c r="O252" t="str">
        <f>heirarchy &amp; SUBSTITUTE(SUBSTITUTE(SUBSTITUTE(SUBSTITUTE(B252,"&gt;","/")," ","_"),"(",""),")","")</f>
        <v>http://codes.wmo.int/wmdr/networkHeirarchy/Co-sponsored/GOOS/SOT/VOS/VOS-NO</v>
      </c>
    </row>
    <row r="253" spans="1:15" x14ac:dyDescent="0.25">
      <c r="A253" s="3" t="s">
        <v>1028</v>
      </c>
      <c r="B253" s="3" t="s">
        <v>1029</v>
      </c>
      <c r="C253" t="s">
        <v>1030</v>
      </c>
      <c r="D253">
        <v>19</v>
      </c>
      <c r="E253">
        <v>2</v>
      </c>
      <c r="F253" t="str">
        <f t="shared" si="25"/>
        <v>VOS-NZ - To be defined</v>
      </c>
      <c r="G253" t="s">
        <v>12</v>
      </c>
      <c r="H253" t="s">
        <v>1031</v>
      </c>
      <c r="I253" t="str">
        <f t="shared" si="19"/>
        <v>&lt;http://codes.wmo.int/wmdr/ProgramAffiliation/vosNZ&gt;</v>
      </c>
      <c r="J253" t="s">
        <v>10</v>
      </c>
      <c r="K253" t="str">
        <f t="shared" si="21"/>
        <v>'VOS-NZ - To be defined'@en</v>
      </c>
      <c r="L253" t="s">
        <v>11</v>
      </c>
      <c r="M253" t="str">
        <f t="shared" si="22"/>
        <v>'VOS-NZ - To be defined'@en</v>
      </c>
      <c r="N253" t="str">
        <f t="shared" si="23"/>
        <v>vosNZ</v>
      </c>
      <c r="O253" t="str">
        <f>heirarchy &amp; SUBSTITUTE(SUBSTITUTE(SUBSTITUTE(SUBSTITUTE(B253,"&gt;","/")," ","_"),"(",""),")","")</f>
        <v>http://codes.wmo.int/wmdr/networkHeirarchy/Co-sponsored/GOOS/SOT/VOS/VOS-NZ</v>
      </c>
    </row>
    <row r="254" spans="1:15" x14ac:dyDescent="0.25">
      <c r="A254" s="3" t="s">
        <v>1032</v>
      </c>
      <c r="B254" s="3" t="s">
        <v>1033</v>
      </c>
      <c r="C254" t="s">
        <v>1034</v>
      </c>
      <c r="D254">
        <v>19</v>
      </c>
      <c r="E254">
        <v>2</v>
      </c>
      <c r="F254" t="str">
        <f t="shared" si="25"/>
        <v>VOS-RU - To be defined</v>
      </c>
      <c r="G254" t="s">
        <v>12</v>
      </c>
      <c r="H254" t="s">
        <v>1035</v>
      </c>
      <c r="I254" t="str">
        <f t="shared" si="19"/>
        <v>&lt;http://codes.wmo.int/wmdr/ProgramAffiliation/vosRU&gt;</v>
      </c>
      <c r="J254" t="s">
        <v>10</v>
      </c>
      <c r="K254" t="str">
        <f t="shared" si="21"/>
        <v>'VOS-RU - To be defined'@en</v>
      </c>
      <c r="L254" t="s">
        <v>11</v>
      </c>
      <c r="M254" t="str">
        <f t="shared" si="22"/>
        <v>'VOS-RU - To be defined'@en</v>
      </c>
      <c r="N254" t="str">
        <f t="shared" si="23"/>
        <v>vosRU</v>
      </c>
      <c r="O254" t="str">
        <f>heirarchy &amp; SUBSTITUTE(SUBSTITUTE(SUBSTITUTE(SUBSTITUTE(B254,"&gt;","/")," ","_"),"(",""),")","")</f>
        <v>http://codes.wmo.int/wmdr/networkHeirarchy/Co-sponsored/GOOS/SOT/VOS/VOS-RU</v>
      </c>
    </row>
    <row r="255" spans="1:15" x14ac:dyDescent="0.25">
      <c r="A255" s="3" t="s">
        <v>1036</v>
      </c>
      <c r="B255" s="3" t="s">
        <v>1037</v>
      </c>
      <c r="C255" t="s">
        <v>1038</v>
      </c>
      <c r="D255">
        <v>19</v>
      </c>
      <c r="E255">
        <v>2</v>
      </c>
      <c r="F255" t="str">
        <f t="shared" si="25"/>
        <v>VOS-SE - To be defined</v>
      </c>
      <c r="G255" t="s">
        <v>12</v>
      </c>
      <c r="H255" t="s">
        <v>1039</v>
      </c>
      <c r="I255" t="str">
        <f t="shared" si="19"/>
        <v>&lt;http://codes.wmo.int/wmdr/ProgramAffiliation/vosSE&gt;</v>
      </c>
      <c r="J255" t="s">
        <v>10</v>
      </c>
      <c r="K255" t="str">
        <f t="shared" si="21"/>
        <v>'VOS-SE - To be defined'@en</v>
      </c>
      <c r="L255" t="s">
        <v>11</v>
      </c>
      <c r="M255" t="str">
        <f t="shared" si="22"/>
        <v>'VOS-SE - To be defined'@en</v>
      </c>
      <c r="N255" t="str">
        <f t="shared" si="23"/>
        <v>vosSE</v>
      </c>
      <c r="O255" t="str">
        <f>heirarchy &amp; SUBSTITUTE(SUBSTITUTE(SUBSTITUTE(SUBSTITUTE(B255,"&gt;","/")," ","_"),"(",""),")","")</f>
        <v>http://codes.wmo.int/wmdr/networkHeirarchy/Co-sponsored/GOOS/SOT/VOS/VOS-SE</v>
      </c>
    </row>
    <row r="256" spans="1:15" x14ac:dyDescent="0.25">
      <c r="A256" s="3" t="s">
        <v>1040</v>
      </c>
      <c r="B256" s="3" t="s">
        <v>1041</v>
      </c>
      <c r="C256" t="s">
        <v>1042</v>
      </c>
      <c r="D256">
        <v>19</v>
      </c>
      <c r="E256">
        <v>2</v>
      </c>
      <c r="F256" t="str">
        <f t="shared" si="25"/>
        <v>VOS-SHIP-MASK - To be defined</v>
      </c>
      <c r="G256" t="s">
        <v>12</v>
      </c>
      <c r="H256" t="s">
        <v>1043</v>
      </c>
      <c r="I256" t="str">
        <f t="shared" si="19"/>
        <v>&lt;http://codes.wmo.int/wmdr/ProgramAffiliation/vosShipMask&gt;</v>
      </c>
      <c r="J256" t="s">
        <v>10</v>
      </c>
      <c r="K256" t="str">
        <f t="shared" si="21"/>
        <v>'VOS-SHIP-MASK - To be defined'@en</v>
      </c>
      <c r="L256" t="s">
        <v>11</v>
      </c>
      <c r="M256" t="str">
        <f t="shared" si="22"/>
        <v>'VOS-SHIP-MASK - To be defined'@en</v>
      </c>
      <c r="N256" t="str">
        <f t="shared" si="23"/>
        <v>vosShipMask</v>
      </c>
      <c r="O256" t="str">
        <f>heirarchy &amp; SUBSTITUTE(SUBSTITUTE(SUBSTITUTE(SUBSTITUTE(B256,"&gt;","/")," ","_"),"(",""),")","")</f>
        <v>http://codes.wmo.int/wmdr/networkHeirarchy/Co-sponsored/GOOS/SOT/VOS/VOS-SHIP-MASK</v>
      </c>
    </row>
    <row r="257" spans="1:15" x14ac:dyDescent="0.25">
      <c r="A257" s="3" t="s">
        <v>1044</v>
      </c>
      <c r="B257" s="3" t="s">
        <v>1045</v>
      </c>
      <c r="C257" t="s">
        <v>1046</v>
      </c>
      <c r="D257">
        <v>19</v>
      </c>
      <c r="E257">
        <v>2</v>
      </c>
      <c r="F257" t="str">
        <f t="shared" si="25"/>
        <v>VOS-US - To be defined</v>
      </c>
      <c r="G257" t="s">
        <v>12</v>
      </c>
      <c r="H257" t="s">
        <v>1047</v>
      </c>
      <c r="I257" t="str">
        <f t="shared" si="19"/>
        <v>&lt;http://codes.wmo.int/wmdr/ProgramAffiliation/vosUS&gt;</v>
      </c>
      <c r="J257" t="s">
        <v>10</v>
      </c>
      <c r="K257" t="str">
        <f t="shared" si="21"/>
        <v>'VOS-US - To be defined'@en</v>
      </c>
      <c r="L257" t="s">
        <v>11</v>
      </c>
      <c r="M257" t="str">
        <f t="shared" si="22"/>
        <v>'VOS-US - To be defined'@en</v>
      </c>
      <c r="N257" t="str">
        <f t="shared" si="23"/>
        <v>vosUS</v>
      </c>
      <c r="O257" t="str">
        <f>heirarchy &amp; SUBSTITUTE(SUBSTITUTE(SUBSTITUTE(SUBSTITUTE(B257,"&gt;","/")," ","_"),"(",""),")","")</f>
        <v>http://codes.wmo.int/wmdr/networkHeirarchy/Co-sponsored/GOOS/SOT/VOS/VOS-US</v>
      </c>
    </row>
    <row r="258" spans="1:15" x14ac:dyDescent="0.25">
      <c r="A258" s="3" t="s">
        <v>1048</v>
      </c>
      <c r="B258" s="3" t="s">
        <v>1049</v>
      </c>
      <c r="C258" t="s">
        <v>1050</v>
      </c>
      <c r="D258">
        <v>19</v>
      </c>
      <c r="E258">
        <v>2</v>
      </c>
      <c r="F258" t="str">
        <f t="shared" si="25"/>
        <v>VOS-ZA - To be defined</v>
      </c>
      <c r="G258" t="s">
        <v>12</v>
      </c>
      <c r="H258" t="s">
        <v>1051</v>
      </c>
      <c r="I258" t="str">
        <f t="shared" ref="I258:I321" si="26">"&lt;" &amp; BaseURI &amp; H258 &amp; "&gt;"</f>
        <v>&lt;http://codes.wmo.int/wmdr/ProgramAffiliation/vosZA&gt;</v>
      </c>
      <c r="J258" t="s">
        <v>10</v>
      </c>
      <c r="K258" t="str">
        <f t="shared" si="21"/>
        <v>'VOS-ZA - To be defined'@en</v>
      </c>
      <c r="L258" t="s">
        <v>11</v>
      </c>
      <c r="M258" t="str">
        <f t="shared" si="22"/>
        <v>'VOS-ZA - To be defined'@en</v>
      </c>
      <c r="N258" t="str">
        <f t="shared" si="23"/>
        <v>vosZA</v>
      </c>
      <c r="O258" t="str">
        <f>heirarchy &amp; SUBSTITUTE(SUBSTITUTE(SUBSTITUTE(SUBSTITUTE(B258,"&gt;","/")," ","_"),"(",""),")","")</f>
        <v>http://codes.wmo.int/wmdr/networkHeirarchy/Co-sponsored/GOOS/SOT/VOS/VOS-ZA</v>
      </c>
    </row>
    <row r="259" spans="1:15" x14ac:dyDescent="0.25">
      <c r="A259" s="3" t="s">
        <v>1052</v>
      </c>
      <c r="B259" s="3" t="s">
        <v>1053</v>
      </c>
      <c r="C259" t="s">
        <v>1054</v>
      </c>
      <c r="D259">
        <v>69</v>
      </c>
      <c r="E259">
        <v>2</v>
      </c>
      <c r="F259" t="str">
        <f t="shared" si="25"/>
        <v>VOS-PL - To be defined</v>
      </c>
      <c r="G259" t="s">
        <v>12</v>
      </c>
      <c r="H259" t="s">
        <v>1581</v>
      </c>
      <c r="I259" t="str">
        <f t="shared" si="26"/>
        <v>&lt;http://codes.wmo.int/wmdr/ProgramAffiliation/vosPL&gt;</v>
      </c>
      <c r="J259" t="s">
        <v>10</v>
      </c>
      <c r="K259" t="str">
        <f t="shared" si="21"/>
        <v>'VOS-PL - To be defined'@en</v>
      </c>
      <c r="L259" t="s">
        <v>11</v>
      </c>
      <c r="M259" t="str">
        <f t="shared" si="22"/>
        <v>'VOS-PL - To be defined'@en</v>
      </c>
      <c r="N259" t="str">
        <f t="shared" si="23"/>
        <v>vosPL</v>
      </c>
      <c r="O259" t="str">
        <f>heirarchy &amp; SUBSTITUTE(SUBSTITUTE(SUBSTITUTE(SUBSTITUTE(B259,"&gt;","/")," ","_"),"(",""),")","")</f>
        <v>http://codes.wmo.int/wmdr/networkHeirarchy/Co-sponsored/GOOS/SOT/VOS-PL</v>
      </c>
    </row>
    <row r="260" spans="1:15" x14ac:dyDescent="0.25">
      <c r="A260" s="3" t="s">
        <v>1055</v>
      </c>
      <c r="B260" s="3" t="s">
        <v>1056</v>
      </c>
      <c r="C260" t="s">
        <v>1057</v>
      </c>
      <c r="D260">
        <v>17</v>
      </c>
      <c r="E260">
        <v>2</v>
      </c>
      <c r="F260" t="s">
        <v>1058</v>
      </c>
      <c r="G260" t="s">
        <v>1059</v>
      </c>
      <c r="H260" t="s">
        <v>1060</v>
      </c>
      <c r="I260" t="str">
        <f t="shared" si="26"/>
        <v>&lt;http://codes.wmo.int/wmdr/ProgramAffiliation/gtos&gt;</v>
      </c>
      <c r="J260" t="s">
        <v>10</v>
      </c>
      <c r="K260" t="str">
        <f t="shared" si="21"/>
        <v>'Global Terrestrial Observing System'@en</v>
      </c>
      <c r="L260" t="s">
        <v>11</v>
      </c>
      <c r="M260" t="str">
        <f t="shared" si="22"/>
        <v>'Global Terrestrial Observing System'@en</v>
      </c>
      <c r="N260" t="str">
        <f t="shared" si="23"/>
        <v>gtos</v>
      </c>
      <c r="O260" t="str">
        <f>heirarchy &amp; SUBSTITUTE(SUBSTITUTE(SUBSTITUTE(SUBSTITUTE(B260,"&gt;","/")," ","_"),"(",""),")","")</f>
        <v>http://codes.wmo.int/wmdr/networkHeirarchy/Co-sponsored/GTOS</v>
      </c>
    </row>
    <row r="261" spans="1:15" x14ac:dyDescent="0.25">
      <c r="A261" s="3" t="s">
        <v>1061</v>
      </c>
      <c r="B261" s="3" t="s">
        <v>1062</v>
      </c>
      <c r="C261" t="s">
        <v>1063</v>
      </c>
      <c r="D261" t="s">
        <v>12</v>
      </c>
      <c r="E261">
        <v>2</v>
      </c>
      <c r="F261" t="s">
        <v>1064</v>
      </c>
      <c r="G261" t="s">
        <v>12</v>
      </c>
      <c r="H261" t="s">
        <v>1065</v>
      </c>
      <c r="I261" t="str">
        <f t="shared" si="26"/>
        <v>&lt;http://codes.wmo.int/wmdr/ProgramAffiliation/nonAffiliated&gt;</v>
      </c>
      <c r="J261" t="s">
        <v>10</v>
      </c>
      <c r="K261" t="str">
        <f t="shared" si="21"/>
        <v>'Observing elements that are not affiliated with WIGOS or any of the co-sponsored programs'@en</v>
      </c>
      <c r="L261" t="s">
        <v>11</v>
      </c>
      <c r="M261" t="str">
        <f t="shared" si="22"/>
        <v>'Observing elements that are not affiliated with WIGOS or any of the co-sponsored programs'@en</v>
      </c>
      <c r="N261" t="str">
        <f t="shared" si="23"/>
        <v>nonAffiliated</v>
      </c>
      <c r="O261" t="str">
        <f>heirarchy &amp; SUBSTITUTE(SUBSTITUTE(SUBSTITUTE(SUBSTITUTE(B261,"&gt;","/")," ","_"),"(",""),")","")</f>
        <v>http://codes.wmo.int/wmdr/networkHeirarchy/Non-affiliated</v>
      </c>
    </row>
    <row r="262" spans="1:15" x14ac:dyDescent="0.25">
      <c r="A262" s="3" t="s">
        <v>1066</v>
      </c>
      <c r="B262" s="3" t="s">
        <v>1067</v>
      </c>
      <c r="C262" t="s">
        <v>1068</v>
      </c>
      <c r="D262" t="s">
        <v>12</v>
      </c>
      <c r="E262">
        <v>2</v>
      </c>
      <c r="F262" t="s">
        <v>1069</v>
      </c>
      <c r="G262" t="s">
        <v>1070</v>
      </c>
      <c r="H262" t="s">
        <v>1582</v>
      </c>
      <c r="I262" t="str">
        <f t="shared" si="26"/>
        <v>&lt;http://codes.wmo.int/wmdr/ProgramAffiliation/wigos&gt;</v>
      </c>
      <c r="J262" t="s">
        <v>10</v>
      </c>
      <c r="K262" t="str">
        <f t="shared" si="21"/>
        <v>'WMO Integrated Observing System components'@en</v>
      </c>
      <c r="L262" t="s">
        <v>11</v>
      </c>
      <c r="M262" t="str">
        <f t="shared" si="22"/>
        <v>'WMO Integrated Observing System components'@en</v>
      </c>
      <c r="N262" t="str">
        <f t="shared" si="23"/>
        <v>wigos</v>
      </c>
      <c r="O262" t="str">
        <f>heirarchy &amp; SUBSTITUTE(SUBSTITUTE(SUBSTITUTE(SUBSTITUTE(B262,"&gt;","/")," ","_"),"(",""),")","")</f>
        <v>http://codes.wmo.int/wmdr/networkHeirarchy/WIGOS</v>
      </c>
    </row>
    <row r="263" spans="1:15" x14ac:dyDescent="0.25">
      <c r="A263" s="3" t="s">
        <v>13</v>
      </c>
      <c r="B263" s="3" t="s">
        <v>1071</v>
      </c>
      <c r="C263" t="s">
        <v>1072</v>
      </c>
      <c r="D263">
        <v>15</v>
      </c>
      <c r="E263">
        <v>1</v>
      </c>
      <c r="F263" t="s">
        <v>1073</v>
      </c>
      <c r="G263" t="s">
        <v>1074</v>
      </c>
      <c r="H263" t="s">
        <v>1075</v>
      </c>
      <c r="I263" t="str">
        <f t="shared" si="26"/>
        <v>&lt;http://codes.wmo.int/wmdr/ProgramAffiliation/gaw&gt;</v>
      </c>
      <c r="J263" t="s">
        <v>10</v>
      </c>
      <c r="K263" t="str">
        <f t="shared" si="21"/>
        <v>'Global Atmosphere Watch'@en</v>
      </c>
      <c r="L263" t="s">
        <v>11</v>
      </c>
      <c r="M263" t="str">
        <f t="shared" si="22"/>
        <v>'Global Atmosphere Watch'@en</v>
      </c>
      <c r="N263" t="str">
        <f t="shared" si="23"/>
        <v>gaw</v>
      </c>
      <c r="O263" t="str">
        <f>heirarchy &amp; SUBSTITUTE(SUBSTITUTE(SUBSTITUTE(SUBSTITUTE(B263,"&gt;","/")," ","_"),"(",""),")","")</f>
        <v>http://codes.wmo.int/wmdr/networkHeirarchy/WIGOS/GAW</v>
      </c>
    </row>
    <row r="264" spans="1:15" x14ac:dyDescent="0.25">
      <c r="A264" s="3" t="s">
        <v>17</v>
      </c>
      <c r="B264" s="3" t="s">
        <v>1076</v>
      </c>
      <c r="C264" t="s">
        <v>1077</v>
      </c>
      <c r="D264">
        <v>1</v>
      </c>
      <c r="E264">
        <v>1</v>
      </c>
      <c r="F264" t="s">
        <v>1078</v>
      </c>
      <c r="G264" t="s">
        <v>12</v>
      </c>
      <c r="H264" t="s">
        <v>1079</v>
      </c>
      <c r="I264" t="str">
        <f t="shared" si="26"/>
        <v>&lt;http://codes.wmo.int/wmdr/ProgramAffiliation/gawContributing&gt;</v>
      </c>
      <c r="J264" t="s">
        <v>10</v>
      </c>
      <c r="K264" t="str">
        <f t="shared" si="21"/>
        <v>'Networks contributing to GAW that have signed an agreement with GAW'@en</v>
      </c>
      <c r="L264" t="s">
        <v>11</v>
      </c>
      <c r="M264" t="str">
        <f t="shared" si="22"/>
        <v>'Networks contributing to GAW that have signed an agreement with GAW'@en</v>
      </c>
      <c r="N264" t="str">
        <f t="shared" si="23"/>
        <v>gawContributing</v>
      </c>
      <c r="O264" t="str">
        <f>heirarchy &amp; SUBSTITUTE(SUBSTITUTE(SUBSTITUTE(SUBSTITUTE(B264,"&gt;","/")," ","_"),"(",""),")","")</f>
        <v>http://codes.wmo.int/wmdr/networkHeirarchy/WIGOS/GAW/GAW_Contributing_networks</v>
      </c>
    </row>
    <row r="265" spans="1:15" x14ac:dyDescent="0.25">
      <c r="A265" s="3" t="s">
        <v>1080</v>
      </c>
      <c r="B265" s="3" t="s">
        <v>1081</v>
      </c>
      <c r="C265" t="s">
        <v>1082</v>
      </c>
      <c r="D265">
        <v>5</v>
      </c>
      <c r="E265">
        <v>1</v>
      </c>
      <c r="F265" t="s">
        <v>1083</v>
      </c>
      <c r="G265" t="s">
        <v>1084</v>
      </c>
      <c r="H265" t="s">
        <v>1085</v>
      </c>
      <c r="I265" t="str">
        <f t="shared" si="26"/>
        <v>&lt;http://codes.wmo.int/wmdr/ProgramAffiliation/aline&gt;</v>
      </c>
      <c r="J265" t="s">
        <v>10</v>
      </c>
      <c r="K265" t="str">
        <f t="shared" si="21"/>
        <v>'ALINE Latin America Lidar Network'@en</v>
      </c>
      <c r="L265" t="s">
        <v>11</v>
      </c>
      <c r="M265" t="str">
        <f t="shared" si="22"/>
        <v>'ALINE Latin America Lidar Network'@en</v>
      </c>
      <c r="N265" t="str">
        <f t="shared" si="23"/>
        <v>aline</v>
      </c>
      <c r="O265" t="str">
        <f>heirarchy &amp; SUBSTITUTE(SUBSTITUTE(SUBSTITUTE(SUBSTITUTE(B265,"&gt;","/")," ","_"),"(",""),")","")</f>
        <v>http://codes.wmo.int/wmdr/networkHeirarchy/WIGOS/GAW/GAW_Contributing_networks/ALINE</v>
      </c>
    </row>
    <row r="266" spans="1:15" x14ac:dyDescent="0.25">
      <c r="A266" s="3" t="s">
        <v>1086</v>
      </c>
      <c r="B266" s="3" t="s">
        <v>1087</v>
      </c>
      <c r="C266" t="s">
        <v>1088</v>
      </c>
      <c r="D266">
        <v>5</v>
      </c>
      <c r="E266">
        <v>1</v>
      </c>
      <c r="F266" t="s">
        <v>1089</v>
      </c>
      <c r="G266" t="s">
        <v>1090</v>
      </c>
      <c r="H266" t="s">
        <v>1091</v>
      </c>
      <c r="I266" t="str">
        <f t="shared" si="26"/>
        <v>&lt;http://codes.wmo.int/wmdr/ProgramAffiliation/castnet&gt;</v>
      </c>
      <c r="J266" t="s">
        <v>10</v>
      </c>
      <c r="K266" t="str">
        <f t="shared" si="21"/>
        <v>'Clean Air Status and Trends Network'@en</v>
      </c>
      <c r="L266" t="s">
        <v>11</v>
      </c>
      <c r="M266" t="str">
        <f t="shared" si="22"/>
        <v>'Clean Air Status and Trends Network'@en</v>
      </c>
      <c r="N266" t="str">
        <f t="shared" si="23"/>
        <v>castnet</v>
      </c>
      <c r="O266" t="str">
        <f>heirarchy &amp; SUBSTITUTE(SUBSTITUTE(SUBSTITUTE(SUBSTITUTE(B266,"&gt;","/")," ","_"),"(",""),")","")</f>
        <v>http://codes.wmo.int/wmdr/networkHeirarchy/WIGOS/GAW/GAW_Contributing_networks/CASTNET</v>
      </c>
    </row>
    <row r="267" spans="1:15" x14ac:dyDescent="0.25">
      <c r="A267" s="3" t="s">
        <v>1092</v>
      </c>
      <c r="B267" s="3" t="s">
        <v>1093</v>
      </c>
      <c r="C267" t="s">
        <v>1094</v>
      </c>
      <c r="D267">
        <v>5</v>
      </c>
      <c r="E267">
        <v>1</v>
      </c>
      <c r="F267" t="s">
        <v>1095</v>
      </c>
      <c r="G267" t="s">
        <v>1096</v>
      </c>
      <c r="H267" t="s">
        <v>1583</v>
      </c>
      <c r="I267" t="str">
        <f t="shared" si="26"/>
        <v>&lt;http://codes.wmo.int/wmdr/ProgramAffiliation/galion&gt;</v>
      </c>
      <c r="J267" t="s">
        <v>10</v>
      </c>
      <c r="K267" t="str">
        <f t="shared" si="21"/>
        <v>'GAW Aerosol Lidar Observation Network'@en</v>
      </c>
      <c r="L267" t="s">
        <v>11</v>
      </c>
      <c r="M267" t="str">
        <f t="shared" si="22"/>
        <v>'GAW Aerosol Lidar Observation Network'@en</v>
      </c>
      <c r="N267" t="str">
        <f t="shared" si="23"/>
        <v>galion</v>
      </c>
      <c r="O267" t="str">
        <f>heirarchy &amp; SUBSTITUTE(SUBSTITUTE(SUBSTITUTE(SUBSTITUTE(B267,"&gt;","/")," ","_"),"(",""),")","")</f>
        <v>http://codes.wmo.int/wmdr/networkHeirarchy/WIGOS/GAW/GAW_Contributing_networks/GALION</v>
      </c>
    </row>
    <row r="268" spans="1:15" x14ac:dyDescent="0.25">
      <c r="A268" s="3" t="s">
        <v>1097</v>
      </c>
      <c r="B268" s="3" t="s">
        <v>1098</v>
      </c>
      <c r="C268" t="s">
        <v>1099</v>
      </c>
      <c r="D268">
        <v>36</v>
      </c>
      <c r="E268">
        <v>1</v>
      </c>
      <c r="F268" t="s">
        <v>1100</v>
      </c>
      <c r="G268" t="s">
        <v>1101</v>
      </c>
      <c r="H268" t="s">
        <v>1102</v>
      </c>
      <c r="I268" t="str">
        <f t="shared" si="26"/>
        <v>&lt;http://codes.wmo.int/wmdr/ProgramAffiliation/galionAdnet&gt;</v>
      </c>
      <c r="J268" t="s">
        <v>10</v>
      </c>
      <c r="K268" t="str">
        <f t="shared" si="21"/>
        <v>'AD-Net Asian Dust and Lidar Observation Network'@en</v>
      </c>
      <c r="L268" t="s">
        <v>11</v>
      </c>
      <c r="M268" t="str">
        <f t="shared" si="22"/>
        <v>'AD-Net Asian Dust and Lidar Observation Network'@en</v>
      </c>
      <c r="N268" t="str">
        <f t="shared" si="23"/>
        <v>galionAdnet</v>
      </c>
      <c r="O268" t="str">
        <f>heirarchy &amp; SUBSTITUTE(SUBSTITUTE(SUBSTITUTE(SUBSTITUTE(B268,"&gt;","/")," ","_"),"(",""),")","")</f>
        <v>http://codes.wmo.int/wmdr/networkHeirarchy/WIGOS/GAW/GAW_Contributing_networks/GALION/ADNet</v>
      </c>
    </row>
    <row r="269" spans="1:15" x14ac:dyDescent="0.25">
      <c r="A269" s="3" t="s">
        <v>1103</v>
      </c>
      <c r="B269" s="3" t="s">
        <v>1104</v>
      </c>
      <c r="C269" t="s">
        <v>1105</v>
      </c>
      <c r="D269">
        <v>36</v>
      </c>
      <c r="E269">
        <v>1</v>
      </c>
      <c r="F269" t="s">
        <v>1106</v>
      </c>
      <c r="G269" t="s">
        <v>1107</v>
      </c>
      <c r="H269" t="s">
        <v>1108</v>
      </c>
      <c r="I269" t="str">
        <f t="shared" si="26"/>
        <v>&lt;http://codes.wmo.int/wmdr/ProgramAffiliation/galionEarlinet&gt;</v>
      </c>
      <c r="J269" t="s">
        <v>10</v>
      </c>
      <c r="K269" t="str">
        <f t="shared" si="21"/>
        <v>'EARLINET European Lidar'@en</v>
      </c>
      <c r="L269" t="s">
        <v>11</v>
      </c>
      <c r="M269" t="str">
        <f t="shared" si="22"/>
        <v>'EARLINET European Lidar'@en</v>
      </c>
      <c r="N269" t="str">
        <f t="shared" si="23"/>
        <v>galionEarlinet</v>
      </c>
      <c r="O269" t="str">
        <f>heirarchy &amp; SUBSTITUTE(SUBSTITUTE(SUBSTITUTE(SUBSTITUTE(B269,"&gt;","/")," ","_"),"(",""),")","")</f>
        <v>http://codes.wmo.int/wmdr/networkHeirarchy/WIGOS/GAW/GAW_Contributing_networks/GALION/EARLINET</v>
      </c>
    </row>
    <row r="270" spans="1:15" x14ac:dyDescent="0.25">
      <c r="A270" s="3" t="s">
        <v>1109</v>
      </c>
      <c r="B270" s="3" t="s">
        <v>1110</v>
      </c>
      <c r="C270" t="s">
        <v>1111</v>
      </c>
      <c r="D270">
        <v>36</v>
      </c>
      <c r="E270">
        <v>1</v>
      </c>
      <c r="F270" t="s">
        <v>1112</v>
      </c>
      <c r="G270" t="s">
        <v>1113</v>
      </c>
      <c r="H270" t="s">
        <v>1114</v>
      </c>
      <c r="I270" t="str">
        <f t="shared" si="26"/>
        <v>&lt;http://codes.wmo.int/wmdr/ProgramAffiliation/galionMplnet&gt;</v>
      </c>
      <c r="J270" t="s">
        <v>10</v>
      </c>
      <c r="K270" t="str">
        <f t="shared" si="21"/>
        <v>'Micro-Pulse Lidar Network'@en</v>
      </c>
      <c r="L270" t="s">
        <v>11</v>
      </c>
      <c r="M270" t="str">
        <f t="shared" si="22"/>
        <v>'Micro-Pulse Lidar Network'@en</v>
      </c>
      <c r="N270" t="str">
        <f t="shared" si="23"/>
        <v>galionMplnet</v>
      </c>
      <c r="O270" t="str">
        <f>heirarchy &amp; SUBSTITUTE(SUBSTITUTE(SUBSTITUTE(SUBSTITUTE(B270,"&gt;","/")," ","_"),"(",""),")","")</f>
        <v>http://codes.wmo.int/wmdr/networkHeirarchy/WIGOS/GAW/GAW_Contributing_networks/GALION/MPLNET</v>
      </c>
    </row>
    <row r="271" spans="1:15" x14ac:dyDescent="0.25">
      <c r="A271" s="3" t="s">
        <v>1115</v>
      </c>
      <c r="B271" s="3" t="s">
        <v>1116</v>
      </c>
      <c r="C271" t="s">
        <v>1117</v>
      </c>
      <c r="D271">
        <v>36</v>
      </c>
      <c r="E271">
        <v>1</v>
      </c>
      <c r="F271" t="s">
        <v>1118</v>
      </c>
      <c r="G271" t="s">
        <v>1119</v>
      </c>
      <c r="H271" t="s">
        <v>1120</v>
      </c>
      <c r="I271" t="str">
        <f t="shared" si="26"/>
        <v>&lt;http://codes.wmo.int/wmdr/ProgramAffiliation/galionNdacc&gt;</v>
      </c>
      <c r="J271" t="s">
        <v>10</v>
      </c>
      <c r="K271" t="str">
        <f t="shared" si="21"/>
        <v>'Network for the Detection of Atmospheric Composition Change'@en</v>
      </c>
      <c r="L271" t="s">
        <v>11</v>
      </c>
      <c r="M271" t="str">
        <f t="shared" si="22"/>
        <v>'Network for the Detection of Atmospheric Composition Change'@en</v>
      </c>
      <c r="N271" t="str">
        <f t="shared" si="23"/>
        <v>galionNdacc</v>
      </c>
      <c r="O271" t="str">
        <f>heirarchy &amp; SUBSTITUTE(SUBSTITUTE(SUBSTITUTE(SUBSTITUTE(B271,"&gt;","/")," ","_"),"(",""),")","")</f>
        <v>http://codes.wmo.int/wmdr/networkHeirarchy/WIGOS/GAW/GAW_Contributing_networks/GALION/NDACC</v>
      </c>
    </row>
    <row r="272" spans="1:15" x14ac:dyDescent="0.25">
      <c r="A272" s="3" t="s">
        <v>19</v>
      </c>
      <c r="B272" s="3" t="s">
        <v>1121</v>
      </c>
      <c r="C272" t="s">
        <v>1122</v>
      </c>
      <c r="D272">
        <v>5</v>
      </c>
      <c r="E272">
        <v>1</v>
      </c>
      <c r="F272" t="s">
        <v>1123</v>
      </c>
      <c r="G272" t="s">
        <v>1124</v>
      </c>
      <c r="H272" t="s">
        <v>1125</v>
      </c>
      <c r="I272" t="str">
        <f t="shared" si="26"/>
        <v>&lt;http://codes.wmo.int/wmdr/ProgramAffiliation/gawPFR&gt;</v>
      </c>
      <c r="J272" t="s">
        <v>10</v>
      </c>
      <c r="K272" t="str">
        <f t="shared" si="21"/>
        <v>'GAW Precision Filter Radiometer Network'@en</v>
      </c>
      <c r="L272" t="s">
        <v>11</v>
      </c>
      <c r="M272" t="str">
        <f t="shared" si="22"/>
        <v>'GAW Precision Filter Radiometer Network'@en</v>
      </c>
      <c r="N272" t="str">
        <f t="shared" si="23"/>
        <v>gawPFR</v>
      </c>
      <c r="O272" t="str">
        <f>heirarchy &amp; SUBSTITUTE(SUBSTITUTE(SUBSTITUTE(SUBSTITUTE(B272,"&gt;","/")," ","_"),"(",""),")","")</f>
        <v>http://codes.wmo.int/wmdr/networkHeirarchy/WIGOS/GAW/GAW_Contributing_networks/GAW-PFR</v>
      </c>
    </row>
    <row r="273" spans="1:15" x14ac:dyDescent="0.25">
      <c r="A273" s="3" t="s">
        <v>1126</v>
      </c>
      <c r="B273" s="3" t="s">
        <v>1127</v>
      </c>
      <c r="C273" t="s">
        <v>1128</v>
      </c>
      <c r="D273">
        <v>5</v>
      </c>
      <c r="E273">
        <v>2</v>
      </c>
      <c r="F273" t="s">
        <v>1129</v>
      </c>
      <c r="G273" t="s">
        <v>12</v>
      </c>
      <c r="H273" t="s">
        <v>1130</v>
      </c>
      <c r="I273" t="str">
        <f t="shared" si="26"/>
        <v>&lt;http://codes.wmo.int/wmdr/ProgramAffiliation/idaf&gt;</v>
      </c>
      <c r="J273" t="s">
        <v>10</v>
      </c>
      <c r="K273" t="str">
        <f t="shared" si="21"/>
        <v>'IGAC/DEBITS Africa'@en</v>
      </c>
      <c r="L273" t="s">
        <v>11</v>
      </c>
      <c r="M273" t="str">
        <f t="shared" si="22"/>
        <v>'IGAC/DEBITS Africa'@en</v>
      </c>
      <c r="N273" t="str">
        <f t="shared" si="23"/>
        <v>idaf</v>
      </c>
      <c r="O273" t="str">
        <f>heirarchy &amp; SUBSTITUTE(SUBSTITUTE(SUBSTITUTE(SUBSTITUTE(B273,"&gt;","/")," ","_"),"(",""),")","")</f>
        <v>http://codes.wmo.int/wmdr/networkHeirarchy/WIGOS/GAW/GAW_Contributing_networks/IDAF</v>
      </c>
    </row>
    <row r="274" spans="1:15" x14ac:dyDescent="0.25">
      <c r="A274" s="3" t="s">
        <v>1131</v>
      </c>
      <c r="B274" s="3" t="s">
        <v>1132</v>
      </c>
      <c r="C274" t="s">
        <v>1133</v>
      </c>
      <c r="D274">
        <v>5</v>
      </c>
      <c r="E274">
        <v>1</v>
      </c>
      <c r="F274" t="s">
        <v>1134</v>
      </c>
      <c r="G274" t="s">
        <v>1135</v>
      </c>
      <c r="H274" t="s">
        <v>1136</v>
      </c>
      <c r="I274" t="str">
        <f t="shared" si="26"/>
        <v>&lt;http://codes.wmo.int/wmdr/ProgramAffiliation/improve&gt;</v>
      </c>
      <c r="J274" t="s">
        <v>10</v>
      </c>
      <c r="K274" t="str">
        <f t="shared" si="21"/>
        <v>'IMPROVE Optical Aerosol'@en</v>
      </c>
      <c r="L274" t="s">
        <v>11</v>
      </c>
      <c r="M274" t="str">
        <f t="shared" si="22"/>
        <v>'IMPROVE Optical Aerosol'@en</v>
      </c>
      <c r="N274" t="str">
        <f t="shared" si="23"/>
        <v>improve</v>
      </c>
      <c r="O274" t="str">
        <f>heirarchy &amp; SUBSTITUTE(SUBSTITUTE(SUBSTITUTE(SUBSTITUTE(B274,"&gt;","/")," ","_"),"(",""),")","")</f>
        <v>http://codes.wmo.int/wmdr/networkHeirarchy/WIGOS/GAW/GAW_Contributing_networks/IMPROVE</v>
      </c>
    </row>
    <row r="275" spans="1:15" x14ac:dyDescent="0.25">
      <c r="A275" s="3" t="s">
        <v>1137</v>
      </c>
      <c r="B275" s="3" t="s">
        <v>1138</v>
      </c>
      <c r="C275" t="s">
        <v>1139</v>
      </c>
      <c r="D275">
        <v>5</v>
      </c>
      <c r="E275">
        <v>1</v>
      </c>
      <c r="F275" t="s">
        <v>1140</v>
      </c>
      <c r="G275" t="s">
        <v>1141</v>
      </c>
      <c r="H275" t="s">
        <v>1142</v>
      </c>
      <c r="I275" t="str">
        <f t="shared" si="26"/>
        <v>&lt;http://codes.wmo.int/wmdr/ProgramAffiliation/nadp&gt;</v>
      </c>
      <c r="J275" t="s">
        <v>10</v>
      </c>
      <c r="K275" t="str">
        <f t="shared" si="21"/>
        <v>'National Atmospheric Deposition Program'@en</v>
      </c>
      <c r="L275" t="s">
        <v>11</v>
      </c>
      <c r="M275" t="str">
        <f t="shared" si="22"/>
        <v>'National Atmospheric Deposition Program'@en</v>
      </c>
      <c r="N275" t="str">
        <f t="shared" si="23"/>
        <v>nadp</v>
      </c>
      <c r="O275" t="str">
        <f>heirarchy &amp; SUBSTITUTE(SUBSTITUTE(SUBSTITUTE(SUBSTITUTE(B275,"&gt;","/")," ","_"),"(",""),")","")</f>
        <v>http://codes.wmo.int/wmdr/networkHeirarchy/WIGOS/GAW/GAW_Contributing_networks/NADP</v>
      </c>
    </row>
    <row r="276" spans="1:15" x14ac:dyDescent="0.25">
      <c r="A276" s="3" t="s">
        <v>1143</v>
      </c>
      <c r="B276" s="3" t="s">
        <v>1144</v>
      </c>
      <c r="C276" t="s">
        <v>1145</v>
      </c>
      <c r="D276">
        <v>5</v>
      </c>
      <c r="E276">
        <v>1</v>
      </c>
      <c r="F276" t="s">
        <v>1146</v>
      </c>
      <c r="G276" t="s">
        <v>1147</v>
      </c>
      <c r="H276" t="s">
        <v>1148</v>
      </c>
      <c r="I276" t="str">
        <f t="shared" si="26"/>
        <v>&lt;http://codes.wmo.int/wmdr/ProgramAffiliation/tccon&gt;</v>
      </c>
      <c r="J276" t="s">
        <v>10</v>
      </c>
      <c r="K276" t="str">
        <f t="shared" si="21"/>
        <v>'Total Carbon Column Observing Network'@en</v>
      </c>
      <c r="L276" t="s">
        <v>11</v>
      </c>
      <c r="M276" t="str">
        <f t="shared" si="22"/>
        <v>'Total Carbon Column Observing Network'@en</v>
      </c>
      <c r="N276" t="str">
        <f t="shared" si="23"/>
        <v>tccon</v>
      </c>
      <c r="O276" t="str">
        <f>heirarchy &amp; SUBSTITUTE(SUBSTITUTE(SUBSTITUTE(SUBSTITUTE(B276,"&gt;","/")," ","_"),"(",""),")","")</f>
        <v>http://codes.wmo.int/wmdr/networkHeirarchy/WIGOS/GAW/GAW_Contributing_networks/TCCON</v>
      </c>
    </row>
    <row r="277" spans="1:15" x14ac:dyDescent="0.25">
      <c r="A277" s="3" t="s">
        <v>1149</v>
      </c>
      <c r="B277" s="3" t="s">
        <v>1150</v>
      </c>
      <c r="C277" t="s">
        <v>1151</v>
      </c>
      <c r="D277">
        <v>1</v>
      </c>
      <c r="E277">
        <v>1</v>
      </c>
      <c r="F277" t="s">
        <v>1152</v>
      </c>
      <c r="G277" t="s">
        <v>12</v>
      </c>
      <c r="H277" t="s">
        <v>1153</v>
      </c>
      <c r="I277" t="str">
        <f t="shared" si="26"/>
        <v>&lt;http://codes.wmo.int/wmdr/ProgramAffiliation/gawGlobal&gt;</v>
      </c>
      <c r="J277" t="s">
        <v>10</v>
      </c>
      <c r="K277" t="str">
        <f t="shared" ref="K277:K340" si="27">"'" &amp; F277 &amp; "'@en"</f>
        <v>'Global GAW station'@en</v>
      </c>
      <c r="L277" t="s">
        <v>11</v>
      </c>
      <c r="M277" t="str">
        <f t="shared" ref="M277:M340" si="28">K277</f>
        <v>'Global GAW station'@en</v>
      </c>
      <c r="N277" t="str">
        <f t="shared" ref="N277:N340" si="29">H277</f>
        <v>gawGlobal</v>
      </c>
      <c r="O277" t="str">
        <f>heirarchy &amp; SUBSTITUTE(SUBSTITUTE(SUBSTITUTE(SUBSTITUTE(B277,"&gt;","/")," ","_"),"(",""),")","")</f>
        <v>http://codes.wmo.int/wmdr/networkHeirarchy/WIGOS/GAW/GAW_Global</v>
      </c>
    </row>
    <row r="278" spans="1:15" x14ac:dyDescent="0.25">
      <c r="A278" s="3" t="s">
        <v>1154</v>
      </c>
      <c r="B278" s="3" t="s">
        <v>1155</v>
      </c>
      <c r="C278" t="s">
        <v>1156</v>
      </c>
      <c r="D278">
        <v>1</v>
      </c>
      <c r="E278">
        <v>1</v>
      </c>
      <c r="F278" t="s">
        <v>1157</v>
      </c>
      <c r="G278" t="s">
        <v>12</v>
      </c>
      <c r="H278" t="s">
        <v>1158</v>
      </c>
      <c r="I278" t="str">
        <f t="shared" si="26"/>
        <v>&lt;http://codes.wmo.int/wmdr/ProgramAffiliation/gawLocal&gt;</v>
      </c>
      <c r="J278" t="s">
        <v>10</v>
      </c>
      <c r="K278" t="str">
        <f t="shared" si="27"/>
        <v>'Local GAW station'@en</v>
      </c>
      <c r="L278" t="s">
        <v>11</v>
      </c>
      <c r="M278" t="str">
        <f t="shared" si="28"/>
        <v>'Local GAW station'@en</v>
      </c>
      <c r="N278" t="str">
        <f t="shared" si="29"/>
        <v>gawLocal</v>
      </c>
      <c r="O278" t="str">
        <f>heirarchy &amp; SUBSTITUTE(SUBSTITUTE(SUBSTITUTE(SUBSTITUTE(B278,"&gt;","/")," ","_"),"(",""),")","")</f>
        <v>http://codes.wmo.int/wmdr/networkHeirarchy/WIGOS/GAW/GAW_Local</v>
      </c>
    </row>
    <row r="279" spans="1:15" x14ac:dyDescent="0.25">
      <c r="A279" s="3" t="s">
        <v>1159</v>
      </c>
      <c r="B279" s="3" t="s">
        <v>1160</v>
      </c>
      <c r="C279" t="s">
        <v>1161</v>
      </c>
      <c r="D279">
        <v>1</v>
      </c>
      <c r="E279">
        <v>1</v>
      </c>
      <c r="F279" t="s">
        <v>1162</v>
      </c>
      <c r="G279" t="s">
        <v>12</v>
      </c>
      <c r="H279" t="s">
        <v>1163</v>
      </c>
      <c r="I279" t="str">
        <f t="shared" si="26"/>
        <v>&lt;http://codes.wmo.int/wmdr/ProgramAffiliation/gawOther&gt;</v>
      </c>
      <c r="J279" t="s">
        <v>10</v>
      </c>
      <c r="K279" t="str">
        <f t="shared" si="27"/>
        <v>'Other international/national networks that provide atmospheric composition observations but are not (yet) affiliated with GAW'@en</v>
      </c>
      <c r="L279" t="s">
        <v>11</v>
      </c>
      <c r="M279" t="str">
        <f t="shared" si="28"/>
        <v>'Other international/national networks that provide atmospheric composition observations but are not (yet) affiliated with GAW'@en</v>
      </c>
      <c r="N279" t="str">
        <f t="shared" si="29"/>
        <v>gawOther</v>
      </c>
      <c r="O279" t="str">
        <f>heirarchy &amp; SUBSTITUTE(SUBSTITUTE(SUBSTITUTE(SUBSTITUTE(B279,"&gt;","/")," ","_"),"(",""),")","")</f>
        <v>http://codes.wmo.int/wmdr/networkHeirarchy/WIGOS/GAW/GAW_Other_elements</v>
      </c>
    </row>
    <row r="280" spans="1:15" x14ac:dyDescent="0.25">
      <c r="A280" s="3" t="s">
        <v>1164</v>
      </c>
      <c r="B280" s="3" t="s">
        <v>1165</v>
      </c>
      <c r="C280" t="s">
        <v>1166</v>
      </c>
      <c r="D280">
        <v>315</v>
      </c>
      <c r="E280">
        <v>1</v>
      </c>
      <c r="F280" t="s">
        <v>1167</v>
      </c>
      <c r="G280" t="s">
        <v>1168</v>
      </c>
      <c r="H280" t="s">
        <v>1169</v>
      </c>
      <c r="I280" t="str">
        <f t="shared" si="26"/>
        <v>&lt;http://codes.wmo.int/wmdr/ProgramAffiliation/agage&gt;</v>
      </c>
      <c r="J280" t="s">
        <v>10</v>
      </c>
      <c r="K280" t="str">
        <f t="shared" si="27"/>
        <v>'AGAGE/SOGE/NIES'@en</v>
      </c>
      <c r="L280" t="s">
        <v>11</v>
      </c>
      <c r="M280" t="str">
        <f t="shared" si="28"/>
        <v>'AGAGE/SOGE/NIES'@en</v>
      </c>
      <c r="N280" t="str">
        <f t="shared" si="29"/>
        <v>agage</v>
      </c>
      <c r="O280" t="str">
        <f>heirarchy &amp; SUBSTITUTE(SUBSTITUTE(SUBSTITUTE(SUBSTITUTE(B280,"&gt;","/")," ","_"),"(",""),")","")</f>
        <v>http://codes.wmo.int/wmdr/networkHeirarchy/WIGOS/GAW/GAW_Other_elements/AGAGE</v>
      </c>
    </row>
    <row r="281" spans="1:15" x14ac:dyDescent="0.25">
      <c r="A281" s="3" t="s">
        <v>18</v>
      </c>
      <c r="B281" s="3" t="s">
        <v>1170</v>
      </c>
      <c r="C281" t="s">
        <v>1171</v>
      </c>
      <c r="D281">
        <v>315</v>
      </c>
      <c r="E281">
        <v>1</v>
      </c>
      <c r="F281" t="s">
        <v>1172</v>
      </c>
      <c r="G281" t="s">
        <v>12</v>
      </c>
      <c r="H281" t="s">
        <v>1173</v>
      </c>
      <c r="I281" t="str">
        <f t="shared" si="26"/>
        <v>&lt;http://codes.wmo.int/wmdr/ProgramAffiliation/globalAOD&gt;</v>
      </c>
      <c r="J281" t="s">
        <v>10</v>
      </c>
      <c r="K281" t="str">
        <f t="shared" si="27"/>
        <v>'Aerosol Optical Depth'@en</v>
      </c>
      <c r="L281" t="s">
        <v>11</v>
      </c>
      <c r="M281" t="str">
        <f t="shared" si="28"/>
        <v>'Aerosol Optical Depth'@en</v>
      </c>
      <c r="N281" t="str">
        <f t="shared" si="29"/>
        <v>globalAOD</v>
      </c>
      <c r="O281" t="str">
        <f>heirarchy &amp; SUBSTITUTE(SUBSTITUTE(SUBSTITUTE(SUBSTITUTE(B281,"&gt;","/")," ","_"),"(",""),")","")</f>
        <v>http://codes.wmo.int/wmdr/networkHeirarchy/WIGOS/GAW/GAW_Other_elements/AOD</v>
      </c>
    </row>
    <row r="282" spans="1:15" x14ac:dyDescent="0.25">
      <c r="A282" s="3" t="s">
        <v>1174</v>
      </c>
      <c r="B282" s="3" t="s">
        <v>1175</v>
      </c>
      <c r="C282" t="s">
        <v>1176</v>
      </c>
      <c r="D282">
        <v>7</v>
      </c>
      <c r="E282">
        <v>1</v>
      </c>
      <c r="F282" t="s">
        <v>1177</v>
      </c>
      <c r="G282" t="s">
        <v>1178</v>
      </c>
      <c r="H282" t="s">
        <v>1179</v>
      </c>
      <c r="I282" t="str">
        <f t="shared" si="26"/>
        <v>&lt;http://codes.wmo.int/wmdr/ProgramAffiliation/aerocan&gt;</v>
      </c>
      <c r="J282" t="s">
        <v>10</v>
      </c>
      <c r="K282" t="str">
        <f t="shared" si="27"/>
        <v>'AEROCAN, federated to AERONET'@en</v>
      </c>
      <c r="L282" t="s">
        <v>11</v>
      </c>
      <c r="M282" t="str">
        <f t="shared" si="28"/>
        <v>'AEROCAN, federated to AERONET'@en</v>
      </c>
      <c r="N282" t="str">
        <f t="shared" si="29"/>
        <v>aerocan</v>
      </c>
      <c r="O282" t="str">
        <f>heirarchy &amp; SUBSTITUTE(SUBSTITUTE(SUBSTITUTE(SUBSTITUTE(B282,"&gt;","/")," ","_"),"(",""),")","")</f>
        <v>http://codes.wmo.int/wmdr/networkHeirarchy/WIGOS/GAW/GAW_Other_elements/AOD/AEROCAN</v>
      </c>
    </row>
    <row r="283" spans="1:15" x14ac:dyDescent="0.25">
      <c r="A283" s="3" t="s">
        <v>1180</v>
      </c>
      <c r="B283" s="3" t="s">
        <v>1181</v>
      </c>
      <c r="C283" t="s">
        <v>1182</v>
      </c>
      <c r="D283">
        <v>7</v>
      </c>
      <c r="E283">
        <v>1</v>
      </c>
      <c r="F283" t="s">
        <v>1182</v>
      </c>
      <c r="G283" t="s">
        <v>1183</v>
      </c>
      <c r="H283" t="s">
        <v>1184</v>
      </c>
      <c r="I283" t="str">
        <f t="shared" si="26"/>
        <v>&lt;http://codes.wmo.int/wmdr/ProgramAffiliation/aeronet&gt;</v>
      </c>
      <c r="J283" t="s">
        <v>10</v>
      </c>
      <c r="K283" t="str">
        <f t="shared" si="27"/>
        <v>'AERONET'@en</v>
      </c>
      <c r="L283" t="s">
        <v>11</v>
      </c>
      <c r="M283" t="str">
        <f t="shared" si="28"/>
        <v>'AERONET'@en</v>
      </c>
      <c r="N283" t="str">
        <f t="shared" si="29"/>
        <v>aeronet</v>
      </c>
      <c r="O283" t="str">
        <f>heirarchy &amp; SUBSTITUTE(SUBSTITUTE(SUBSTITUTE(SUBSTITUTE(B283,"&gt;","/")," ","_"),"(",""),")","")</f>
        <v>http://codes.wmo.int/wmdr/networkHeirarchy/WIGOS/GAW/GAW_Other_elements/AOD/AERONET</v>
      </c>
    </row>
    <row r="284" spans="1:15" x14ac:dyDescent="0.25">
      <c r="A284" s="3" t="s">
        <v>1185</v>
      </c>
      <c r="B284" s="3" t="s">
        <v>1186</v>
      </c>
      <c r="C284" t="s">
        <v>1187</v>
      </c>
      <c r="D284">
        <v>7</v>
      </c>
      <c r="E284">
        <v>1</v>
      </c>
      <c r="F284" t="s">
        <v>1187</v>
      </c>
      <c r="G284" t="s">
        <v>12</v>
      </c>
      <c r="H284" t="s">
        <v>1188</v>
      </c>
      <c r="I284" t="str">
        <f t="shared" si="26"/>
        <v>&lt;http://codes.wmo.int/wmdr/ProgramAffiliation/germanAOD&gt;</v>
      </c>
      <c r="J284" t="s">
        <v>10</v>
      </c>
      <c r="K284" t="str">
        <f t="shared" si="27"/>
        <v>'German AOD network'@en</v>
      </c>
      <c r="L284" t="s">
        <v>11</v>
      </c>
      <c r="M284" t="str">
        <f t="shared" si="28"/>
        <v>'German AOD network'@en</v>
      </c>
      <c r="N284" t="str">
        <f t="shared" si="29"/>
        <v>germanAOD</v>
      </c>
      <c r="O284" t="str">
        <f>heirarchy &amp; SUBSTITUTE(SUBSTITUTE(SUBSTITUTE(SUBSTITUTE(B284,"&gt;","/")," ","_"),"(",""),")","")</f>
        <v>http://codes.wmo.int/wmdr/networkHeirarchy/WIGOS/GAW/GAW_Other_elements/AOD/German_AOD_network</v>
      </c>
    </row>
    <row r="285" spans="1:15" x14ac:dyDescent="0.25">
      <c r="A285" s="3" t="s">
        <v>1189</v>
      </c>
      <c r="B285" s="3" t="s">
        <v>1190</v>
      </c>
      <c r="C285" t="s">
        <v>1191</v>
      </c>
      <c r="D285">
        <v>7</v>
      </c>
      <c r="E285">
        <v>1</v>
      </c>
      <c r="F285" t="s">
        <v>1192</v>
      </c>
      <c r="G285" t="s">
        <v>1193</v>
      </c>
      <c r="H285" t="s">
        <v>1194</v>
      </c>
      <c r="I285" t="str">
        <f t="shared" si="26"/>
        <v>&lt;http://codes.wmo.int/wmdr/ProgramAffiliation/photons&gt;</v>
      </c>
      <c r="J285" t="s">
        <v>10</v>
      </c>
      <c r="K285" t="str">
        <f t="shared" si="27"/>
        <v>'PHOTONS, federated to AERONET'@en</v>
      </c>
      <c r="L285" t="s">
        <v>11</v>
      </c>
      <c r="M285" t="str">
        <f t="shared" si="28"/>
        <v>'PHOTONS, federated to AERONET'@en</v>
      </c>
      <c r="N285" t="str">
        <f t="shared" si="29"/>
        <v>photons</v>
      </c>
      <c r="O285" t="str">
        <f>heirarchy &amp; SUBSTITUTE(SUBSTITUTE(SUBSTITUTE(SUBSTITUTE(B285,"&gt;","/")," ","_"),"(",""),")","")</f>
        <v>http://codes.wmo.int/wmdr/networkHeirarchy/WIGOS/GAW/GAW_Other_elements/AOD/PHOTONS</v>
      </c>
    </row>
    <row r="286" spans="1:15" x14ac:dyDescent="0.25">
      <c r="A286" s="3" t="s">
        <v>1195</v>
      </c>
      <c r="B286" s="3" t="s">
        <v>1196</v>
      </c>
      <c r="C286" t="s">
        <v>1197</v>
      </c>
      <c r="D286">
        <v>7</v>
      </c>
      <c r="E286">
        <v>1</v>
      </c>
      <c r="F286" t="s">
        <v>1197</v>
      </c>
      <c r="G286" t="s">
        <v>1198</v>
      </c>
      <c r="H286" t="s">
        <v>1199</v>
      </c>
      <c r="I286" t="str">
        <f t="shared" si="26"/>
        <v>&lt;http://codes.wmo.int/wmdr/ProgramAffiliation/polarAOD&gt;</v>
      </c>
      <c r="J286" t="s">
        <v>10</v>
      </c>
      <c r="K286" t="str">
        <f t="shared" si="27"/>
        <v>'PolarAOD'@en</v>
      </c>
      <c r="L286" t="s">
        <v>11</v>
      </c>
      <c r="M286" t="str">
        <f t="shared" si="28"/>
        <v>'PolarAOD'@en</v>
      </c>
      <c r="N286" t="str">
        <f t="shared" si="29"/>
        <v>polarAOD</v>
      </c>
      <c r="O286" t="str">
        <f>heirarchy &amp; SUBSTITUTE(SUBSTITUTE(SUBSTITUTE(SUBSTITUTE(B286,"&gt;","/")," ","_"),"(",""),")","")</f>
        <v>http://codes.wmo.int/wmdr/networkHeirarchy/WIGOS/GAW/GAW_Other_elements/AOD/PolarAOD</v>
      </c>
    </row>
    <row r="287" spans="1:15" x14ac:dyDescent="0.25">
      <c r="A287" s="3" t="s">
        <v>1200</v>
      </c>
      <c r="B287" s="3" t="s">
        <v>1201</v>
      </c>
      <c r="C287" t="s">
        <v>1202</v>
      </c>
      <c r="D287">
        <v>7</v>
      </c>
      <c r="E287">
        <v>1</v>
      </c>
      <c r="F287" t="s">
        <v>1202</v>
      </c>
      <c r="G287" t="s">
        <v>12</v>
      </c>
      <c r="H287" t="s">
        <v>1203</v>
      </c>
      <c r="I287" t="str">
        <f t="shared" si="26"/>
        <v>&lt;http://codes.wmo.int/wmdr/ProgramAffiliation/sibrad&gt;</v>
      </c>
      <c r="J287" t="s">
        <v>10</v>
      </c>
      <c r="K287" t="str">
        <f t="shared" si="27"/>
        <v>'SibRad'@en</v>
      </c>
      <c r="L287" t="s">
        <v>11</v>
      </c>
      <c r="M287" t="str">
        <f t="shared" si="28"/>
        <v>'SibRad'@en</v>
      </c>
      <c r="N287" t="str">
        <f t="shared" si="29"/>
        <v>sibrad</v>
      </c>
      <c r="O287" t="str">
        <f>heirarchy &amp; SUBSTITUTE(SUBSTITUTE(SUBSTITUTE(SUBSTITUTE(B287,"&gt;","/")," ","_"),"(",""),")","")</f>
        <v>http://codes.wmo.int/wmdr/networkHeirarchy/WIGOS/GAW/GAW_Other_elements/AOD/SibRad</v>
      </c>
    </row>
    <row r="288" spans="1:15" x14ac:dyDescent="0.25">
      <c r="A288" s="3" t="s">
        <v>1204</v>
      </c>
      <c r="B288" s="3" t="s">
        <v>1205</v>
      </c>
      <c r="C288" t="s">
        <v>1206</v>
      </c>
      <c r="D288">
        <v>7</v>
      </c>
      <c r="E288">
        <v>1</v>
      </c>
      <c r="F288" t="s">
        <v>1206</v>
      </c>
      <c r="G288" t="s">
        <v>1207</v>
      </c>
      <c r="H288" t="s">
        <v>1208</v>
      </c>
      <c r="I288" t="str">
        <f t="shared" si="26"/>
        <v>&lt;http://codes.wmo.int/wmdr/ProgramAffiliation/skynet&gt;</v>
      </c>
      <c r="J288" t="s">
        <v>10</v>
      </c>
      <c r="K288" t="str">
        <f t="shared" si="27"/>
        <v>'SKYNET'@en</v>
      </c>
      <c r="L288" t="s">
        <v>11</v>
      </c>
      <c r="M288" t="str">
        <f t="shared" si="28"/>
        <v>'SKYNET'@en</v>
      </c>
      <c r="N288" t="str">
        <f t="shared" si="29"/>
        <v>skynet</v>
      </c>
      <c r="O288" t="str">
        <f>heirarchy &amp; SUBSTITUTE(SUBSTITUTE(SUBSTITUTE(SUBSTITUTE(B288,"&gt;","/")," ","_"),"(",""),")","")</f>
        <v>http://codes.wmo.int/wmdr/networkHeirarchy/WIGOS/GAW/GAW_Other_elements/AOD/SKYNET</v>
      </c>
    </row>
    <row r="289" spans="1:15" x14ac:dyDescent="0.25">
      <c r="A289" s="3" t="s">
        <v>1209</v>
      </c>
      <c r="B289" s="3" t="s">
        <v>1210</v>
      </c>
      <c r="C289" t="s">
        <v>1211</v>
      </c>
      <c r="D289">
        <v>315</v>
      </c>
      <c r="E289">
        <v>1</v>
      </c>
      <c r="F289" t="s">
        <v>1212</v>
      </c>
      <c r="G289" t="s">
        <v>1213</v>
      </c>
      <c r="H289" t="s">
        <v>1214</v>
      </c>
      <c r="I289" t="str">
        <f t="shared" si="26"/>
        <v>&lt;http://codes.wmo.int/wmdr/ProgramAffiliation/capmon&gt;</v>
      </c>
      <c r="J289" t="s">
        <v>10</v>
      </c>
      <c r="K289" t="str">
        <f t="shared" si="27"/>
        <v>'Canadian Air and Precipitation Monitoring Network'@en</v>
      </c>
      <c r="L289" t="s">
        <v>11</v>
      </c>
      <c r="M289" t="str">
        <f t="shared" si="28"/>
        <v>'Canadian Air and Precipitation Monitoring Network'@en</v>
      </c>
      <c r="N289" t="str">
        <f t="shared" si="29"/>
        <v>capmon</v>
      </c>
      <c r="O289" t="str">
        <f>heirarchy &amp; SUBSTITUTE(SUBSTITUTE(SUBSTITUTE(SUBSTITUTE(B289,"&gt;","/")," ","_"),"(",""),")","")</f>
        <v>http://codes.wmo.int/wmdr/networkHeirarchy/WIGOS/GAW/GAW_Other_elements/CAPMoN</v>
      </c>
    </row>
    <row r="290" spans="1:15" x14ac:dyDescent="0.25">
      <c r="A290" s="3" t="s">
        <v>1215</v>
      </c>
      <c r="B290" s="3" t="s">
        <v>1216</v>
      </c>
      <c r="C290" t="s">
        <v>1217</v>
      </c>
      <c r="D290">
        <v>36</v>
      </c>
      <c r="E290">
        <v>1</v>
      </c>
      <c r="F290" t="s">
        <v>1218</v>
      </c>
      <c r="G290" t="s">
        <v>1219</v>
      </c>
      <c r="H290" t="s">
        <v>1220</v>
      </c>
      <c r="I290" t="str">
        <f t="shared" si="26"/>
        <v>&lt;http://codes.wmo.int/wmdr/ProgramAffiliation/cislinet&gt;</v>
      </c>
      <c r="J290" t="s">
        <v>10</v>
      </c>
      <c r="K290" t="str">
        <f t="shared" si="27"/>
        <v>'Atmosphere aerosol and ozone monitoring in CIS regions through lidar stations network'@en</v>
      </c>
      <c r="L290" t="s">
        <v>11</v>
      </c>
      <c r="M290" t="str">
        <f t="shared" si="28"/>
        <v>'Atmosphere aerosol and ozone monitoring in CIS regions through lidar stations network'@en</v>
      </c>
      <c r="N290" t="str">
        <f t="shared" si="29"/>
        <v>cislinet</v>
      </c>
      <c r="O290" t="str">
        <f>heirarchy &amp; SUBSTITUTE(SUBSTITUTE(SUBSTITUTE(SUBSTITUTE(B290,"&gt;","/")," ","_"),"(",""),")","")</f>
        <v>http://codes.wmo.int/wmdr/networkHeirarchy/WIGOS/GAW/GAW_Contributing_networks/GALION/CIS-LiNet</v>
      </c>
    </row>
    <row r="291" spans="1:15" x14ac:dyDescent="0.25">
      <c r="A291" s="3" t="s">
        <v>1221</v>
      </c>
      <c r="B291" s="3" t="s">
        <v>1222</v>
      </c>
      <c r="C291" t="s">
        <v>1223</v>
      </c>
      <c r="D291">
        <v>315</v>
      </c>
      <c r="E291">
        <v>1</v>
      </c>
      <c r="F291" t="s">
        <v>1224</v>
      </c>
      <c r="G291" t="s">
        <v>1225</v>
      </c>
      <c r="H291" t="s">
        <v>1226</v>
      </c>
      <c r="I291" t="str">
        <f t="shared" si="26"/>
        <v>&lt;http://codes.wmo.int/wmdr/ProgramAffiliation/cln&gt;</v>
      </c>
      <c r="J291" t="s">
        <v>10</v>
      </c>
      <c r="K291" t="str">
        <f t="shared" si="27"/>
        <v>'The NOAA Cooperative Remote Sencing Science and Technology (CREST) Lidar network'@en</v>
      </c>
      <c r="L291" t="s">
        <v>11</v>
      </c>
      <c r="M291" t="str">
        <f t="shared" si="28"/>
        <v>'The NOAA Cooperative Remote Sencing Science and Technology (CREST) Lidar network'@en</v>
      </c>
      <c r="N291" t="str">
        <f t="shared" si="29"/>
        <v>cln</v>
      </c>
      <c r="O291" t="str">
        <f>heirarchy &amp; SUBSTITUTE(SUBSTITUTE(SUBSTITUTE(SUBSTITUTE(B291,"&gt;","/")," ","_"),"(",""),")","")</f>
        <v>http://codes.wmo.int/wmdr/networkHeirarchy/WIGOS/GAW/GAW_Other_elements/CLN</v>
      </c>
    </row>
    <row r="292" spans="1:15" x14ac:dyDescent="0.25">
      <c r="A292" s="3" t="s">
        <v>1227</v>
      </c>
      <c r="B292" s="3" t="s">
        <v>1228</v>
      </c>
      <c r="C292" t="s">
        <v>1229</v>
      </c>
      <c r="D292">
        <v>315</v>
      </c>
      <c r="E292">
        <v>1</v>
      </c>
      <c r="F292" t="s">
        <v>1229</v>
      </c>
      <c r="G292" t="s">
        <v>1230</v>
      </c>
      <c r="H292" t="s">
        <v>1231</v>
      </c>
      <c r="I292" t="str">
        <f t="shared" si="26"/>
        <v>&lt;http://codes.wmo.int/wmdr/ProgramAffiliation/eanet&gt;</v>
      </c>
      <c r="J292" t="s">
        <v>10</v>
      </c>
      <c r="K292" t="str">
        <f t="shared" si="27"/>
        <v>'EANET'@en</v>
      </c>
      <c r="L292" t="s">
        <v>11</v>
      </c>
      <c r="M292" t="str">
        <f t="shared" si="28"/>
        <v>'EANET'@en</v>
      </c>
      <c r="N292" t="str">
        <f t="shared" si="29"/>
        <v>eanet</v>
      </c>
      <c r="O292" t="str">
        <f>heirarchy &amp; SUBSTITUTE(SUBSTITUTE(SUBSTITUTE(SUBSTITUTE(B292,"&gt;","/")," ","_"),"(",""),")","")</f>
        <v>http://codes.wmo.int/wmdr/networkHeirarchy/WIGOS/GAW/GAW_Other_elements/EANET</v>
      </c>
    </row>
    <row r="293" spans="1:15" x14ac:dyDescent="0.25">
      <c r="A293" s="3" t="s">
        <v>1232</v>
      </c>
      <c r="B293" s="3" t="s">
        <v>1233</v>
      </c>
      <c r="C293" t="s">
        <v>1234</v>
      </c>
      <c r="D293">
        <v>315</v>
      </c>
      <c r="E293">
        <v>1</v>
      </c>
      <c r="F293" t="s">
        <v>1235</v>
      </c>
      <c r="G293" t="s">
        <v>1236</v>
      </c>
      <c r="H293" t="s">
        <v>1237</v>
      </c>
      <c r="I293" t="str">
        <f t="shared" si="26"/>
        <v>&lt;http://codes.wmo.int/wmdr/ProgramAffiliation/emep&gt;</v>
      </c>
      <c r="J293" t="s">
        <v>10</v>
      </c>
      <c r="K293" t="str">
        <f t="shared" si="27"/>
        <v>'European Monitoring and Evaluation Programme'@en</v>
      </c>
      <c r="L293" t="s">
        <v>11</v>
      </c>
      <c r="M293" t="str">
        <f t="shared" si="28"/>
        <v>'European Monitoring and Evaluation Programme'@en</v>
      </c>
      <c r="N293" t="str">
        <f t="shared" si="29"/>
        <v>emep</v>
      </c>
      <c r="O293" t="str">
        <f>heirarchy &amp; SUBSTITUTE(SUBSTITUTE(SUBSTITUTE(SUBSTITUTE(B293,"&gt;","/")," ","_"),"(",""),")","")</f>
        <v>http://codes.wmo.int/wmdr/networkHeirarchy/WIGOS/GAW/GAW_Other_elements/EMEP</v>
      </c>
    </row>
    <row r="294" spans="1:15" x14ac:dyDescent="0.25">
      <c r="A294" s="3" t="s">
        <v>1238</v>
      </c>
      <c r="B294" s="3" t="s">
        <v>1239</v>
      </c>
      <c r="C294" t="s">
        <v>1240</v>
      </c>
      <c r="D294">
        <v>315</v>
      </c>
      <c r="E294">
        <v>1</v>
      </c>
      <c r="F294" t="s">
        <v>1241</v>
      </c>
      <c r="G294" t="s">
        <v>1242</v>
      </c>
      <c r="H294" t="s">
        <v>1243</v>
      </c>
      <c r="I294" t="str">
        <f t="shared" si="26"/>
        <v>&lt;http://codes.wmo.int/wmdr/ProgramAffiliation/esrlccg&gt;</v>
      </c>
      <c r="J294" t="s">
        <v>10</v>
      </c>
      <c r="K294" t="str">
        <f t="shared" si="27"/>
        <v>'NOAA-ESRL (CCG)'@en</v>
      </c>
      <c r="L294" t="s">
        <v>11</v>
      </c>
      <c r="M294" t="str">
        <f t="shared" si="28"/>
        <v>'NOAA-ESRL (CCG)'@en</v>
      </c>
      <c r="N294" t="str">
        <f t="shared" si="29"/>
        <v>esrlccg</v>
      </c>
      <c r="O294" t="str">
        <f>heirarchy &amp; SUBSTITUTE(SUBSTITUTE(SUBSTITUTE(SUBSTITUTE(B294,"&gt;","/")," ","_"),"(",""),")","")</f>
        <v>http://codes.wmo.int/wmdr/networkHeirarchy/WIGOS/GAW/GAW_Other_elements/ESRLCCG</v>
      </c>
    </row>
    <row r="295" spans="1:15" x14ac:dyDescent="0.25">
      <c r="A295" s="3" t="s">
        <v>1244</v>
      </c>
      <c r="B295" s="3" t="s">
        <v>1245</v>
      </c>
      <c r="C295" t="s">
        <v>1246</v>
      </c>
      <c r="D295">
        <v>315</v>
      </c>
      <c r="E295">
        <v>1</v>
      </c>
      <c r="F295" t="s">
        <v>1247</v>
      </c>
      <c r="G295" t="s">
        <v>1248</v>
      </c>
      <c r="H295" t="s">
        <v>1249</v>
      </c>
      <c r="I295" t="str">
        <f t="shared" si="26"/>
        <v>&lt;http://codes.wmo.int/wmdr/ProgramAffiliation/iagos&gt;</v>
      </c>
      <c r="J295" t="s">
        <v>10</v>
      </c>
      <c r="K295" t="str">
        <f t="shared" si="27"/>
        <v>'MOZAIC-IAGOS'@en</v>
      </c>
      <c r="L295" t="s">
        <v>11</v>
      </c>
      <c r="M295" t="str">
        <f t="shared" si="28"/>
        <v>'MOZAIC-IAGOS'@en</v>
      </c>
      <c r="N295" t="str">
        <f t="shared" si="29"/>
        <v>iagos</v>
      </c>
      <c r="O295" t="str">
        <f>heirarchy &amp; SUBSTITUTE(SUBSTITUTE(SUBSTITUTE(SUBSTITUTE(B295,"&gt;","/")," ","_"),"(",""),")","")</f>
        <v>http://codes.wmo.int/wmdr/networkHeirarchy/WIGOS/GAW/GAW_Other_elements/IAGOS</v>
      </c>
    </row>
    <row r="296" spans="1:15" x14ac:dyDescent="0.25">
      <c r="A296" s="3" t="s">
        <v>1250</v>
      </c>
      <c r="B296" s="3" t="s">
        <v>1251</v>
      </c>
      <c r="C296" t="s">
        <v>1117</v>
      </c>
      <c r="D296">
        <v>315</v>
      </c>
      <c r="E296">
        <v>1</v>
      </c>
      <c r="F296" t="s">
        <v>1118</v>
      </c>
      <c r="G296" t="s">
        <v>1119</v>
      </c>
      <c r="H296" t="s">
        <v>1252</v>
      </c>
      <c r="I296" t="str">
        <f t="shared" si="26"/>
        <v>&lt;http://codes.wmo.int/wmdr/ProgramAffiliation/ndacc&gt;</v>
      </c>
      <c r="J296" t="s">
        <v>10</v>
      </c>
      <c r="K296" t="str">
        <f t="shared" si="27"/>
        <v>'Network for the Detection of Atmospheric Composition Change'@en</v>
      </c>
      <c r="L296" t="s">
        <v>11</v>
      </c>
      <c r="M296" t="str">
        <f t="shared" si="28"/>
        <v>'Network for the Detection of Atmospheric Composition Change'@en</v>
      </c>
      <c r="N296" t="str">
        <f t="shared" si="29"/>
        <v>ndacc</v>
      </c>
      <c r="O296" t="str">
        <f>heirarchy &amp; SUBSTITUTE(SUBSTITUTE(SUBSTITUTE(SUBSTITUTE(B296,"&gt;","/")," ","_"),"(",""),")","")</f>
        <v>http://codes.wmo.int/wmdr/networkHeirarchy/WIGOS/GAW/GAW_Other_elements/NDACC</v>
      </c>
    </row>
    <row r="297" spans="1:15" x14ac:dyDescent="0.25">
      <c r="A297" s="3" t="s">
        <v>1253</v>
      </c>
      <c r="B297" s="3" t="s">
        <v>1254</v>
      </c>
      <c r="C297" t="s">
        <v>1063</v>
      </c>
      <c r="D297">
        <v>315</v>
      </c>
      <c r="E297">
        <v>1</v>
      </c>
      <c r="F297" t="s">
        <v>1255</v>
      </c>
      <c r="G297" t="s">
        <v>12</v>
      </c>
      <c r="H297" t="s">
        <v>1584</v>
      </c>
      <c r="I297" t="str">
        <f t="shared" si="26"/>
        <v>&lt;http://codes.wmo.int/wmdr/ProgramAffiliation/gawNonAffiliated&gt;</v>
      </c>
      <c r="J297" t="s">
        <v>10</v>
      </c>
      <c r="K297" t="str">
        <f t="shared" si="27"/>
        <v>'Observing elements that are not affiliated with GAW or any of the co-sponsored programs'@en</v>
      </c>
      <c r="L297" t="s">
        <v>11</v>
      </c>
      <c r="M297" t="str">
        <f t="shared" si="28"/>
        <v>'Observing elements that are not affiliated with GAW or any of the co-sponsored programs'@en</v>
      </c>
      <c r="N297" t="str">
        <f t="shared" si="29"/>
        <v>gawNonAffiliated</v>
      </c>
      <c r="O297" t="str">
        <f>heirarchy &amp; SUBSTITUTE(SUBSTITUTE(SUBSTITUTE(SUBSTITUTE(B297,"&gt;","/")," ","_"),"(",""),")","")</f>
        <v>http://codes.wmo.int/wmdr/networkHeirarchy/WIGOS/GAW/GAW_Other_elements/Non-affiliated</v>
      </c>
    </row>
    <row r="298" spans="1:15" x14ac:dyDescent="0.25">
      <c r="A298" s="3" t="s">
        <v>1256</v>
      </c>
      <c r="B298" s="3" t="s">
        <v>1257</v>
      </c>
      <c r="C298" t="s">
        <v>1258</v>
      </c>
      <c r="D298">
        <v>315</v>
      </c>
      <c r="E298">
        <v>1</v>
      </c>
      <c r="F298" t="s">
        <v>1259</v>
      </c>
      <c r="G298" t="s">
        <v>1260</v>
      </c>
      <c r="H298" t="s">
        <v>1261</v>
      </c>
      <c r="I298" t="str">
        <f t="shared" si="26"/>
        <v>&lt;http://codes.wmo.int/wmdr/ProgramAffiliation/shadoz&gt;</v>
      </c>
      <c r="J298" t="s">
        <v>10</v>
      </c>
      <c r="K298" t="str">
        <f t="shared" si="27"/>
        <v>'Southern Hemisphere ADditional Ozonesondes'@en</v>
      </c>
      <c r="L298" t="s">
        <v>11</v>
      </c>
      <c r="M298" t="str">
        <f t="shared" si="28"/>
        <v>'Southern Hemisphere ADditional Ozonesondes'@en</v>
      </c>
      <c r="N298" t="str">
        <f t="shared" si="29"/>
        <v>shadoz</v>
      </c>
      <c r="O298" t="str">
        <f>heirarchy &amp; SUBSTITUTE(SUBSTITUTE(SUBSTITUTE(SUBSTITUTE(B298,"&gt;","/")," ","_"),"(",""),")","")</f>
        <v>http://codes.wmo.int/wmdr/networkHeirarchy/WIGOS/GAW/GAW_Other_elements/SHADOZ</v>
      </c>
    </row>
    <row r="299" spans="1:15" x14ac:dyDescent="0.25">
      <c r="A299" s="3" t="s">
        <v>1262</v>
      </c>
      <c r="B299" s="3" t="s">
        <v>1263</v>
      </c>
      <c r="C299" t="s">
        <v>1264</v>
      </c>
      <c r="D299">
        <v>1</v>
      </c>
      <c r="E299">
        <v>1</v>
      </c>
      <c r="F299" t="s">
        <v>1265</v>
      </c>
      <c r="G299" t="s">
        <v>12</v>
      </c>
      <c r="H299" t="s">
        <v>1266</v>
      </c>
      <c r="I299" t="str">
        <f t="shared" si="26"/>
        <v>&lt;http://codes.wmo.int/wmdr/ProgramAffiliation/gawRegional&gt;</v>
      </c>
      <c r="J299" t="s">
        <v>10</v>
      </c>
      <c r="K299" t="str">
        <f t="shared" si="27"/>
        <v>'Regional GAW station'@en</v>
      </c>
      <c r="L299" t="s">
        <v>11</v>
      </c>
      <c r="M299" t="str">
        <f t="shared" si="28"/>
        <v>'Regional GAW station'@en</v>
      </c>
      <c r="N299" t="str">
        <f t="shared" si="29"/>
        <v>gawRegional</v>
      </c>
      <c r="O299" t="str">
        <f>heirarchy &amp; SUBSTITUTE(SUBSTITUTE(SUBSTITUTE(SUBSTITUTE(B299,"&gt;","/")," ","_"),"(",""),")","")</f>
        <v>http://codes.wmo.int/wmdr/networkHeirarchy/WIGOS/GAW/GAW_Regional</v>
      </c>
    </row>
    <row r="300" spans="1:15" x14ac:dyDescent="0.25">
      <c r="A300" s="3" t="s">
        <v>15</v>
      </c>
      <c r="B300" s="3" t="s">
        <v>1267</v>
      </c>
      <c r="C300" t="s">
        <v>1268</v>
      </c>
      <c r="D300">
        <v>15</v>
      </c>
      <c r="E300">
        <v>2</v>
      </c>
      <c r="F300" t="s">
        <v>1269</v>
      </c>
      <c r="G300" t="s">
        <v>1270</v>
      </c>
      <c r="H300" t="s">
        <v>1271</v>
      </c>
      <c r="I300" t="str">
        <f t="shared" si="26"/>
        <v>&lt;http://codes.wmo.int/wmdr/ProgramAffiliation/gcw&gt;</v>
      </c>
      <c r="J300" t="s">
        <v>10</v>
      </c>
      <c r="K300" t="str">
        <f t="shared" si="27"/>
        <v>'Global Cryosphere Watch'@en</v>
      </c>
      <c r="L300" t="s">
        <v>11</v>
      </c>
      <c r="M300" t="str">
        <f t="shared" si="28"/>
        <v>'Global Cryosphere Watch'@en</v>
      </c>
      <c r="N300" t="str">
        <f t="shared" si="29"/>
        <v>gcw</v>
      </c>
      <c r="O300" t="str">
        <f>heirarchy &amp; SUBSTITUTE(SUBSTITUTE(SUBSTITUTE(SUBSTITUTE(B300,"&gt;","/")," ","_"),"(",""),")","")</f>
        <v>http://codes.wmo.int/wmdr/networkHeirarchy/WIGOS/GCW</v>
      </c>
    </row>
    <row r="301" spans="1:15" x14ac:dyDescent="0.25">
      <c r="A301" s="3" t="s">
        <v>1272</v>
      </c>
      <c r="B301" s="3" t="s">
        <v>1273</v>
      </c>
      <c r="C301" t="s">
        <v>1274</v>
      </c>
      <c r="D301">
        <v>3</v>
      </c>
      <c r="E301">
        <v>2</v>
      </c>
      <c r="F301" t="str">
        <f>C301 &amp; " - To be defined"</f>
        <v>CryoNet - To be defined</v>
      </c>
      <c r="G301" t="s">
        <v>12</v>
      </c>
      <c r="H301" t="s">
        <v>1275</v>
      </c>
      <c r="I301" t="str">
        <f t="shared" si="26"/>
        <v>&lt;http://codes.wmo.int/wmdr/ProgramAffiliation/cryonet&gt;</v>
      </c>
      <c r="J301" t="s">
        <v>10</v>
      </c>
      <c r="K301" t="str">
        <f t="shared" si="27"/>
        <v>'CryoNet - To be defined'@en</v>
      </c>
      <c r="L301" t="s">
        <v>11</v>
      </c>
      <c r="M301" t="str">
        <f t="shared" si="28"/>
        <v>'CryoNet - To be defined'@en</v>
      </c>
      <c r="N301" t="str">
        <f t="shared" si="29"/>
        <v>cryonet</v>
      </c>
      <c r="O301" t="str">
        <f>heirarchy &amp; SUBSTITUTE(SUBSTITUTE(SUBSTITUTE(SUBSTITUTE(B301,"&gt;","/")," ","_"),"(",""),")","")</f>
        <v>http://codes.wmo.int/wmdr/networkHeirarchy/WIGOS/GCW/CryoNet</v>
      </c>
    </row>
    <row r="302" spans="1:15" x14ac:dyDescent="0.25">
      <c r="A302" s="3" t="s">
        <v>16</v>
      </c>
      <c r="B302" s="3" t="s">
        <v>1276</v>
      </c>
      <c r="C302" t="s">
        <v>1277</v>
      </c>
      <c r="D302">
        <v>15</v>
      </c>
      <c r="E302">
        <v>2</v>
      </c>
      <c r="F302" t="s">
        <v>1278</v>
      </c>
      <c r="G302" t="s">
        <v>1279</v>
      </c>
      <c r="H302" t="s">
        <v>1280</v>
      </c>
      <c r="I302" t="str">
        <f t="shared" si="26"/>
        <v>&lt;http://codes.wmo.int/wmdr/ProgramAffiliation/gos&gt;</v>
      </c>
      <c r="J302" t="s">
        <v>10</v>
      </c>
      <c r="K302" t="str">
        <f t="shared" si="27"/>
        <v>'Global Observing System'@en</v>
      </c>
      <c r="L302" t="s">
        <v>11</v>
      </c>
      <c r="M302" t="str">
        <f t="shared" si="28"/>
        <v>'Global Observing System'@en</v>
      </c>
      <c r="N302" t="str">
        <f t="shared" si="29"/>
        <v>gos</v>
      </c>
      <c r="O302" t="str">
        <f>heirarchy &amp; SUBSTITUTE(SUBSTITUTE(SUBSTITUTE(SUBSTITUTE(B302,"&gt;","/")," ","_"),"(",""),")","")</f>
        <v>http://codes.wmo.int/wmdr/networkHeirarchy/WIGOS/GOS</v>
      </c>
    </row>
    <row r="303" spans="1:15" x14ac:dyDescent="0.25">
      <c r="A303" s="3" t="s">
        <v>1281</v>
      </c>
      <c r="B303" s="3" t="s">
        <v>1282</v>
      </c>
      <c r="C303" t="s">
        <v>1283</v>
      </c>
      <c r="D303">
        <v>4</v>
      </c>
      <c r="E303">
        <v>1</v>
      </c>
      <c r="F303" t="s">
        <v>1284</v>
      </c>
      <c r="G303" t="s">
        <v>12</v>
      </c>
      <c r="H303" t="s">
        <v>1285</v>
      </c>
      <c r="I303" t="str">
        <f t="shared" si="26"/>
        <v>&lt;http://codes.wmo.int/wmdr/ProgramAffiliation/gosContributing&gt;</v>
      </c>
      <c r="J303" t="s">
        <v>10</v>
      </c>
      <c r="K303" t="str">
        <f t="shared" si="27"/>
        <v>'Networks contributing to the Global Observing System (GOS)'@en</v>
      </c>
      <c r="L303" t="s">
        <v>11</v>
      </c>
      <c r="M303" t="str">
        <f t="shared" si="28"/>
        <v>'Networks contributing to the Global Observing System (GOS)'@en</v>
      </c>
      <c r="N303" t="str">
        <f t="shared" si="29"/>
        <v>gosContributing</v>
      </c>
      <c r="O303" t="str">
        <f>heirarchy &amp; SUBSTITUTE(SUBSTITUTE(SUBSTITUTE(SUBSTITUTE(B303,"&gt;","/")," ","_"),"(",""),")","")</f>
        <v>http://codes.wmo.int/wmdr/networkHeirarchy/WIGOS/GOS/GOS_Contributing_networks</v>
      </c>
    </row>
    <row r="304" spans="1:15" x14ac:dyDescent="0.25">
      <c r="A304" s="3" t="s">
        <v>1286</v>
      </c>
      <c r="B304" s="3" t="s">
        <v>1287</v>
      </c>
      <c r="C304" t="s">
        <v>1288</v>
      </c>
      <c r="D304">
        <v>310</v>
      </c>
      <c r="E304">
        <v>2</v>
      </c>
      <c r="F304" t="s">
        <v>1289</v>
      </c>
      <c r="G304" t="s">
        <v>12</v>
      </c>
      <c r="H304" t="s">
        <v>1290</v>
      </c>
      <c r="I304" t="str">
        <f t="shared" si="26"/>
        <v>&lt;http://codes.wmo.int/wmdr/ProgramAffiliation/ctbto&gt;</v>
      </c>
      <c r="J304" t="s">
        <v>10</v>
      </c>
      <c r="K304" t="str">
        <f t="shared" si="27"/>
        <v>'Comprehensive Nuclear-Test Ban Treaty Organization International Monitoring System Network monitoring station'@en</v>
      </c>
      <c r="L304" t="s">
        <v>11</v>
      </c>
      <c r="M304" t="str">
        <f t="shared" si="28"/>
        <v>'Comprehensive Nuclear-Test Ban Treaty Organization International Monitoring System Network monitoring station'@en</v>
      </c>
      <c r="N304" t="str">
        <f t="shared" si="29"/>
        <v>ctbto</v>
      </c>
      <c r="O304" t="str">
        <f>heirarchy &amp; SUBSTITUTE(SUBSTITUTE(SUBSTITUTE(SUBSTITUTE(B304,"&gt;","/")," ","_"),"(",""),")","")</f>
        <v>http://codes.wmo.int/wmdr/networkHeirarchy/WIGOS/GOS/GOS_Contributing_networks/CTBTO</v>
      </c>
    </row>
    <row r="305" spans="1:15" x14ac:dyDescent="0.25">
      <c r="A305" s="3" t="s">
        <v>1291</v>
      </c>
      <c r="B305" s="3" t="s">
        <v>1292</v>
      </c>
      <c r="C305" t="s">
        <v>1293</v>
      </c>
      <c r="D305">
        <v>4</v>
      </c>
      <c r="E305">
        <v>1</v>
      </c>
      <c r="F305" t="s">
        <v>1294</v>
      </c>
      <c r="G305" t="s">
        <v>12</v>
      </c>
      <c r="H305" t="s">
        <v>1295</v>
      </c>
      <c r="I305" t="str">
        <f t="shared" si="26"/>
        <v>&lt;http://codes.wmo.int/wmdr/ProgramAffiliation/gosOther&gt;</v>
      </c>
      <c r="J305" t="s">
        <v>10</v>
      </c>
      <c r="K305" t="str">
        <f t="shared" si="27"/>
        <v>'Other elements of the Global Observing System (GOS)'@en</v>
      </c>
      <c r="L305" t="s">
        <v>11</v>
      </c>
      <c r="M305" t="str">
        <f t="shared" si="28"/>
        <v>'Other elements of the Global Observing System (GOS)'@en</v>
      </c>
      <c r="N305" t="str">
        <f t="shared" si="29"/>
        <v>gosOther</v>
      </c>
      <c r="O305" t="str">
        <f>heirarchy &amp; SUBSTITUTE(SUBSTITUTE(SUBSTITUTE(SUBSTITUTE(B305,"&gt;","/")," ","_"),"(",""),")","")</f>
        <v>http://codes.wmo.int/wmdr/networkHeirarchy/WIGOS/GOS/GOS_Other_elements</v>
      </c>
    </row>
    <row r="306" spans="1:15" x14ac:dyDescent="0.25">
      <c r="A306" s="3" t="s">
        <v>1296</v>
      </c>
      <c r="B306" s="3" t="s">
        <v>1297</v>
      </c>
      <c r="C306" t="s">
        <v>1298</v>
      </c>
      <c r="D306">
        <v>311</v>
      </c>
      <c r="E306">
        <v>2</v>
      </c>
      <c r="F306" t="s">
        <v>1299</v>
      </c>
      <c r="G306" t="s">
        <v>12</v>
      </c>
      <c r="H306" t="s">
        <v>1300</v>
      </c>
      <c r="I306" t="str">
        <f t="shared" si="26"/>
        <v>&lt;http://codes.wmo.int/wmdr/ProgramAffiliation/add&gt;</v>
      </c>
      <c r="J306" t="s">
        <v>10</v>
      </c>
      <c r="K306" t="str">
        <f t="shared" si="27"/>
        <v>'Aircraft Derived Data (Mode-S/ADS-B)'@en</v>
      </c>
      <c r="L306" t="s">
        <v>11</v>
      </c>
      <c r="M306" t="str">
        <f t="shared" si="28"/>
        <v>'Aircraft Derived Data (Mode-S/ADS-B)'@en</v>
      </c>
      <c r="N306" t="str">
        <f t="shared" si="29"/>
        <v>add</v>
      </c>
      <c r="O306" t="str">
        <f>heirarchy &amp; SUBSTITUTE(SUBSTITUTE(SUBSTITUTE(SUBSTITUTE(B306,"&gt;","/")," ","_"),"(",""),")","")</f>
        <v>http://codes.wmo.int/wmdr/networkHeirarchy/WIGOS/GOS/GOS_Other_elements/ADD</v>
      </c>
    </row>
    <row r="307" spans="1:15" x14ac:dyDescent="0.25">
      <c r="A307" s="3" t="s">
        <v>1301</v>
      </c>
      <c r="B307" s="3" t="s">
        <v>1302</v>
      </c>
      <c r="C307" t="s">
        <v>1303</v>
      </c>
      <c r="D307">
        <v>311</v>
      </c>
      <c r="E307">
        <v>2</v>
      </c>
      <c r="F307" t="s">
        <v>1304</v>
      </c>
      <c r="G307" t="s">
        <v>12</v>
      </c>
      <c r="H307" t="s">
        <v>1305</v>
      </c>
      <c r="I307" t="str">
        <f t="shared" si="26"/>
        <v>&lt;http://codes.wmo.int/wmdr/ProgramAffiliation/adsc&gt;</v>
      </c>
      <c r="J307" t="s">
        <v>10</v>
      </c>
      <c r="K307" t="str">
        <f t="shared" si="27"/>
        <v>'Automatic Data Surveillance (ICAO). These are transmitted at selected points of the flightpath.'@en</v>
      </c>
      <c r="L307" t="s">
        <v>11</v>
      </c>
      <c r="M307" t="str">
        <f t="shared" si="28"/>
        <v>'Automatic Data Surveillance (ICAO). These are transmitted at selected points of the flightpath.'@en</v>
      </c>
      <c r="N307" t="str">
        <f t="shared" si="29"/>
        <v>adsc</v>
      </c>
      <c r="O307" t="str">
        <f>heirarchy &amp; SUBSTITUTE(SUBSTITUTE(SUBSTITUTE(SUBSTITUTE(B307,"&gt;","/")," ","_"),"(",""),")","")</f>
        <v>http://codes.wmo.int/wmdr/networkHeirarchy/WIGOS/GOS/GOS_Other_elements/ADS-C</v>
      </c>
    </row>
    <row r="308" spans="1:15" x14ac:dyDescent="0.25">
      <c r="A308" s="3" t="s">
        <v>1306</v>
      </c>
      <c r="B308" s="3" t="s">
        <v>1307</v>
      </c>
      <c r="C308" t="s">
        <v>1308</v>
      </c>
      <c r="D308">
        <v>311</v>
      </c>
      <c r="E308">
        <v>2</v>
      </c>
      <c r="F308" t="s">
        <v>1309</v>
      </c>
      <c r="G308" t="s">
        <v>12</v>
      </c>
      <c r="H308" t="s">
        <v>1310</v>
      </c>
      <c r="I308" t="str">
        <f t="shared" si="26"/>
        <v>&lt;http://codes.wmo.int/wmdr/ProgramAffiliation/afirs&gt;</v>
      </c>
      <c r="J308" t="s">
        <v>10</v>
      </c>
      <c r="K308" t="str">
        <f t="shared" si="27"/>
        <v>'Automated Flight Information &amp; Reporting System (Commercial/FLYHT). Not currently open to GTS, contract with Panasonic and airline and/or NMHS'@en</v>
      </c>
      <c r="L308" t="s">
        <v>11</v>
      </c>
      <c r="M308" t="str">
        <f t="shared" si="28"/>
        <v>'Automated Flight Information &amp; Reporting System (Commercial/FLYHT). Not currently open to GTS, contract with Panasonic and airline and/or NMHS'@en</v>
      </c>
      <c r="N308" t="str">
        <f t="shared" si="29"/>
        <v>afirs</v>
      </c>
      <c r="O308" t="str">
        <f>heirarchy &amp; SUBSTITUTE(SUBSTITUTE(SUBSTITUTE(SUBSTITUTE(B308,"&gt;","/")," ","_"),"(",""),")","")</f>
        <v>http://codes.wmo.int/wmdr/networkHeirarchy/WIGOS/GOS/GOS_Other_elements/AFIRS</v>
      </c>
    </row>
    <row r="309" spans="1:15" x14ac:dyDescent="0.25">
      <c r="A309" s="3" t="s">
        <v>1311</v>
      </c>
      <c r="B309" s="3" t="s">
        <v>1312</v>
      </c>
      <c r="C309" t="s">
        <v>1313</v>
      </c>
      <c r="D309">
        <v>311</v>
      </c>
      <c r="E309">
        <v>2</v>
      </c>
      <c r="F309" t="s">
        <v>1314</v>
      </c>
      <c r="G309" t="s">
        <v>12</v>
      </c>
      <c r="H309" t="s">
        <v>1315</v>
      </c>
      <c r="I309" t="str">
        <f t="shared" si="26"/>
        <v>&lt;http://codes.wmo.int/wmdr/ProgramAffiliation/airep&gt;</v>
      </c>
      <c r="J309" t="s">
        <v>10</v>
      </c>
      <c r="K309" t="str">
        <f t="shared" si="27"/>
        <v>'Aircraft Report (Manual). These are transmitted by the aircraft when a weather event encountered e.g. severe turbulence or icing.'@en</v>
      </c>
      <c r="L309" t="s">
        <v>11</v>
      </c>
      <c r="M309" t="str">
        <f t="shared" si="28"/>
        <v>'Aircraft Report (Manual). These are transmitted by the aircraft when a weather event encountered e.g. severe turbulence or icing.'@en</v>
      </c>
      <c r="N309" t="str">
        <f t="shared" si="29"/>
        <v>airep</v>
      </c>
      <c r="O309" t="str">
        <f>heirarchy &amp; SUBSTITUTE(SUBSTITUTE(SUBSTITUTE(SUBSTITUTE(B309,"&gt;","/")," ","_"),"(",""),")","")</f>
        <v>http://codes.wmo.int/wmdr/networkHeirarchy/WIGOS/GOS/GOS_Other_elements/AIREP</v>
      </c>
    </row>
    <row r="310" spans="1:15" x14ac:dyDescent="0.25">
      <c r="A310" s="3" t="s">
        <v>1316</v>
      </c>
      <c r="B310" s="3" t="s">
        <v>1317</v>
      </c>
      <c r="C310" t="s">
        <v>1318</v>
      </c>
      <c r="D310">
        <v>311</v>
      </c>
      <c r="E310">
        <v>2</v>
      </c>
      <c r="F310" t="s">
        <v>1319</v>
      </c>
      <c r="G310" t="s">
        <v>1320</v>
      </c>
      <c r="H310" t="s">
        <v>1321</v>
      </c>
      <c r="I310" t="str">
        <f t="shared" si="26"/>
        <v>&lt;http://codes.wmo.int/wmdr/ProgramAffiliation/amdar&gt;</v>
      </c>
      <c r="J310" t="s">
        <v>10</v>
      </c>
      <c r="K310" t="str">
        <f t="shared" si="27"/>
        <v>'Aircraft Meteorological Data Relay'@en</v>
      </c>
      <c r="L310" t="s">
        <v>11</v>
      </c>
      <c r="M310" t="str">
        <f t="shared" si="28"/>
        <v>'Aircraft Meteorological Data Relay'@en</v>
      </c>
      <c r="N310" t="str">
        <f t="shared" si="29"/>
        <v>amdar</v>
      </c>
      <c r="O310" t="str">
        <f>heirarchy &amp; SUBSTITUTE(SUBSTITUTE(SUBSTITUTE(SUBSTITUTE(B310,"&gt;","/")," ","_"),"(",""),")","")</f>
        <v>http://codes.wmo.int/wmdr/networkHeirarchy/WIGOS/GOS/GOS_Other_elements/AMDAR</v>
      </c>
    </row>
    <row r="311" spans="1:15" x14ac:dyDescent="0.25">
      <c r="A311" s="3" t="s">
        <v>1322</v>
      </c>
      <c r="B311" s="3" t="s">
        <v>1323</v>
      </c>
      <c r="C311" t="s">
        <v>1324</v>
      </c>
      <c r="D311">
        <v>311</v>
      </c>
      <c r="E311">
        <v>2</v>
      </c>
      <c r="F311" t="s">
        <v>1325</v>
      </c>
      <c r="G311" t="s">
        <v>1326</v>
      </c>
      <c r="H311" t="s">
        <v>1327</v>
      </c>
      <c r="I311" t="str">
        <f t="shared" si="26"/>
        <v>&lt;http://codes.wmo.int/wmdr/ProgramAffiliation/ceilometer&gt;</v>
      </c>
      <c r="J311" t="s">
        <v>10</v>
      </c>
      <c r="K311" t="str">
        <f t="shared" si="27"/>
        <v>'Elastic lidar (ceilometer) networks'@en</v>
      </c>
      <c r="L311" t="s">
        <v>11</v>
      </c>
      <c r="M311" t="str">
        <f t="shared" si="28"/>
        <v>'Elastic lidar (ceilometer) networks'@en</v>
      </c>
      <c r="N311" t="str">
        <f t="shared" si="29"/>
        <v>ceilometer</v>
      </c>
      <c r="O311" t="str">
        <f>heirarchy &amp; SUBSTITUTE(SUBSTITUTE(SUBSTITUTE(SUBSTITUTE(B311,"&gt;","/")," ","_"),"(",""),")","")</f>
        <v>http://codes.wmo.int/wmdr/networkHeirarchy/WIGOS/GOS/GOS_Other_elements/Ceilometers</v>
      </c>
    </row>
    <row r="312" spans="1:15" x14ac:dyDescent="0.25">
      <c r="A312" s="3" t="s">
        <v>1328</v>
      </c>
      <c r="B312" s="3" t="s">
        <v>1329</v>
      </c>
      <c r="C312" t="s">
        <v>1330</v>
      </c>
      <c r="D312">
        <v>311</v>
      </c>
      <c r="E312">
        <v>2</v>
      </c>
      <c r="F312" t="str">
        <f>C312 &amp; " - To be defined"</f>
        <v>GNSS radio-occultation system - To be defined</v>
      </c>
      <c r="G312" t="s">
        <v>12</v>
      </c>
      <c r="H312" t="s">
        <v>1331</v>
      </c>
      <c r="I312" t="str">
        <f t="shared" si="26"/>
        <v>&lt;http://codes.wmo.int/wmdr/ProgramAffiliation/gnssRadioOccultation&gt;</v>
      </c>
      <c r="J312" t="s">
        <v>10</v>
      </c>
      <c r="K312" t="str">
        <f t="shared" si="27"/>
        <v>'GNSS radio-occultation system - To be defined'@en</v>
      </c>
      <c r="L312" t="s">
        <v>11</v>
      </c>
      <c r="M312" t="str">
        <f t="shared" si="28"/>
        <v>'GNSS radio-occultation system - To be defined'@en</v>
      </c>
      <c r="N312" t="str">
        <f t="shared" si="29"/>
        <v>gnssRadioOccultation</v>
      </c>
      <c r="O312" t="str">
        <f>heirarchy &amp; SUBSTITUTE(SUBSTITUTE(SUBSTITUTE(SUBSTITUTE(B312,"&gt;","/")," ","_"),"(",""),")","")</f>
        <v>http://codes.wmo.int/wmdr/networkHeirarchy/WIGOS/GOS/GOS_Other_elements/GNSS_radio-occultation_system</v>
      </c>
    </row>
    <row r="313" spans="1:15" x14ac:dyDescent="0.25">
      <c r="A313" s="3" t="s">
        <v>1332</v>
      </c>
      <c r="B313" s="3" t="s">
        <v>1333</v>
      </c>
      <c r="C313" t="s">
        <v>1334</v>
      </c>
      <c r="D313">
        <v>311</v>
      </c>
      <c r="E313">
        <v>2</v>
      </c>
      <c r="F313" t="s">
        <v>1335</v>
      </c>
      <c r="G313" t="s">
        <v>12</v>
      </c>
      <c r="H313" t="s">
        <v>1336</v>
      </c>
      <c r="I313" t="str">
        <f t="shared" si="26"/>
        <v>&lt;http://codes.wmo.int/wmdr/ProgramAffiliation/lightningDetection&gt;</v>
      </c>
      <c r="J313" t="s">
        <v>10</v>
      </c>
      <c r="K313" t="str">
        <f t="shared" si="27"/>
        <v>'Surface-based lightning detection system'@en</v>
      </c>
      <c r="L313" t="s">
        <v>11</v>
      </c>
      <c r="M313" t="str">
        <f t="shared" si="28"/>
        <v>'Surface-based lightning detection system'@en</v>
      </c>
      <c r="N313" t="str">
        <f t="shared" si="29"/>
        <v>lightningDetection</v>
      </c>
      <c r="O313" t="str">
        <f>heirarchy &amp; SUBSTITUTE(SUBSTITUTE(SUBSTITUTE(SUBSTITUTE(B313,"&gt;","/")," ","_"),"(",""),")","")</f>
        <v>http://codes.wmo.int/wmdr/networkHeirarchy/WIGOS/GOS/GOS_Other_elements/Lightning_detection_system</v>
      </c>
    </row>
    <row r="314" spans="1:15" x14ac:dyDescent="0.25">
      <c r="A314" s="3" t="s">
        <v>1337</v>
      </c>
      <c r="B314" s="3" t="s">
        <v>1338</v>
      </c>
      <c r="C314" t="s">
        <v>1339</v>
      </c>
      <c r="D314">
        <v>311</v>
      </c>
      <c r="E314">
        <v>2</v>
      </c>
      <c r="F314" t="s">
        <v>1340</v>
      </c>
      <c r="G314" t="s">
        <v>12</v>
      </c>
      <c r="H314" t="s">
        <v>1341</v>
      </c>
      <c r="I314" t="str">
        <f t="shared" si="26"/>
        <v>&lt;http://codes.wmo.int/wmdr/ProgramAffiliation/tamdar&gt;</v>
      </c>
      <c r="J314" t="s">
        <v>10</v>
      </c>
      <c r="K314" t="str">
        <f t="shared" si="27"/>
        <v>'Tropospheric Aircraft Meteorological Data Relay (Commercial/Panasonic). Not currently open to GTS, contract with Panasonic and airline and/or NMHS'@en</v>
      </c>
      <c r="L314" t="s">
        <v>11</v>
      </c>
      <c r="M314" t="str">
        <f t="shared" si="28"/>
        <v>'Tropospheric Aircraft Meteorological Data Relay (Commercial/Panasonic). Not currently open to GTS, contract with Panasonic and airline and/or NMHS'@en</v>
      </c>
      <c r="N314" t="str">
        <f t="shared" si="29"/>
        <v>tamdar</v>
      </c>
      <c r="O314" t="str">
        <f>heirarchy &amp; SUBSTITUTE(SUBSTITUTE(SUBSTITUTE(SUBSTITUTE(B314,"&gt;","/")," ","_"),"(",""),")","")</f>
        <v>http://codes.wmo.int/wmdr/networkHeirarchy/WIGOS/GOS/GOS_Other_elements/TAMDAR</v>
      </c>
    </row>
    <row r="315" spans="1:15" x14ac:dyDescent="0.25">
      <c r="A315" s="3" t="s">
        <v>1342</v>
      </c>
      <c r="B315" s="3" t="s">
        <v>1343</v>
      </c>
      <c r="C315" t="s">
        <v>1344</v>
      </c>
      <c r="D315">
        <v>311</v>
      </c>
      <c r="E315">
        <v>2</v>
      </c>
      <c r="F315" t="s">
        <v>1345</v>
      </c>
      <c r="G315" t="s">
        <v>12</v>
      </c>
      <c r="H315" t="s">
        <v>1346</v>
      </c>
      <c r="I315" t="str">
        <f t="shared" si="26"/>
        <v>&lt;http://codes.wmo.int/wmdr/ProgramAffiliation/windProfiler&gt;</v>
      </c>
      <c r="J315" t="s">
        <v>10</v>
      </c>
      <c r="K315" t="str">
        <f t="shared" si="27"/>
        <v>'Wind profilers for upper-air wind observations'@en</v>
      </c>
      <c r="L315" t="s">
        <v>11</v>
      </c>
      <c r="M315" t="str">
        <f t="shared" si="28"/>
        <v>'Wind profilers for upper-air wind observations'@en</v>
      </c>
      <c r="N315" t="str">
        <f t="shared" si="29"/>
        <v>windProfiler</v>
      </c>
      <c r="O315" t="str">
        <f>heirarchy &amp; SUBSTITUTE(SUBSTITUTE(SUBSTITUTE(SUBSTITUTE(B315,"&gt;","/")," ","_"),"(",""),")","")</f>
        <v>http://codes.wmo.int/wmdr/networkHeirarchy/WIGOS/GOS/GOS_Other_elements/Wind_Profilers</v>
      </c>
    </row>
    <row r="316" spans="1:15" x14ac:dyDescent="0.25">
      <c r="A316" s="3" t="s">
        <v>1347</v>
      </c>
      <c r="B316" s="3" t="s">
        <v>1348</v>
      </c>
      <c r="C316" t="s">
        <v>1349</v>
      </c>
      <c r="D316">
        <v>311</v>
      </c>
      <c r="E316">
        <v>2</v>
      </c>
      <c r="F316" t="s">
        <v>1350</v>
      </c>
      <c r="G316" t="s">
        <v>1351</v>
      </c>
      <c r="H316" t="s">
        <v>1352</v>
      </c>
      <c r="I316" t="str">
        <f t="shared" si="26"/>
        <v>&lt;http://codes.wmo.int/wmdr/ProgramAffiliation/wro&gt;</v>
      </c>
      <c r="J316" t="s">
        <v>10</v>
      </c>
      <c r="K316" t="str">
        <f t="shared" si="27"/>
        <v>'GOS Weather Radar'@en</v>
      </c>
      <c r="L316" t="s">
        <v>11</v>
      </c>
      <c r="M316" t="str">
        <f t="shared" si="28"/>
        <v>'GOS Weather Radar'@en</v>
      </c>
      <c r="N316" t="str">
        <f t="shared" si="29"/>
        <v>wro</v>
      </c>
      <c r="O316" t="str">
        <f>heirarchy &amp; SUBSTITUTE(SUBSTITUTE(SUBSTITUTE(SUBSTITUTE(B316,"&gt;","/")," ","_"),"(",""),")","")</f>
        <v>http://codes.wmo.int/wmdr/networkHeirarchy/WIGOS/GOS/GOS_Other_elements/WRO</v>
      </c>
    </row>
    <row r="317" spans="1:15" x14ac:dyDescent="0.25">
      <c r="A317" s="3" t="s">
        <v>1353</v>
      </c>
      <c r="B317" s="3" t="s">
        <v>1354</v>
      </c>
      <c r="C317" t="s">
        <v>1355</v>
      </c>
      <c r="D317">
        <v>4</v>
      </c>
      <c r="E317">
        <v>2</v>
      </c>
      <c r="F317" t="s">
        <v>1356</v>
      </c>
      <c r="G317" t="s">
        <v>12</v>
      </c>
      <c r="H317" t="s">
        <v>1357</v>
      </c>
      <c r="I317" t="str">
        <f t="shared" si="26"/>
        <v>&lt;http://codes.wmo.int/wmdr/ProgramAffiliation/gosSurface&gt;</v>
      </c>
      <c r="J317" t="s">
        <v>10</v>
      </c>
      <c r="K317" t="str">
        <f t="shared" si="27"/>
        <v>'Surface-based observing networks of the Global Observing System (GOS)'@en</v>
      </c>
      <c r="L317" t="s">
        <v>11</v>
      </c>
      <c r="M317" t="str">
        <f t="shared" si="28"/>
        <v>'Surface-based observing networks of the Global Observing System (GOS)'@en</v>
      </c>
      <c r="N317" t="str">
        <f t="shared" si="29"/>
        <v>gosSurface</v>
      </c>
      <c r="O317" t="str">
        <f>heirarchy &amp; SUBSTITUTE(SUBSTITUTE(SUBSTITUTE(SUBSTITUTE(B317,"&gt;","/")," ","_"),"(",""),")","")</f>
        <v>http://codes.wmo.int/wmdr/networkHeirarchy/WIGOS/GOS/GOS_Surface_networks</v>
      </c>
    </row>
    <row r="318" spans="1:15" x14ac:dyDescent="0.25">
      <c r="A318" s="3" t="s">
        <v>1358</v>
      </c>
      <c r="B318" s="3" t="s">
        <v>1359</v>
      </c>
      <c r="C318" t="s">
        <v>1360</v>
      </c>
      <c r="D318">
        <v>309</v>
      </c>
      <c r="E318">
        <v>2</v>
      </c>
      <c r="F318" t="s">
        <v>1361</v>
      </c>
      <c r="G318" t="s">
        <v>12</v>
      </c>
      <c r="H318" t="s">
        <v>1362</v>
      </c>
      <c r="I318" t="str">
        <f t="shared" si="26"/>
        <v>&lt;http://codes.wmo.int/wmdr/ProgramAffiliation/anton&gt;</v>
      </c>
      <c r="J318" t="s">
        <v>10</v>
      </c>
      <c r="K318" t="str">
        <f t="shared" si="27"/>
        <v>'Antarctic Observing Network surface synoptic station (SYNOP/CLIMAT)'@en</v>
      </c>
      <c r="L318" t="s">
        <v>11</v>
      </c>
      <c r="M318" t="str">
        <f t="shared" si="28"/>
        <v>'Antarctic Observing Network surface synoptic station (SYNOP/CLIMAT)'@en</v>
      </c>
      <c r="N318" t="str">
        <f t="shared" si="29"/>
        <v>anton</v>
      </c>
      <c r="O318" t="str">
        <f>heirarchy &amp; SUBSTITUTE(SUBSTITUTE(SUBSTITUTE(SUBSTITUTE(B318,"&gt;","/")," ","_"),"(",""),")","")</f>
        <v>http://codes.wmo.int/wmdr/networkHeirarchy/WIGOS/GOS/GOS_Surface_networks/ANTON</v>
      </c>
    </row>
    <row r="319" spans="1:15" x14ac:dyDescent="0.25">
      <c r="A319" s="3" t="s">
        <v>1363</v>
      </c>
      <c r="B319" s="3" t="s">
        <v>1364</v>
      </c>
      <c r="C319" t="s">
        <v>1365</v>
      </c>
      <c r="D319">
        <v>50</v>
      </c>
      <c r="E319">
        <v>2</v>
      </c>
      <c r="F319" t="s">
        <v>1366</v>
      </c>
      <c r="G319" t="s">
        <v>12</v>
      </c>
      <c r="H319" t="s">
        <v>1367</v>
      </c>
      <c r="I319" t="str">
        <f t="shared" si="26"/>
        <v>&lt;http://codes.wmo.int/wmdr/ProgramAffiliation/antonT&gt;</v>
      </c>
      <c r="J319" t="s">
        <v>10</v>
      </c>
      <c r="K319" t="str">
        <f t="shared" si="27"/>
        <v>'Antarctic Observing Network upper-air station (TEMP)'@en</v>
      </c>
      <c r="L319" t="s">
        <v>11</v>
      </c>
      <c r="M319" t="str">
        <f t="shared" si="28"/>
        <v>'Antarctic Observing Network upper-air station (TEMP)'@en</v>
      </c>
      <c r="N319" t="str">
        <f t="shared" si="29"/>
        <v>antonT</v>
      </c>
      <c r="O319" t="str">
        <f>heirarchy &amp; SUBSTITUTE(SUBSTITUTE(SUBSTITUTE(SUBSTITUTE(B319,"&gt;","/")," ","_"),"(",""),")","")</f>
        <v>http://codes.wmo.int/wmdr/networkHeirarchy/WIGOS/GOS/GOS_Surface_networks/ANTON/ANTONT</v>
      </c>
    </row>
    <row r="320" spans="1:15" x14ac:dyDescent="0.25">
      <c r="A320" s="3" t="s">
        <v>1368</v>
      </c>
      <c r="B320" s="3" t="s">
        <v>1369</v>
      </c>
      <c r="C320" t="s">
        <v>1370</v>
      </c>
      <c r="D320">
        <v>309</v>
      </c>
      <c r="E320">
        <v>1</v>
      </c>
      <c r="F320" t="s">
        <v>1371</v>
      </c>
      <c r="G320" t="s">
        <v>1372</v>
      </c>
      <c r="H320" t="s">
        <v>1373</v>
      </c>
      <c r="I320" t="str">
        <f t="shared" si="26"/>
        <v>&lt;http://codes.wmo.int/wmdr/ProgramAffiliation/bsrn&gt;</v>
      </c>
      <c r="J320" t="s">
        <v>10</v>
      </c>
      <c r="K320" t="str">
        <f t="shared" si="27"/>
        <v>'Baseline Surface Radiation Network'@en</v>
      </c>
      <c r="L320" t="s">
        <v>11</v>
      </c>
      <c r="M320" t="str">
        <f t="shared" si="28"/>
        <v>'Baseline Surface Radiation Network'@en</v>
      </c>
      <c r="N320" t="str">
        <f t="shared" si="29"/>
        <v>bsrn</v>
      </c>
      <c r="O320" t="str">
        <f>heirarchy &amp; SUBSTITUTE(SUBSTITUTE(SUBSTITUTE(SUBSTITUTE(B320,"&gt;","/")," ","_"),"(",""),")","")</f>
        <v>http://codes.wmo.int/wmdr/networkHeirarchy/WIGOS/GOS/GOS_Surface_networks/BSRN</v>
      </c>
    </row>
    <row r="321" spans="1:15" x14ac:dyDescent="0.25">
      <c r="A321" s="3" t="s">
        <v>1374</v>
      </c>
      <c r="B321" s="3" t="s">
        <v>1375</v>
      </c>
      <c r="C321" t="s">
        <v>1376</v>
      </c>
      <c r="D321">
        <v>309</v>
      </c>
      <c r="E321">
        <v>2</v>
      </c>
      <c r="F321" t="s">
        <v>1377</v>
      </c>
      <c r="G321" t="s">
        <v>12</v>
      </c>
      <c r="H321" t="s">
        <v>1378</v>
      </c>
      <c r="I321" t="str">
        <f t="shared" si="26"/>
        <v>&lt;http://codes.wmo.int/wmdr/ProgramAffiliation/rbcn&gt;</v>
      </c>
      <c r="J321" t="s">
        <v>10</v>
      </c>
      <c r="K321" t="str">
        <f t="shared" si="27"/>
        <v>'Regional Basic Climatological Networks'@en</v>
      </c>
      <c r="L321" t="s">
        <v>11</v>
      </c>
      <c r="M321" t="str">
        <f t="shared" si="28"/>
        <v>'Regional Basic Climatological Networks'@en</v>
      </c>
      <c r="N321" t="str">
        <f t="shared" si="29"/>
        <v>rbcn</v>
      </c>
      <c r="O321" t="str">
        <f>heirarchy &amp; SUBSTITUTE(SUBSTITUTE(SUBSTITUTE(SUBSTITUTE(B321,"&gt;","/")," ","_"),"(",""),")","")</f>
        <v>http://codes.wmo.int/wmdr/networkHeirarchy/WIGOS/GOS/GOS_Surface_networks/RBCN</v>
      </c>
    </row>
    <row r="322" spans="1:15" x14ac:dyDescent="0.25">
      <c r="A322" s="3" t="s">
        <v>1379</v>
      </c>
      <c r="B322" s="3" t="s">
        <v>1380</v>
      </c>
      <c r="C322" t="s">
        <v>1381</v>
      </c>
      <c r="D322">
        <v>56</v>
      </c>
      <c r="E322">
        <v>2</v>
      </c>
      <c r="F322" t="s">
        <v>1382</v>
      </c>
      <c r="G322" t="s">
        <v>12</v>
      </c>
      <c r="H322" t="s">
        <v>1383</v>
      </c>
      <c r="I322" t="str">
        <f t="shared" ref="I322:I377" si="30">"&lt;" &amp; BaseURI &amp; H322 &amp; "&gt;"</f>
        <v>&lt;http://codes.wmo.int/wmdr/ProgramAffiliation/rbcnClimatC&gt;</v>
      </c>
      <c r="J322" t="s">
        <v>10</v>
      </c>
      <c r="K322" t="str">
        <f t="shared" si="27"/>
        <v>'Station for which monthly climatological means of surface elements are transmitted'@en</v>
      </c>
      <c r="L322" t="s">
        <v>11</v>
      </c>
      <c r="M322" t="str">
        <f t="shared" si="28"/>
        <v>'Station for which monthly climatological means of surface elements are transmitted'@en</v>
      </c>
      <c r="N322" t="str">
        <f t="shared" si="29"/>
        <v>rbcnClimatC</v>
      </c>
      <c r="O322" t="str">
        <f>heirarchy &amp; SUBSTITUTE(SUBSTITUTE(SUBSTITUTE(SUBSTITUTE(B322,"&gt;","/")," ","_"),"(",""),")","")</f>
        <v>http://codes.wmo.int/wmdr/networkHeirarchy/WIGOS/GOS/GOS_Surface_networks/RBCN/CLIMATC</v>
      </c>
    </row>
    <row r="323" spans="1:15" x14ac:dyDescent="0.25">
      <c r="A323" s="3" t="s">
        <v>1384</v>
      </c>
      <c r="B323" s="3" t="s">
        <v>1385</v>
      </c>
      <c r="C323" t="s">
        <v>1386</v>
      </c>
      <c r="D323">
        <v>56</v>
      </c>
      <c r="E323">
        <v>2</v>
      </c>
      <c r="F323" t="s">
        <v>1387</v>
      </c>
      <c r="G323" t="s">
        <v>12</v>
      </c>
      <c r="H323" t="s">
        <v>1388</v>
      </c>
      <c r="I323" t="str">
        <f t="shared" si="30"/>
        <v>&lt;http://codes.wmo.int/wmdr/ProgramAffiliation/rbcnClimatCT&gt;</v>
      </c>
      <c r="J323" t="s">
        <v>10</v>
      </c>
      <c r="K323" t="str">
        <f t="shared" si="27"/>
        <v>'Station for which monthly climatological means of both surface and upper- air elements are transmitted'@en</v>
      </c>
      <c r="L323" t="s">
        <v>11</v>
      </c>
      <c r="M323" t="str">
        <f t="shared" si="28"/>
        <v>'Station for which monthly climatological means of both surface and upper- air elements are transmitted'@en</v>
      </c>
      <c r="N323" t="str">
        <f t="shared" si="29"/>
        <v>rbcnClimatCT</v>
      </c>
      <c r="O323" t="str">
        <f>heirarchy &amp; SUBSTITUTE(SUBSTITUTE(SUBSTITUTE(SUBSTITUTE(B323,"&gt;","/")," ","_"),"(",""),")","")</f>
        <v>http://codes.wmo.int/wmdr/networkHeirarchy/WIGOS/GOS/GOS_Surface_networks/RBCN/CLIMATCT</v>
      </c>
    </row>
    <row r="324" spans="1:15" x14ac:dyDescent="0.25">
      <c r="A324" s="3" t="s">
        <v>1389</v>
      </c>
      <c r="B324" s="3" t="s">
        <v>1390</v>
      </c>
      <c r="C324" t="s">
        <v>1391</v>
      </c>
      <c r="D324">
        <v>56</v>
      </c>
      <c r="E324">
        <v>2</v>
      </c>
      <c r="F324" t="s">
        <v>1392</v>
      </c>
      <c r="G324" t="s">
        <v>12</v>
      </c>
      <c r="H324" t="s">
        <v>1393</v>
      </c>
      <c r="I324" t="str">
        <f t="shared" si="30"/>
        <v>&lt;http://codes.wmo.int/wmdr/ProgramAffiliation/rbcnClimatT&gt;</v>
      </c>
      <c r="J324" t="s">
        <v>10</v>
      </c>
      <c r="K324" t="str">
        <f t="shared" si="27"/>
        <v>'Station for which monthly climatological means of upper-air elements are transmitted'@en</v>
      </c>
      <c r="L324" t="s">
        <v>11</v>
      </c>
      <c r="M324" t="str">
        <f t="shared" si="28"/>
        <v>'Station for which monthly climatological means of upper-air elements are transmitted'@en</v>
      </c>
      <c r="N324" t="str">
        <f t="shared" si="29"/>
        <v>rbcnClimatT</v>
      </c>
      <c r="O324" t="str">
        <f>heirarchy &amp; SUBSTITUTE(SUBSTITUTE(SUBSTITUTE(SUBSTITUTE(B324,"&gt;","/")," ","_"),"(",""),")","")</f>
        <v>http://codes.wmo.int/wmdr/networkHeirarchy/WIGOS/GOS/GOS_Surface_networks/RBCN/CLIMATT</v>
      </c>
    </row>
    <row r="325" spans="1:15" x14ac:dyDescent="0.25">
      <c r="A325" s="3" t="s">
        <v>1394</v>
      </c>
      <c r="B325" s="3" t="s">
        <v>1395</v>
      </c>
      <c r="C325" t="s">
        <v>1396</v>
      </c>
      <c r="D325">
        <v>309</v>
      </c>
      <c r="E325">
        <v>2</v>
      </c>
      <c r="F325" t="s">
        <v>1397</v>
      </c>
      <c r="G325" t="s">
        <v>12</v>
      </c>
      <c r="H325" t="s">
        <v>1398</v>
      </c>
      <c r="I325" t="str">
        <f t="shared" si="30"/>
        <v>&lt;http://codes.wmo.int/wmdr/ProgramAffiliation/rbsn&gt;</v>
      </c>
      <c r="J325" t="s">
        <v>10</v>
      </c>
      <c r="K325" t="str">
        <f t="shared" si="27"/>
        <v>'GOS Regional Basic Synoptic Networks'@en</v>
      </c>
      <c r="L325" t="s">
        <v>11</v>
      </c>
      <c r="M325" t="str">
        <f t="shared" si="28"/>
        <v>'GOS Regional Basic Synoptic Networks'@en</v>
      </c>
      <c r="N325" t="str">
        <f t="shared" si="29"/>
        <v>rbsn</v>
      </c>
      <c r="O325" t="str">
        <f>heirarchy &amp; SUBSTITUTE(SUBSTITUTE(SUBSTITUTE(SUBSTITUTE(B325,"&gt;","/")," ","_"),"(",""),")","")</f>
        <v>http://codes.wmo.int/wmdr/networkHeirarchy/WIGOS/GOS/GOS_Surface_networks/RBSN</v>
      </c>
    </row>
    <row r="326" spans="1:15" x14ac:dyDescent="0.25">
      <c r="A326" s="3" t="s">
        <v>1399</v>
      </c>
      <c r="B326" s="3" t="s">
        <v>1400</v>
      </c>
      <c r="C326" t="s">
        <v>1401</v>
      </c>
      <c r="D326">
        <v>16</v>
      </c>
      <c r="E326">
        <v>2</v>
      </c>
      <c r="F326" t="s">
        <v>1402</v>
      </c>
      <c r="G326" t="s">
        <v>12</v>
      </c>
      <c r="H326" t="s">
        <v>1403</v>
      </c>
      <c r="I326" t="str">
        <f t="shared" si="30"/>
        <v>&lt;http://codes.wmo.int/wmdr/ProgramAffiliation/rbsnP&gt;</v>
      </c>
      <c r="J326" t="s">
        <v>10</v>
      </c>
      <c r="K326" t="str">
        <f t="shared" si="27"/>
        <v>'Regional Basic Synoptic Network upper-air station (PILOT)'@en</v>
      </c>
      <c r="L326" t="s">
        <v>11</v>
      </c>
      <c r="M326" t="str">
        <f t="shared" si="28"/>
        <v>'Regional Basic Synoptic Network upper-air station (PILOT)'@en</v>
      </c>
      <c r="N326" t="str">
        <f t="shared" si="29"/>
        <v>rbsnP</v>
      </c>
      <c r="O326" t="str">
        <f>heirarchy &amp; SUBSTITUTE(SUBSTITUTE(SUBSTITUTE(SUBSTITUTE(B326,"&gt;","/")," ","_"),"(",""),")","")</f>
        <v>http://codes.wmo.int/wmdr/networkHeirarchy/WIGOS/GOS/GOS_Surface_networks/RBSN/RBSNP</v>
      </c>
    </row>
    <row r="327" spans="1:15" x14ac:dyDescent="0.25">
      <c r="A327" s="3" t="s">
        <v>1404</v>
      </c>
      <c r="B327" s="3" t="s">
        <v>1405</v>
      </c>
      <c r="C327" t="s">
        <v>1406</v>
      </c>
      <c r="D327">
        <v>16</v>
      </c>
      <c r="E327">
        <v>2</v>
      </c>
      <c r="F327" t="s">
        <v>1407</v>
      </c>
      <c r="G327" t="s">
        <v>12</v>
      </c>
      <c r="H327" t="s">
        <v>1408</v>
      </c>
      <c r="I327" t="str">
        <f t="shared" si="30"/>
        <v>&lt;http://codes.wmo.int/wmdr/ProgramAffiliation/rbsnS&gt;</v>
      </c>
      <c r="J327" t="s">
        <v>10</v>
      </c>
      <c r="K327" t="str">
        <f t="shared" si="27"/>
        <v>'Regional Basic Synoptic Network surface station (SYNOP)'@en</v>
      </c>
      <c r="L327" t="s">
        <v>11</v>
      </c>
      <c r="M327" t="str">
        <f t="shared" si="28"/>
        <v>'Regional Basic Synoptic Network surface station (SYNOP)'@en</v>
      </c>
      <c r="N327" t="str">
        <f t="shared" si="29"/>
        <v>rbsnS</v>
      </c>
      <c r="O327" t="str">
        <f>heirarchy &amp; SUBSTITUTE(SUBSTITUTE(SUBSTITUTE(SUBSTITUTE(B327,"&gt;","/")," ","_"),"(",""),")","")</f>
        <v>http://codes.wmo.int/wmdr/networkHeirarchy/WIGOS/GOS/GOS_Surface_networks/RBSN/RBSNS</v>
      </c>
    </row>
    <row r="328" spans="1:15" x14ac:dyDescent="0.25">
      <c r="A328" s="3" t="s">
        <v>1409</v>
      </c>
      <c r="B328" s="3" t="s">
        <v>1410</v>
      </c>
      <c r="C328" t="s">
        <v>1411</v>
      </c>
      <c r="D328">
        <v>16</v>
      </c>
      <c r="E328">
        <v>2</v>
      </c>
      <c r="F328" t="str">
        <f>C328 &amp; " - To be defined"</f>
        <v>RBSN(SP) - To be defined</v>
      </c>
      <c r="G328" t="s">
        <v>12</v>
      </c>
      <c r="H328" t="s">
        <v>1412</v>
      </c>
      <c r="I328" t="str">
        <f t="shared" si="30"/>
        <v>&lt;http://codes.wmo.int/wmdr/ProgramAffiliation/rbsnSP&gt;</v>
      </c>
      <c r="J328" t="s">
        <v>10</v>
      </c>
      <c r="K328" t="str">
        <f t="shared" si="27"/>
        <v>'RBSN(SP) - To be defined'@en</v>
      </c>
      <c r="L328" t="s">
        <v>11</v>
      </c>
      <c r="M328" t="str">
        <f t="shared" si="28"/>
        <v>'RBSN(SP) - To be defined'@en</v>
      </c>
      <c r="N328" t="str">
        <f t="shared" si="29"/>
        <v>rbsnSP</v>
      </c>
      <c r="O328" t="str">
        <f>heirarchy &amp; SUBSTITUTE(SUBSTITUTE(SUBSTITUTE(SUBSTITUTE(B328,"&gt;","/")," ","_"),"(",""),")","")</f>
        <v>http://codes.wmo.int/wmdr/networkHeirarchy/WIGOS/GOS/GOS_Surface_networks/RBSN/RBSNSP</v>
      </c>
    </row>
    <row r="329" spans="1:15" x14ac:dyDescent="0.25">
      <c r="A329" s="3" t="s">
        <v>1413</v>
      </c>
      <c r="B329" s="3" t="s">
        <v>1414</v>
      </c>
      <c r="C329" t="s">
        <v>1415</v>
      </c>
      <c r="D329">
        <v>16</v>
      </c>
      <c r="E329">
        <v>2</v>
      </c>
      <c r="F329" t="s">
        <v>1416</v>
      </c>
      <c r="G329" t="s">
        <v>12</v>
      </c>
      <c r="H329" t="s">
        <v>1417</v>
      </c>
      <c r="I329" t="str">
        <f t="shared" si="30"/>
        <v>&lt;http://codes.wmo.int/wmdr/ProgramAffiliation/rbsnST&gt;</v>
      </c>
      <c r="J329" t="s">
        <v>10</v>
      </c>
      <c r="K329" t="str">
        <f t="shared" si="27"/>
        <v>'Regional Basic Synoptic Network surface and upper-air station (SYNOP/TEMP)'@en</v>
      </c>
      <c r="L329" t="s">
        <v>11</v>
      </c>
      <c r="M329" t="str">
        <f t="shared" si="28"/>
        <v>'Regional Basic Synoptic Network surface and upper-air station (SYNOP/TEMP)'@en</v>
      </c>
      <c r="N329" t="str">
        <f t="shared" si="29"/>
        <v>rbsnST</v>
      </c>
      <c r="O329" t="str">
        <f>heirarchy &amp; SUBSTITUTE(SUBSTITUTE(SUBSTITUTE(SUBSTITUTE(B329,"&gt;","/")," ","_"),"(",""),")","")</f>
        <v>http://codes.wmo.int/wmdr/networkHeirarchy/WIGOS/GOS/GOS_Surface_networks/RBSN/RBSNST</v>
      </c>
    </row>
    <row r="330" spans="1:15" x14ac:dyDescent="0.25">
      <c r="A330" s="3" t="s">
        <v>1418</v>
      </c>
      <c r="B330" s="3" t="s">
        <v>1419</v>
      </c>
      <c r="C330" t="s">
        <v>1420</v>
      </c>
      <c r="D330">
        <v>16</v>
      </c>
      <c r="E330">
        <v>2</v>
      </c>
      <c r="F330" t="s">
        <v>1421</v>
      </c>
      <c r="G330" t="s">
        <v>12</v>
      </c>
      <c r="H330" t="s">
        <v>1422</v>
      </c>
      <c r="I330" t="str">
        <f t="shared" si="30"/>
        <v>&lt;http://codes.wmo.int/wmdr/ProgramAffiliation/rbsnT&gt;</v>
      </c>
      <c r="J330" t="s">
        <v>10</v>
      </c>
      <c r="K330" t="str">
        <f t="shared" si="27"/>
        <v>'Regional Basic Synoptic Network upper-air station (TEMP)'@en</v>
      </c>
      <c r="L330" t="s">
        <v>11</v>
      </c>
      <c r="M330" t="str">
        <f t="shared" si="28"/>
        <v>'Regional Basic Synoptic Network upper-air station (TEMP)'@en</v>
      </c>
      <c r="N330" t="str">
        <f t="shared" si="29"/>
        <v>rbsnT</v>
      </c>
      <c r="O330" t="str">
        <f>heirarchy &amp; SUBSTITUTE(SUBSTITUTE(SUBSTITUTE(SUBSTITUTE(B330,"&gt;","/")," ","_"),"(",""),")","")</f>
        <v>http://codes.wmo.int/wmdr/networkHeirarchy/WIGOS/GOS/GOS_Surface_networks/RBSN/RBSNT</v>
      </c>
    </row>
    <row r="331" spans="1:15" x14ac:dyDescent="0.25">
      <c r="A331" s="3" t="s">
        <v>1423</v>
      </c>
      <c r="B331" s="3" t="s">
        <v>1424</v>
      </c>
      <c r="C331" t="s">
        <v>1425</v>
      </c>
      <c r="D331">
        <v>4</v>
      </c>
      <c r="E331">
        <v>2</v>
      </c>
      <c r="F331" t="str">
        <f t="shared" ref="F331:F377" si="31">C331 &amp; " - To be defined"</f>
        <v>OceanSITES - To be defined</v>
      </c>
      <c r="G331" t="s">
        <v>12</v>
      </c>
      <c r="H331" t="s">
        <v>1585</v>
      </c>
      <c r="I331" t="str">
        <f t="shared" si="30"/>
        <v>&lt;http://codes.wmo.int/wmdr/ProgramAffiliation/oceanSITES&gt;</v>
      </c>
      <c r="J331" t="s">
        <v>10</v>
      </c>
      <c r="K331" t="str">
        <f t="shared" si="27"/>
        <v>'OceanSITES - To be defined'@en</v>
      </c>
      <c r="L331" t="s">
        <v>11</v>
      </c>
      <c r="M331" t="str">
        <f t="shared" si="28"/>
        <v>'OceanSITES - To be defined'@en</v>
      </c>
      <c r="N331" t="str">
        <f t="shared" si="29"/>
        <v>oceanSITES</v>
      </c>
      <c r="O331" t="str">
        <f>heirarchy &amp; SUBSTITUTE(SUBSTITUTE(SUBSTITUTE(SUBSTITUTE(B331,"&gt;","/")," ","_"),"(",""),")","")</f>
        <v>http://codes.wmo.int/wmdr/networkHeirarchy/WIGOS/GOS/OceanSITES</v>
      </c>
    </row>
    <row r="332" spans="1:15" x14ac:dyDescent="0.25">
      <c r="A332" s="3" t="s">
        <v>1426</v>
      </c>
      <c r="B332" s="3" t="s">
        <v>1427</v>
      </c>
      <c r="C332" t="s">
        <v>1428</v>
      </c>
      <c r="D332">
        <v>329</v>
      </c>
      <c r="E332">
        <v>2</v>
      </c>
      <c r="F332" t="str">
        <f t="shared" si="31"/>
        <v>OS-AWI - To be defined</v>
      </c>
      <c r="G332" t="s">
        <v>12</v>
      </c>
      <c r="H332" t="s">
        <v>1586</v>
      </c>
      <c r="I332" t="str">
        <f t="shared" si="30"/>
        <v>&lt;http://codes.wmo.int/wmdr/ProgramAffiliation/osAWI&gt;</v>
      </c>
      <c r="J332" t="s">
        <v>10</v>
      </c>
      <c r="K332" t="str">
        <f t="shared" si="27"/>
        <v>'OS-AWI - To be defined'@en</v>
      </c>
      <c r="L332" t="s">
        <v>11</v>
      </c>
      <c r="M332" t="str">
        <f t="shared" si="28"/>
        <v>'OS-AWI - To be defined'@en</v>
      </c>
      <c r="N332" t="str">
        <f t="shared" si="29"/>
        <v>osAWI</v>
      </c>
      <c r="O332" t="str">
        <f>heirarchy &amp; SUBSTITUTE(SUBSTITUTE(SUBSTITUTE(SUBSTITUTE(B332,"&gt;","/")," ","_"),"(",""),")","")</f>
        <v>http://codes.wmo.int/wmdr/networkHeirarchy/WIGOS/GOS/OceanSITES/OS-AWI</v>
      </c>
    </row>
    <row r="333" spans="1:15" x14ac:dyDescent="0.25">
      <c r="A333" s="3" t="s">
        <v>1429</v>
      </c>
      <c r="B333" s="3" t="s">
        <v>1430</v>
      </c>
      <c r="C333" t="s">
        <v>1431</v>
      </c>
      <c r="D333">
        <v>329</v>
      </c>
      <c r="E333">
        <v>2</v>
      </c>
      <c r="F333" t="str">
        <f t="shared" si="31"/>
        <v>OS-BAS - To be defined</v>
      </c>
      <c r="G333" t="s">
        <v>12</v>
      </c>
      <c r="H333" t="s">
        <v>1587</v>
      </c>
      <c r="I333" t="str">
        <f t="shared" si="30"/>
        <v>&lt;http://codes.wmo.int/wmdr/ProgramAffiliation/osBAS&gt;</v>
      </c>
      <c r="J333" t="s">
        <v>10</v>
      </c>
      <c r="K333" t="str">
        <f t="shared" si="27"/>
        <v>'OS-BAS - To be defined'@en</v>
      </c>
      <c r="L333" t="s">
        <v>11</v>
      </c>
      <c r="M333" t="str">
        <f t="shared" si="28"/>
        <v>'OS-BAS - To be defined'@en</v>
      </c>
      <c r="N333" t="str">
        <f t="shared" si="29"/>
        <v>osBAS</v>
      </c>
      <c r="O333" t="str">
        <f>heirarchy &amp; SUBSTITUTE(SUBSTITUTE(SUBSTITUTE(SUBSTITUTE(B333,"&gt;","/")," ","_"),"(",""),")","")</f>
        <v>http://codes.wmo.int/wmdr/networkHeirarchy/WIGOS/GOS/OceanSITES/OS-BAS</v>
      </c>
    </row>
    <row r="334" spans="1:15" x14ac:dyDescent="0.25">
      <c r="A334" s="3" t="s">
        <v>1432</v>
      </c>
      <c r="B334" s="3" t="s">
        <v>1433</v>
      </c>
      <c r="C334" t="s">
        <v>1434</v>
      </c>
      <c r="D334">
        <v>329</v>
      </c>
      <c r="E334">
        <v>2</v>
      </c>
      <c r="F334" t="str">
        <f t="shared" si="31"/>
        <v>OS-BCCR - To be defined</v>
      </c>
      <c r="G334" t="s">
        <v>12</v>
      </c>
      <c r="H334" t="s">
        <v>1588</v>
      </c>
      <c r="I334" t="str">
        <f t="shared" si="30"/>
        <v>&lt;http://codes.wmo.int/wmdr/ProgramAffiliation/osBCCR&gt;</v>
      </c>
      <c r="J334" t="s">
        <v>10</v>
      </c>
      <c r="K334" t="str">
        <f t="shared" si="27"/>
        <v>'OS-BCCR - To be defined'@en</v>
      </c>
      <c r="L334" t="s">
        <v>11</v>
      </c>
      <c r="M334" t="str">
        <f t="shared" si="28"/>
        <v>'OS-BCCR - To be defined'@en</v>
      </c>
      <c r="N334" t="str">
        <f t="shared" si="29"/>
        <v>osBCCR</v>
      </c>
      <c r="O334" t="str">
        <f>heirarchy &amp; SUBSTITUTE(SUBSTITUTE(SUBSTITUTE(SUBSTITUTE(B334,"&gt;","/")," ","_"),"(",""),")","")</f>
        <v>http://codes.wmo.int/wmdr/networkHeirarchy/WIGOS/GOS/OceanSITES/OS-BCCR</v>
      </c>
    </row>
    <row r="335" spans="1:15" x14ac:dyDescent="0.25">
      <c r="A335" s="3" t="s">
        <v>1435</v>
      </c>
      <c r="B335" s="3" t="s">
        <v>1436</v>
      </c>
      <c r="C335" t="s">
        <v>1437</v>
      </c>
      <c r="D335">
        <v>329</v>
      </c>
      <c r="E335">
        <v>2</v>
      </c>
      <c r="F335" t="str">
        <f t="shared" si="31"/>
        <v>OS-BIOS - To be defined</v>
      </c>
      <c r="G335" t="s">
        <v>12</v>
      </c>
      <c r="H335" t="s">
        <v>1589</v>
      </c>
      <c r="I335" t="str">
        <f t="shared" si="30"/>
        <v>&lt;http://codes.wmo.int/wmdr/ProgramAffiliation/owBIOS&gt;</v>
      </c>
      <c r="J335" t="s">
        <v>10</v>
      </c>
      <c r="K335" t="str">
        <f t="shared" si="27"/>
        <v>'OS-BIOS - To be defined'@en</v>
      </c>
      <c r="L335" t="s">
        <v>11</v>
      </c>
      <c r="M335" t="str">
        <f t="shared" si="28"/>
        <v>'OS-BIOS - To be defined'@en</v>
      </c>
      <c r="N335" t="str">
        <f t="shared" si="29"/>
        <v>owBIOS</v>
      </c>
      <c r="O335" t="str">
        <f>heirarchy &amp; SUBSTITUTE(SUBSTITUTE(SUBSTITUTE(SUBSTITUTE(B335,"&gt;","/")," ","_"),"(",""),")","")</f>
        <v>http://codes.wmo.int/wmdr/networkHeirarchy/WIGOS/GOS/OceanSITES/OS-BIOS</v>
      </c>
    </row>
    <row r="336" spans="1:15" x14ac:dyDescent="0.25">
      <c r="A336" s="3" t="s">
        <v>1438</v>
      </c>
      <c r="B336" s="3" t="s">
        <v>1439</v>
      </c>
      <c r="C336" t="s">
        <v>1440</v>
      </c>
      <c r="D336">
        <v>329</v>
      </c>
      <c r="E336">
        <v>2</v>
      </c>
      <c r="F336" t="str">
        <f t="shared" si="31"/>
        <v>OS-CENTRE D'OCEANOLOGIE DE MARSEILLE - To be defined</v>
      </c>
      <c r="G336" t="s">
        <v>12</v>
      </c>
      <c r="H336" t="s">
        <v>1590</v>
      </c>
      <c r="I336" t="str">
        <f t="shared" si="30"/>
        <v>&lt;http://codes.wmo.int/wmdr/ProgramAffiliation/osCOM&gt;</v>
      </c>
      <c r="J336" t="s">
        <v>10</v>
      </c>
      <c r="K336" t="str">
        <f t="shared" si="27"/>
        <v>'OS-CENTRE D'OCEANOLOGIE DE MARSEILLE - To be defined'@en</v>
      </c>
      <c r="L336" t="s">
        <v>11</v>
      </c>
      <c r="M336" t="str">
        <f t="shared" si="28"/>
        <v>'OS-CENTRE D'OCEANOLOGIE DE MARSEILLE - To be defined'@en</v>
      </c>
      <c r="N336" t="str">
        <f t="shared" si="29"/>
        <v>osCOM</v>
      </c>
      <c r="O336" t="str">
        <f>heirarchy &amp; SUBSTITUTE(SUBSTITUTE(SUBSTITUTE(SUBSTITUTE(B336,"&gt;","/")," ","_"),"(",""),")","")</f>
        <v>http://codes.wmo.int/wmdr/networkHeirarchy/WIGOS/GOS/OceanSITES/OS-CENTRE_D'OCEANOLOGIE_DE_MARSEILLE</v>
      </c>
    </row>
    <row r="337" spans="1:15" x14ac:dyDescent="0.25">
      <c r="A337" s="3" t="s">
        <v>1441</v>
      </c>
      <c r="B337" s="3" t="s">
        <v>1442</v>
      </c>
      <c r="C337" t="s">
        <v>1443</v>
      </c>
      <c r="D337">
        <v>329</v>
      </c>
      <c r="E337">
        <v>2</v>
      </c>
      <c r="F337" t="str">
        <f t="shared" si="31"/>
        <v>OS-CNR - To be defined</v>
      </c>
      <c r="G337" t="s">
        <v>12</v>
      </c>
      <c r="H337" t="s">
        <v>1591</v>
      </c>
      <c r="I337" t="str">
        <f t="shared" si="30"/>
        <v>&lt;http://codes.wmo.int/wmdr/ProgramAffiliation/osCNR&gt;</v>
      </c>
      <c r="J337" t="s">
        <v>10</v>
      </c>
      <c r="K337" t="str">
        <f t="shared" si="27"/>
        <v>'OS-CNR - To be defined'@en</v>
      </c>
      <c r="L337" t="s">
        <v>11</v>
      </c>
      <c r="M337" t="str">
        <f t="shared" si="28"/>
        <v>'OS-CNR - To be defined'@en</v>
      </c>
      <c r="N337" t="str">
        <f t="shared" si="29"/>
        <v>osCNR</v>
      </c>
      <c r="O337" t="str">
        <f>heirarchy &amp; SUBSTITUTE(SUBSTITUTE(SUBSTITUTE(SUBSTITUTE(B337,"&gt;","/")," ","_"),"(",""),")","")</f>
        <v>http://codes.wmo.int/wmdr/networkHeirarchy/WIGOS/GOS/OceanSITES/OS-CNR</v>
      </c>
    </row>
    <row r="338" spans="1:15" x14ac:dyDescent="0.25">
      <c r="A338" s="3" t="s">
        <v>1444</v>
      </c>
      <c r="B338" s="3" t="s">
        <v>1445</v>
      </c>
      <c r="C338" t="s">
        <v>1446</v>
      </c>
      <c r="D338">
        <v>329</v>
      </c>
      <c r="E338">
        <v>2</v>
      </c>
      <c r="F338" t="str">
        <f t="shared" si="31"/>
        <v>OS-CNRS - To be defined</v>
      </c>
      <c r="G338" t="s">
        <v>12</v>
      </c>
      <c r="H338" t="s">
        <v>1592</v>
      </c>
      <c r="I338" t="str">
        <f t="shared" si="30"/>
        <v>&lt;http://codes.wmo.int/wmdr/ProgramAffiliation/osCNRS&gt;</v>
      </c>
      <c r="J338" t="s">
        <v>10</v>
      </c>
      <c r="K338" t="str">
        <f t="shared" si="27"/>
        <v>'OS-CNRS - To be defined'@en</v>
      </c>
      <c r="L338" t="s">
        <v>11</v>
      </c>
      <c r="M338" t="str">
        <f t="shared" si="28"/>
        <v>'OS-CNRS - To be defined'@en</v>
      </c>
      <c r="N338" t="str">
        <f t="shared" si="29"/>
        <v>osCNRS</v>
      </c>
      <c r="O338" t="str">
        <f>heirarchy &amp; SUBSTITUTE(SUBSTITUTE(SUBSTITUTE(SUBSTITUTE(B338,"&gt;","/")," ","_"),"(",""),")","")</f>
        <v>http://codes.wmo.int/wmdr/networkHeirarchy/WIGOS/GOS/OceanSITES/OS-CNRS</v>
      </c>
    </row>
    <row r="339" spans="1:15" x14ac:dyDescent="0.25">
      <c r="A339" s="3" t="s">
        <v>1447</v>
      </c>
      <c r="B339" s="3" t="s">
        <v>1448</v>
      </c>
      <c r="C339" t="s">
        <v>1449</v>
      </c>
      <c r="D339">
        <v>329</v>
      </c>
      <c r="E339">
        <v>2</v>
      </c>
      <c r="F339" t="str">
        <f t="shared" si="31"/>
        <v>OS-CSIRO - To be defined</v>
      </c>
      <c r="G339" t="s">
        <v>12</v>
      </c>
      <c r="H339" t="s">
        <v>1593</v>
      </c>
      <c r="I339" t="str">
        <f t="shared" si="30"/>
        <v>&lt;http://codes.wmo.int/wmdr/ProgramAffiliation/osCSIRO&gt;</v>
      </c>
      <c r="J339" t="s">
        <v>10</v>
      </c>
      <c r="K339" t="str">
        <f t="shared" si="27"/>
        <v>'OS-CSIRO - To be defined'@en</v>
      </c>
      <c r="L339" t="s">
        <v>11</v>
      </c>
      <c r="M339" t="str">
        <f t="shared" si="28"/>
        <v>'OS-CSIRO - To be defined'@en</v>
      </c>
      <c r="N339" t="str">
        <f t="shared" si="29"/>
        <v>osCSIRO</v>
      </c>
      <c r="O339" t="str">
        <f>heirarchy &amp; SUBSTITUTE(SUBSTITUTE(SUBSTITUTE(SUBSTITUTE(B339,"&gt;","/")," ","_"),"(",""),")","")</f>
        <v>http://codes.wmo.int/wmdr/networkHeirarchy/WIGOS/GOS/OceanSITES/OS-CSIRO</v>
      </c>
    </row>
    <row r="340" spans="1:15" x14ac:dyDescent="0.25">
      <c r="A340" s="3" t="s">
        <v>1450</v>
      </c>
      <c r="B340" s="3" t="s">
        <v>1451</v>
      </c>
      <c r="C340" t="s">
        <v>1452</v>
      </c>
      <c r="D340">
        <v>329</v>
      </c>
      <c r="E340">
        <v>2</v>
      </c>
      <c r="F340" t="str">
        <f t="shared" si="31"/>
        <v>OS-DFO - To be defined</v>
      </c>
      <c r="G340" t="s">
        <v>12</v>
      </c>
      <c r="H340" t="s">
        <v>1594</v>
      </c>
      <c r="I340" t="str">
        <f t="shared" si="30"/>
        <v>&lt;http://codes.wmo.int/wmdr/ProgramAffiliation/osDFO&gt;</v>
      </c>
      <c r="J340" t="s">
        <v>10</v>
      </c>
      <c r="K340" t="str">
        <f t="shared" si="27"/>
        <v>'OS-DFO - To be defined'@en</v>
      </c>
      <c r="L340" t="s">
        <v>11</v>
      </c>
      <c r="M340" t="str">
        <f t="shared" si="28"/>
        <v>'OS-DFO - To be defined'@en</v>
      </c>
      <c r="N340" t="str">
        <f t="shared" si="29"/>
        <v>osDFO</v>
      </c>
      <c r="O340" t="str">
        <f>heirarchy &amp; SUBSTITUTE(SUBSTITUTE(SUBSTITUTE(SUBSTITUTE(B340,"&gt;","/")," ","_"),"(",""),")","")</f>
        <v>http://codes.wmo.int/wmdr/networkHeirarchy/WIGOS/GOS/OceanSITES/OS-DFO</v>
      </c>
    </row>
    <row r="341" spans="1:15" x14ac:dyDescent="0.25">
      <c r="A341" s="3" t="s">
        <v>1453</v>
      </c>
      <c r="B341" s="3" t="s">
        <v>1454</v>
      </c>
      <c r="C341" t="s">
        <v>1455</v>
      </c>
      <c r="D341">
        <v>329</v>
      </c>
      <c r="E341">
        <v>2</v>
      </c>
      <c r="F341" t="str">
        <f t="shared" si="31"/>
        <v>OS-DML - To be defined</v>
      </c>
      <c r="G341" t="s">
        <v>12</v>
      </c>
      <c r="H341" t="s">
        <v>1595</v>
      </c>
      <c r="I341" t="str">
        <f t="shared" si="30"/>
        <v>&lt;http://codes.wmo.int/wmdr/ProgramAffiliation/osDML&gt;</v>
      </c>
      <c r="J341" t="s">
        <v>10</v>
      </c>
      <c r="K341" t="str">
        <f t="shared" ref="K341:K377" si="32">"'" &amp; F341 &amp; "'@en"</f>
        <v>'OS-DML - To be defined'@en</v>
      </c>
      <c r="L341" t="s">
        <v>11</v>
      </c>
      <c r="M341" t="str">
        <f t="shared" ref="M341:M377" si="33">K341</f>
        <v>'OS-DML - To be defined'@en</v>
      </c>
      <c r="N341" t="str">
        <f t="shared" ref="N341:N377" si="34">H341</f>
        <v>osDML</v>
      </c>
      <c r="O341" t="str">
        <f>heirarchy &amp; SUBSTITUTE(SUBSTITUTE(SUBSTITUTE(SUBSTITUTE(B341,"&gt;","/")," ","_"),"(",""),")","")</f>
        <v>http://codes.wmo.int/wmdr/networkHeirarchy/WIGOS/GOS/OceanSITES/OS-DML</v>
      </c>
    </row>
    <row r="342" spans="1:15" x14ac:dyDescent="0.25">
      <c r="A342" s="3" t="s">
        <v>1456</v>
      </c>
      <c r="B342" s="3" t="s">
        <v>1457</v>
      </c>
      <c r="C342" t="s">
        <v>1458</v>
      </c>
      <c r="D342">
        <v>329</v>
      </c>
      <c r="E342">
        <v>2</v>
      </c>
      <c r="F342" t="str">
        <f t="shared" si="31"/>
        <v>OS-EU-THOR - To be defined</v>
      </c>
      <c r="G342" t="s">
        <v>12</v>
      </c>
      <c r="H342" t="s">
        <v>1596</v>
      </c>
      <c r="I342" t="str">
        <f t="shared" si="30"/>
        <v>&lt;http://codes.wmo.int/wmdr/ProgramAffiliation/osEUthor&gt;</v>
      </c>
      <c r="J342" t="s">
        <v>10</v>
      </c>
      <c r="K342" t="str">
        <f t="shared" si="32"/>
        <v>'OS-EU-THOR - To be defined'@en</v>
      </c>
      <c r="L342" t="s">
        <v>11</v>
      </c>
      <c r="M342" t="str">
        <f t="shared" si="33"/>
        <v>'OS-EU-THOR - To be defined'@en</v>
      </c>
      <c r="N342" t="str">
        <f t="shared" si="34"/>
        <v>osEUthor</v>
      </c>
      <c r="O342" t="str">
        <f>heirarchy &amp; SUBSTITUTE(SUBSTITUTE(SUBSTITUTE(SUBSTITUTE(B342,"&gt;","/")," ","_"),"(",""),")","")</f>
        <v>http://codes.wmo.int/wmdr/networkHeirarchy/WIGOS/GOS/OceanSITES/OS-EU-THOR</v>
      </c>
    </row>
    <row r="343" spans="1:15" x14ac:dyDescent="0.25">
      <c r="A343" s="3" t="s">
        <v>1459</v>
      </c>
      <c r="B343" s="3" t="s">
        <v>1460</v>
      </c>
      <c r="C343" t="s">
        <v>1461</v>
      </c>
      <c r="D343">
        <v>329</v>
      </c>
      <c r="E343">
        <v>2</v>
      </c>
      <c r="F343" t="str">
        <f t="shared" si="31"/>
        <v>OS-GEOMAR - To be defined</v>
      </c>
      <c r="G343" t="s">
        <v>12</v>
      </c>
      <c r="H343" t="s">
        <v>1597</v>
      </c>
      <c r="I343" t="str">
        <f t="shared" si="30"/>
        <v>&lt;http://codes.wmo.int/wmdr/ProgramAffiliation/osGEOMAR&gt;</v>
      </c>
      <c r="J343" t="s">
        <v>10</v>
      </c>
      <c r="K343" t="str">
        <f t="shared" si="32"/>
        <v>'OS-GEOMAR - To be defined'@en</v>
      </c>
      <c r="L343" t="s">
        <v>11</v>
      </c>
      <c r="M343" t="str">
        <f t="shared" si="33"/>
        <v>'OS-GEOMAR - To be defined'@en</v>
      </c>
      <c r="N343" t="str">
        <f t="shared" si="34"/>
        <v>osGEOMAR</v>
      </c>
      <c r="O343" t="str">
        <f>heirarchy &amp; SUBSTITUTE(SUBSTITUTE(SUBSTITUTE(SUBSTITUTE(B343,"&gt;","/")," ","_"),"(",""),")","")</f>
        <v>http://codes.wmo.int/wmdr/networkHeirarchy/WIGOS/GOS/OceanSITES/OS-GEOMAR</v>
      </c>
    </row>
    <row r="344" spans="1:15" x14ac:dyDescent="0.25">
      <c r="A344" s="3" t="s">
        <v>1462</v>
      </c>
      <c r="B344" s="3" t="s">
        <v>1463</v>
      </c>
      <c r="C344" t="s">
        <v>1464</v>
      </c>
      <c r="D344">
        <v>329</v>
      </c>
      <c r="E344">
        <v>2</v>
      </c>
      <c r="F344" t="str">
        <f t="shared" si="31"/>
        <v>OS-HAMBURG UNIVERSITY - To be defined</v>
      </c>
      <c r="G344" t="s">
        <v>12</v>
      </c>
      <c r="H344" t="s">
        <v>1598</v>
      </c>
      <c r="I344" t="str">
        <f t="shared" si="30"/>
        <v>&lt;http://codes.wmo.int/wmdr/ProgramAffiliation/osHAMBURGu&gt;</v>
      </c>
      <c r="J344" t="s">
        <v>10</v>
      </c>
      <c r="K344" t="str">
        <f t="shared" si="32"/>
        <v>'OS-HAMBURG UNIVERSITY - To be defined'@en</v>
      </c>
      <c r="L344" t="s">
        <v>11</v>
      </c>
      <c r="M344" t="str">
        <f t="shared" si="33"/>
        <v>'OS-HAMBURG UNIVERSITY - To be defined'@en</v>
      </c>
      <c r="N344" t="str">
        <f t="shared" si="34"/>
        <v>osHAMBURGu</v>
      </c>
      <c r="O344" t="str">
        <f>heirarchy &amp; SUBSTITUTE(SUBSTITUTE(SUBSTITUTE(SUBSTITUTE(B344,"&gt;","/")," ","_"),"(",""),")","")</f>
        <v>http://codes.wmo.int/wmdr/networkHeirarchy/WIGOS/GOS/OceanSITES/OS-HAMBURG_UNIVERSITY</v>
      </c>
    </row>
    <row r="345" spans="1:15" x14ac:dyDescent="0.25">
      <c r="A345" s="3" t="s">
        <v>1465</v>
      </c>
      <c r="B345" s="3" t="s">
        <v>1466</v>
      </c>
      <c r="C345" t="s">
        <v>1467</v>
      </c>
      <c r="D345">
        <v>329</v>
      </c>
      <c r="E345">
        <v>2</v>
      </c>
      <c r="F345" t="str">
        <f t="shared" si="31"/>
        <v>OS-HAV - To be defined</v>
      </c>
      <c r="G345" t="s">
        <v>12</v>
      </c>
      <c r="H345" t="s">
        <v>1599</v>
      </c>
      <c r="I345" t="str">
        <f t="shared" si="30"/>
        <v>&lt;http://codes.wmo.int/wmdr/ProgramAffiliation/osHAV&gt;</v>
      </c>
      <c r="J345" t="s">
        <v>10</v>
      </c>
      <c r="K345" t="str">
        <f t="shared" si="32"/>
        <v>'OS-HAV - To be defined'@en</v>
      </c>
      <c r="L345" t="s">
        <v>11</v>
      </c>
      <c r="M345" t="str">
        <f t="shared" si="33"/>
        <v>'OS-HAV - To be defined'@en</v>
      </c>
      <c r="N345" t="str">
        <f t="shared" si="34"/>
        <v>osHAV</v>
      </c>
      <c r="O345" t="str">
        <f>heirarchy &amp; SUBSTITUTE(SUBSTITUTE(SUBSTITUTE(SUBSTITUTE(B345,"&gt;","/")," ","_"),"(",""),")","")</f>
        <v>http://codes.wmo.int/wmdr/networkHeirarchy/WIGOS/GOS/OceanSITES/OS-HAV</v>
      </c>
    </row>
    <row r="346" spans="1:15" x14ac:dyDescent="0.25">
      <c r="A346" s="3" t="s">
        <v>1468</v>
      </c>
      <c r="B346" s="3" t="s">
        <v>1469</v>
      </c>
      <c r="C346" t="s">
        <v>1470</v>
      </c>
      <c r="D346">
        <v>329</v>
      </c>
      <c r="E346">
        <v>2</v>
      </c>
      <c r="F346" t="str">
        <f t="shared" si="31"/>
        <v>OS-HELLENIC CENTRE FOR MARINE RESEARCH - To be defined</v>
      </c>
      <c r="G346" t="s">
        <v>12</v>
      </c>
      <c r="H346" t="s">
        <v>1600</v>
      </c>
      <c r="I346" t="str">
        <f t="shared" si="30"/>
        <v>&lt;http://codes.wmo.int/wmdr/ProgramAffiliation/osHCMR&gt;</v>
      </c>
      <c r="J346" t="s">
        <v>10</v>
      </c>
      <c r="K346" t="str">
        <f t="shared" si="32"/>
        <v>'OS-HELLENIC CENTRE FOR MARINE RESEARCH - To be defined'@en</v>
      </c>
      <c r="L346" t="s">
        <v>11</v>
      </c>
      <c r="M346" t="str">
        <f t="shared" si="33"/>
        <v>'OS-HELLENIC CENTRE FOR MARINE RESEARCH - To be defined'@en</v>
      </c>
      <c r="N346" t="str">
        <f t="shared" si="34"/>
        <v>osHCMR</v>
      </c>
      <c r="O346" t="str">
        <f>heirarchy &amp; SUBSTITUTE(SUBSTITUTE(SUBSTITUTE(SUBSTITUTE(B346,"&gt;","/")," ","_"),"(",""),")","")</f>
        <v>http://codes.wmo.int/wmdr/networkHeirarchy/WIGOS/GOS/OceanSITES/OS-HELLENIC_CENTRE_FOR_MARINE_RESEARCH</v>
      </c>
    </row>
    <row r="347" spans="1:15" x14ac:dyDescent="0.25">
      <c r="A347" s="3" t="s">
        <v>1471</v>
      </c>
      <c r="B347" s="3" t="s">
        <v>1472</v>
      </c>
      <c r="C347" t="s">
        <v>1473</v>
      </c>
      <c r="D347">
        <v>329</v>
      </c>
      <c r="E347">
        <v>2</v>
      </c>
      <c r="F347" t="str">
        <f t="shared" si="31"/>
        <v>OS-ICCM - ACIISI - GOBIERNO DE CANARIAS - To be defined</v>
      </c>
      <c r="G347" t="s">
        <v>12</v>
      </c>
      <c r="H347" t="s">
        <v>1601</v>
      </c>
      <c r="I347" t="str">
        <f t="shared" si="30"/>
        <v>&lt;http://codes.wmo.int/wmdr/ProgramAffiliation/osICCM&gt;</v>
      </c>
      <c r="J347" t="s">
        <v>10</v>
      </c>
      <c r="K347" t="str">
        <f t="shared" si="32"/>
        <v>'OS-ICCM - ACIISI - GOBIERNO DE CANARIAS - To be defined'@en</v>
      </c>
      <c r="L347" t="s">
        <v>11</v>
      </c>
      <c r="M347" t="str">
        <f t="shared" si="33"/>
        <v>'OS-ICCM - ACIISI - GOBIERNO DE CANARIAS - To be defined'@en</v>
      </c>
      <c r="N347" t="str">
        <f t="shared" si="34"/>
        <v>osICCM</v>
      </c>
      <c r="O347" t="str">
        <f>heirarchy &amp; SUBSTITUTE(SUBSTITUTE(SUBSTITUTE(SUBSTITUTE(B347,"&gt;","/")," ","_"),"(",""),")","")</f>
        <v>http://codes.wmo.int/wmdr/networkHeirarchy/WIGOS/GOS/OceanSITES/OS-ICCM_-_ACIISI_-_GOBIERNO_DE_CANARIAS</v>
      </c>
    </row>
    <row r="348" spans="1:15" x14ac:dyDescent="0.25">
      <c r="A348" s="3" t="s">
        <v>1474</v>
      </c>
      <c r="B348" s="3" t="s">
        <v>1475</v>
      </c>
      <c r="C348" t="s">
        <v>1476</v>
      </c>
      <c r="D348">
        <v>329</v>
      </c>
      <c r="E348">
        <v>2</v>
      </c>
      <c r="F348" t="str">
        <f t="shared" si="31"/>
        <v>OS-IFREMER - To be defined</v>
      </c>
      <c r="G348" t="s">
        <v>12</v>
      </c>
      <c r="H348" t="s">
        <v>1602</v>
      </c>
      <c r="I348" t="str">
        <f t="shared" si="30"/>
        <v>&lt;http://codes.wmo.int/wmdr/ProgramAffiliation/osIFREMER&gt;</v>
      </c>
      <c r="J348" t="s">
        <v>10</v>
      </c>
      <c r="K348" t="str">
        <f t="shared" si="32"/>
        <v>'OS-IFREMER - To be defined'@en</v>
      </c>
      <c r="L348" t="s">
        <v>11</v>
      </c>
      <c r="M348" t="str">
        <f t="shared" si="33"/>
        <v>'OS-IFREMER - To be defined'@en</v>
      </c>
      <c r="N348" t="str">
        <f t="shared" si="34"/>
        <v>osIFREMER</v>
      </c>
      <c r="O348" t="str">
        <f>heirarchy &amp; SUBSTITUTE(SUBSTITUTE(SUBSTITUTE(SUBSTITUTE(B348,"&gt;","/")," ","_"),"(",""),")","")</f>
        <v>http://codes.wmo.int/wmdr/networkHeirarchy/WIGOS/GOS/OceanSITES/OS-IFREMER</v>
      </c>
    </row>
    <row r="349" spans="1:15" x14ac:dyDescent="0.25">
      <c r="A349" s="3" t="s">
        <v>1477</v>
      </c>
      <c r="B349" s="3" t="s">
        <v>1478</v>
      </c>
      <c r="C349" t="s">
        <v>1479</v>
      </c>
      <c r="D349">
        <v>329</v>
      </c>
      <c r="E349">
        <v>2</v>
      </c>
      <c r="F349" t="str">
        <f t="shared" si="31"/>
        <v>OS-IMARPE - To be defined</v>
      </c>
      <c r="G349" t="s">
        <v>12</v>
      </c>
      <c r="H349" t="s">
        <v>1603</v>
      </c>
      <c r="I349" t="str">
        <f t="shared" si="30"/>
        <v>&lt;http://codes.wmo.int/wmdr/ProgramAffiliation/osIMARPE&gt;</v>
      </c>
      <c r="J349" t="s">
        <v>10</v>
      </c>
      <c r="K349" t="str">
        <f t="shared" si="32"/>
        <v>'OS-IMARPE - To be defined'@en</v>
      </c>
      <c r="L349" t="s">
        <v>11</v>
      </c>
      <c r="M349" t="str">
        <f t="shared" si="33"/>
        <v>'OS-IMARPE - To be defined'@en</v>
      </c>
      <c r="N349" t="str">
        <f t="shared" si="34"/>
        <v>osIMARPE</v>
      </c>
      <c r="O349" t="str">
        <f>heirarchy &amp; SUBSTITUTE(SUBSTITUTE(SUBSTITUTE(SUBSTITUTE(B349,"&gt;","/")," ","_"),"(",""),")","")</f>
        <v>http://codes.wmo.int/wmdr/networkHeirarchy/WIGOS/GOS/OceanSITES/OS-IMARPE</v>
      </c>
    </row>
    <row r="350" spans="1:15" x14ac:dyDescent="0.25">
      <c r="A350" s="3" t="s">
        <v>1480</v>
      </c>
      <c r="B350" s="3" t="s">
        <v>1481</v>
      </c>
      <c r="C350" t="s">
        <v>1482</v>
      </c>
      <c r="D350">
        <v>329</v>
      </c>
      <c r="E350">
        <v>2</v>
      </c>
      <c r="F350" t="str">
        <f t="shared" si="31"/>
        <v>OS-INSTITUTE OF MARINE RESEARCH - To be defined</v>
      </c>
      <c r="G350" t="s">
        <v>12</v>
      </c>
      <c r="H350" t="s">
        <v>1604</v>
      </c>
      <c r="I350" t="str">
        <f t="shared" si="30"/>
        <v>&lt;http://codes.wmo.int/wmdr/ProgramAffiliation/osIMR&gt;</v>
      </c>
      <c r="J350" t="s">
        <v>10</v>
      </c>
      <c r="K350" t="str">
        <f t="shared" si="32"/>
        <v>'OS-INSTITUTE OF MARINE RESEARCH - To be defined'@en</v>
      </c>
      <c r="L350" t="s">
        <v>11</v>
      </c>
      <c r="M350" t="str">
        <f t="shared" si="33"/>
        <v>'OS-INSTITUTE OF MARINE RESEARCH - To be defined'@en</v>
      </c>
      <c r="N350" t="str">
        <f t="shared" si="34"/>
        <v>osIMR</v>
      </c>
      <c r="O350" t="str">
        <f>heirarchy &amp; SUBSTITUTE(SUBSTITUTE(SUBSTITUTE(SUBSTITUTE(B350,"&gt;","/")," ","_"),"(",""),")","")</f>
        <v>http://codes.wmo.int/wmdr/networkHeirarchy/WIGOS/GOS/OceanSITES/OS-INSTITUTE_OF_MARINE_RESEARCH</v>
      </c>
    </row>
    <row r="351" spans="1:15" x14ac:dyDescent="0.25">
      <c r="A351" s="3" t="s">
        <v>1483</v>
      </c>
      <c r="B351" s="3" t="s">
        <v>1484</v>
      </c>
      <c r="C351" t="s">
        <v>1485</v>
      </c>
      <c r="D351">
        <v>329</v>
      </c>
      <c r="E351">
        <v>2</v>
      </c>
      <c r="F351" t="str">
        <f t="shared" si="31"/>
        <v>OS-IO-NTU - To be defined</v>
      </c>
      <c r="G351" t="s">
        <v>12</v>
      </c>
      <c r="H351" t="s">
        <v>1605</v>
      </c>
      <c r="I351" t="str">
        <f t="shared" si="30"/>
        <v>&lt;http://codes.wmo.int/wmdr/ProgramAffiliation/osIONTU&gt;</v>
      </c>
      <c r="J351" t="s">
        <v>10</v>
      </c>
      <c r="K351" t="str">
        <f t="shared" si="32"/>
        <v>'OS-IO-NTU - To be defined'@en</v>
      </c>
      <c r="L351" t="s">
        <v>11</v>
      </c>
      <c r="M351" t="str">
        <f t="shared" si="33"/>
        <v>'OS-IO-NTU - To be defined'@en</v>
      </c>
      <c r="N351" t="str">
        <f t="shared" si="34"/>
        <v>osIONTU</v>
      </c>
      <c r="O351" t="str">
        <f>heirarchy &amp; SUBSTITUTE(SUBSTITUTE(SUBSTITUTE(SUBSTITUTE(B351,"&gt;","/")," ","_"),"(",""),")","")</f>
        <v>http://codes.wmo.int/wmdr/networkHeirarchy/WIGOS/GOS/OceanSITES/OS-IO-NTU</v>
      </c>
    </row>
    <row r="352" spans="1:15" x14ac:dyDescent="0.25">
      <c r="A352" s="3" t="s">
        <v>1486</v>
      </c>
      <c r="B352" s="3" t="s">
        <v>1487</v>
      </c>
      <c r="C352" t="s">
        <v>1488</v>
      </c>
      <c r="D352">
        <v>329</v>
      </c>
      <c r="E352">
        <v>2</v>
      </c>
      <c r="F352" t="str">
        <f t="shared" si="31"/>
        <v>OS-IO-WARNEMUENDE - To be defined</v>
      </c>
      <c r="G352" t="s">
        <v>12</v>
      </c>
      <c r="H352" t="s">
        <v>1606</v>
      </c>
      <c r="I352" t="str">
        <f t="shared" si="30"/>
        <v>&lt;http://codes.wmo.int/wmdr/ProgramAffiliation/osIOW&gt;</v>
      </c>
      <c r="J352" t="s">
        <v>10</v>
      </c>
      <c r="K352" t="str">
        <f t="shared" si="32"/>
        <v>'OS-IO-WARNEMUENDE - To be defined'@en</v>
      </c>
      <c r="L352" t="s">
        <v>11</v>
      </c>
      <c r="M352" t="str">
        <f t="shared" si="33"/>
        <v>'OS-IO-WARNEMUENDE - To be defined'@en</v>
      </c>
      <c r="N352" t="str">
        <f t="shared" si="34"/>
        <v>osIOW</v>
      </c>
      <c r="O352" t="str">
        <f>heirarchy &amp; SUBSTITUTE(SUBSTITUTE(SUBSTITUTE(SUBSTITUTE(B352,"&gt;","/")," ","_"),"(",""),")","")</f>
        <v>http://codes.wmo.int/wmdr/networkHeirarchy/WIGOS/GOS/OceanSITES/OS-IO-WARNEMUENDE</v>
      </c>
    </row>
    <row r="353" spans="1:15" x14ac:dyDescent="0.25">
      <c r="A353" s="3" t="s">
        <v>1489</v>
      </c>
      <c r="B353" s="3" t="s">
        <v>1490</v>
      </c>
      <c r="C353" t="s">
        <v>1491</v>
      </c>
      <c r="D353">
        <v>329</v>
      </c>
      <c r="E353">
        <v>2</v>
      </c>
      <c r="F353" t="str">
        <f t="shared" si="31"/>
        <v>OS-IRD - To be defined</v>
      </c>
      <c r="G353" t="s">
        <v>12</v>
      </c>
      <c r="H353" t="s">
        <v>1607</v>
      </c>
      <c r="I353" t="str">
        <f t="shared" si="30"/>
        <v>&lt;http://codes.wmo.int/wmdr/ProgramAffiliation/osIRD&gt;</v>
      </c>
      <c r="J353" t="s">
        <v>10</v>
      </c>
      <c r="K353" t="str">
        <f t="shared" si="32"/>
        <v>'OS-IRD - To be defined'@en</v>
      </c>
      <c r="L353" t="s">
        <v>11</v>
      </c>
      <c r="M353" t="str">
        <f t="shared" si="33"/>
        <v>'OS-IRD - To be defined'@en</v>
      </c>
      <c r="N353" t="str">
        <f t="shared" si="34"/>
        <v>osIRD</v>
      </c>
      <c r="O353" t="str">
        <f>heirarchy &amp; SUBSTITUTE(SUBSTITUTE(SUBSTITUTE(SUBSTITUTE(B353,"&gt;","/")," ","_"),"(",""),")","")</f>
        <v>http://codes.wmo.int/wmdr/networkHeirarchy/WIGOS/GOS/OceanSITES/OS-IRD</v>
      </c>
    </row>
    <row r="354" spans="1:15" x14ac:dyDescent="0.25">
      <c r="A354" s="3" t="s">
        <v>1492</v>
      </c>
      <c r="B354" s="3" t="s">
        <v>1493</v>
      </c>
      <c r="C354" t="s">
        <v>1494</v>
      </c>
      <c r="D354">
        <v>329</v>
      </c>
      <c r="E354">
        <v>2</v>
      </c>
      <c r="F354" t="str">
        <f t="shared" si="31"/>
        <v>OS-JAMSTEC - To be defined</v>
      </c>
      <c r="G354" t="s">
        <v>12</v>
      </c>
      <c r="H354" t="s">
        <v>1608</v>
      </c>
      <c r="I354" t="str">
        <f t="shared" si="30"/>
        <v>&lt;http://codes.wmo.int/wmdr/ProgramAffiliation/osJAMSTEC&gt;</v>
      </c>
      <c r="J354" t="s">
        <v>10</v>
      </c>
      <c r="K354" t="str">
        <f t="shared" si="32"/>
        <v>'OS-JAMSTEC - To be defined'@en</v>
      </c>
      <c r="L354" t="s">
        <v>11</v>
      </c>
      <c r="M354" t="str">
        <f t="shared" si="33"/>
        <v>'OS-JAMSTEC - To be defined'@en</v>
      </c>
      <c r="N354" t="str">
        <f t="shared" si="34"/>
        <v>osJAMSTEC</v>
      </c>
      <c r="O354" t="str">
        <f>heirarchy &amp; SUBSTITUTE(SUBSTITUTE(SUBSTITUTE(SUBSTITUTE(B354,"&gt;","/")," ","_"),"(",""),")","")</f>
        <v>http://codes.wmo.int/wmdr/networkHeirarchy/WIGOS/GOS/OceanSITES/OS-JAMSTEC</v>
      </c>
    </row>
    <row r="355" spans="1:15" x14ac:dyDescent="0.25">
      <c r="A355" s="3" t="s">
        <v>1495</v>
      </c>
      <c r="B355" s="3" t="s">
        <v>1496</v>
      </c>
      <c r="C355" t="s">
        <v>1497</v>
      </c>
      <c r="D355">
        <v>329</v>
      </c>
      <c r="E355">
        <v>2</v>
      </c>
      <c r="F355" t="str">
        <f t="shared" si="31"/>
        <v>OS-KIOST - To be defined</v>
      </c>
      <c r="G355" t="s">
        <v>12</v>
      </c>
      <c r="H355" t="s">
        <v>1609</v>
      </c>
      <c r="I355" t="str">
        <f t="shared" si="30"/>
        <v>&lt;http://codes.wmo.int/wmdr/ProgramAffiliation/osKIOST&gt;</v>
      </c>
      <c r="J355" t="s">
        <v>10</v>
      </c>
      <c r="K355" t="str">
        <f t="shared" si="32"/>
        <v>'OS-KIOST - To be defined'@en</v>
      </c>
      <c r="L355" t="s">
        <v>11</v>
      </c>
      <c r="M355" t="str">
        <f t="shared" si="33"/>
        <v>'OS-KIOST - To be defined'@en</v>
      </c>
      <c r="N355" t="str">
        <f t="shared" si="34"/>
        <v>osKIOST</v>
      </c>
      <c r="O355" t="str">
        <f>heirarchy &amp; SUBSTITUTE(SUBSTITUTE(SUBSTITUTE(SUBSTITUTE(B355,"&gt;","/")," ","_"),"(",""),")","")</f>
        <v>http://codes.wmo.int/wmdr/networkHeirarchy/WIGOS/GOS/OceanSITES/OS-KIOST</v>
      </c>
    </row>
    <row r="356" spans="1:15" x14ac:dyDescent="0.25">
      <c r="A356" s="3" t="s">
        <v>1498</v>
      </c>
      <c r="B356" s="3" t="s">
        <v>1499</v>
      </c>
      <c r="C356" t="s">
        <v>1500</v>
      </c>
      <c r="D356">
        <v>329</v>
      </c>
      <c r="E356">
        <v>2</v>
      </c>
      <c r="F356" t="str">
        <f t="shared" si="31"/>
        <v>OS-LDEO - To be defined</v>
      </c>
      <c r="G356" t="s">
        <v>12</v>
      </c>
      <c r="H356" t="s">
        <v>1610</v>
      </c>
      <c r="I356" t="str">
        <f t="shared" si="30"/>
        <v>&lt;http://codes.wmo.int/wmdr/ProgramAffiliation/osLDEO&gt;</v>
      </c>
      <c r="J356" t="s">
        <v>10</v>
      </c>
      <c r="K356" t="str">
        <f t="shared" si="32"/>
        <v>'OS-LDEO - To be defined'@en</v>
      </c>
      <c r="L356" t="s">
        <v>11</v>
      </c>
      <c r="M356" t="str">
        <f t="shared" si="33"/>
        <v>'OS-LDEO - To be defined'@en</v>
      </c>
      <c r="N356" t="str">
        <f t="shared" si="34"/>
        <v>osLDEO</v>
      </c>
      <c r="O356" t="str">
        <f>heirarchy &amp; SUBSTITUTE(SUBSTITUTE(SUBSTITUTE(SUBSTITUTE(B356,"&gt;","/")," ","_"),"(",""),")","")</f>
        <v>http://codes.wmo.int/wmdr/networkHeirarchy/WIGOS/GOS/OceanSITES/OS-LDEO</v>
      </c>
    </row>
    <row r="357" spans="1:15" x14ac:dyDescent="0.25">
      <c r="A357" s="3" t="s">
        <v>1501</v>
      </c>
      <c r="B357" s="3" t="s">
        <v>1502</v>
      </c>
      <c r="C357" t="s">
        <v>1503</v>
      </c>
      <c r="D357">
        <v>329</v>
      </c>
      <c r="E357">
        <v>2</v>
      </c>
      <c r="F357" t="str">
        <f t="shared" si="31"/>
        <v>OS-MARUM - To be defined</v>
      </c>
      <c r="G357" t="s">
        <v>12</v>
      </c>
      <c r="H357" t="s">
        <v>1611</v>
      </c>
      <c r="I357" t="str">
        <f t="shared" si="30"/>
        <v>&lt;http://codes.wmo.int/wmdr/ProgramAffiliation/osMARUM&gt;</v>
      </c>
      <c r="J357" t="s">
        <v>10</v>
      </c>
      <c r="K357" t="str">
        <f t="shared" si="32"/>
        <v>'OS-MARUM - To be defined'@en</v>
      </c>
      <c r="L357" t="s">
        <v>11</v>
      </c>
      <c r="M357" t="str">
        <f t="shared" si="33"/>
        <v>'OS-MARUM - To be defined'@en</v>
      </c>
      <c r="N357" t="str">
        <f t="shared" si="34"/>
        <v>osMARUM</v>
      </c>
      <c r="O357" t="str">
        <f>heirarchy &amp; SUBSTITUTE(SUBSTITUTE(SUBSTITUTE(SUBSTITUTE(B357,"&gt;","/")," ","_"),"(",""),")","")</f>
        <v>http://codes.wmo.int/wmdr/networkHeirarchy/WIGOS/GOS/OceanSITES/OS-MARUM</v>
      </c>
    </row>
    <row r="358" spans="1:15" x14ac:dyDescent="0.25">
      <c r="A358" s="3" t="s">
        <v>1504</v>
      </c>
      <c r="B358" s="3" t="s">
        <v>1505</v>
      </c>
      <c r="C358" t="s">
        <v>1506</v>
      </c>
      <c r="D358">
        <v>329</v>
      </c>
      <c r="E358">
        <v>2</v>
      </c>
      <c r="F358" t="str">
        <f t="shared" si="31"/>
        <v>OS-MBARI - To be defined</v>
      </c>
      <c r="G358" t="s">
        <v>12</v>
      </c>
      <c r="H358" t="s">
        <v>1612</v>
      </c>
      <c r="I358" t="str">
        <f t="shared" si="30"/>
        <v>&lt;http://codes.wmo.int/wmdr/ProgramAffiliation/osMBARI&gt;</v>
      </c>
      <c r="J358" t="s">
        <v>10</v>
      </c>
      <c r="K358" t="str">
        <f t="shared" si="32"/>
        <v>'OS-MBARI - To be defined'@en</v>
      </c>
      <c r="L358" t="s">
        <v>11</v>
      </c>
      <c r="M358" t="str">
        <f t="shared" si="33"/>
        <v>'OS-MBARI - To be defined'@en</v>
      </c>
      <c r="N358" t="str">
        <f t="shared" si="34"/>
        <v>osMBARI</v>
      </c>
      <c r="O358" t="str">
        <f>heirarchy &amp; SUBSTITUTE(SUBSTITUTE(SUBSTITUTE(SUBSTITUTE(B358,"&gt;","/")," ","_"),"(",""),")","")</f>
        <v>http://codes.wmo.int/wmdr/networkHeirarchy/WIGOS/GOS/OceanSITES/OS-MBARI</v>
      </c>
    </row>
    <row r="359" spans="1:15" x14ac:dyDescent="0.25">
      <c r="A359" s="3" t="s">
        <v>1507</v>
      </c>
      <c r="B359" s="3" t="s">
        <v>1508</v>
      </c>
      <c r="C359" t="s">
        <v>1509</v>
      </c>
      <c r="D359">
        <v>329</v>
      </c>
      <c r="E359">
        <v>2</v>
      </c>
      <c r="F359" t="str">
        <f t="shared" si="31"/>
        <v>OS-NIO - To be defined</v>
      </c>
      <c r="G359" t="s">
        <v>12</v>
      </c>
      <c r="H359" t="s">
        <v>1613</v>
      </c>
      <c r="I359" t="str">
        <f t="shared" si="30"/>
        <v>&lt;http://codes.wmo.int/wmdr/ProgramAffiliation/osNIO&gt;</v>
      </c>
      <c r="J359" t="s">
        <v>10</v>
      </c>
      <c r="K359" t="str">
        <f t="shared" si="32"/>
        <v>'OS-NIO - To be defined'@en</v>
      </c>
      <c r="L359" t="s">
        <v>11</v>
      </c>
      <c r="M359" t="str">
        <f t="shared" si="33"/>
        <v>'OS-NIO - To be defined'@en</v>
      </c>
      <c r="N359" t="str">
        <f t="shared" si="34"/>
        <v>osNIO</v>
      </c>
      <c r="O359" t="str">
        <f>heirarchy &amp; SUBSTITUTE(SUBSTITUTE(SUBSTITUTE(SUBSTITUTE(B359,"&gt;","/")," ","_"),"(",""),")","")</f>
        <v>http://codes.wmo.int/wmdr/networkHeirarchy/WIGOS/GOS/OceanSITES/OS-NIO</v>
      </c>
    </row>
    <row r="360" spans="1:15" x14ac:dyDescent="0.25">
      <c r="A360" s="3" t="s">
        <v>1510</v>
      </c>
      <c r="B360" s="3" t="s">
        <v>1511</v>
      </c>
      <c r="C360" t="s">
        <v>1512</v>
      </c>
      <c r="D360">
        <v>329</v>
      </c>
      <c r="E360">
        <v>2</v>
      </c>
      <c r="F360" t="str">
        <f t="shared" si="31"/>
        <v>OS-NIOT - To be defined</v>
      </c>
      <c r="G360" t="s">
        <v>12</v>
      </c>
      <c r="H360" t="s">
        <v>1614</v>
      </c>
      <c r="I360" t="str">
        <f t="shared" si="30"/>
        <v>&lt;http://codes.wmo.int/wmdr/ProgramAffiliation/osNIOT&gt;</v>
      </c>
      <c r="J360" t="s">
        <v>10</v>
      </c>
      <c r="K360" t="str">
        <f t="shared" si="32"/>
        <v>'OS-NIOT - To be defined'@en</v>
      </c>
      <c r="L360" t="s">
        <v>11</v>
      </c>
      <c r="M360" t="str">
        <f t="shared" si="33"/>
        <v>'OS-NIOT - To be defined'@en</v>
      </c>
      <c r="N360" t="str">
        <f t="shared" si="34"/>
        <v>osNIOT</v>
      </c>
      <c r="O360" t="str">
        <f>heirarchy &amp; SUBSTITUTE(SUBSTITUTE(SUBSTITUTE(SUBSTITUTE(B360,"&gt;","/")," ","_"),"(",""),")","")</f>
        <v>http://codes.wmo.int/wmdr/networkHeirarchy/WIGOS/GOS/OceanSITES/OS-NIOT</v>
      </c>
    </row>
    <row r="361" spans="1:15" x14ac:dyDescent="0.25">
      <c r="A361" s="3" t="s">
        <v>1513</v>
      </c>
      <c r="B361" s="3" t="s">
        <v>1514</v>
      </c>
      <c r="C361" t="s">
        <v>1515</v>
      </c>
      <c r="D361">
        <v>329</v>
      </c>
      <c r="E361">
        <v>2</v>
      </c>
      <c r="F361" t="str">
        <f t="shared" si="31"/>
        <v>OS-NIWA - To be defined</v>
      </c>
      <c r="G361" t="s">
        <v>12</v>
      </c>
      <c r="H361" t="s">
        <v>1615</v>
      </c>
      <c r="I361" t="str">
        <f t="shared" si="30"/>
        <v>&lt;http://codes.wmo.int/wmdr/ProgramAffiliation/osNIWA&gt;</v>
      </c>
      <c r="J361" t="s">
        <v>10</v>
      </c>
      <c r="K361" t="str">
        <f t="shared" si="32"/>
        <v>'OS-NIWA - To be defined'@en</v>
      </c>
      <c r="L361" t="s">
        <v>11</v>
      </c>
      <c r="M361" t="str">
        <f t="shared" si="33"/>
        <v>'OS-NIWA - To be defined'@en</v>
      </c>
      <c r="N361" t="str">
        <f t="shared" si="34"/>
        <v>osNIWA</v>
      </c>
      <c r="O361" t="str">
        <f>heirarchy &amp; SUBSTITUTE(SUBSTITUTE(SUBSTITUTE(SUBSTITUTE(B361,"&gt;","/")," ","_"),"(",""),")","")</f>
        <v>http://codes.wmo.int/wmdr/networkHeirarchy/WIGOS/GOS/OceanSITES/OS-NIWA</v>
      </c>
    </row>
    <row r="362" spans="1:15" x14ac:dyDescent="0.25">
      <c r="A362" s="3" t="s">
        <v>1516</v>
      </c>
      <c r="B362" s="3" t="s">
        <v>1517</v>
      </c>
      <c r="C362" t="s">
        <v>1518</v>
      </c>
      <c r="D362">
        <v>329</v>
      </c>
      <c r="E362">
        <v>2</v>
      </c>
      <c r="F362" t="str">
        <f t="shared" si="31"/>
        <v>OS-NOAA/AOML - To be defined</v>
      </c>
      <c r="G362" t="s">
        <v>12</v>
      </c>
      <c r="H362" t="s">
        <v>1618</v>
      </c>
      <c r="I362" t="str">
        <f t="shared" si="30"/>
        <v>&lt;http://codes.wmo.int/wmdr/ProgramAffiliation/osNOAAaoml&gt;</v>
      </c>
      <c r="J362" t="s">
        <v>10</v>
      </c>
      <c r="K362" t="str">
        <f t="shared" si="32"/>
        <v>'OS-NOAA/AOML - To be defined'@en</v>
      </c>
      <c r="L362" t="s">
        <v>11</v>
      </c>
      <c r="M362" t="str">
        <f t="shared" si="33"/>
        <v>'OS-NOAA/AOML - To be defined'@en</v>
      </c>
      <c r="N362" t="str">
        <f t="shared" si="34"/>
        <v>osNOAAaoml</v>
      </c>
      <c r="O362" t="str">
        <f>heirarchy &amp; SUBSTITUTE(SUBSTITUTE(SUBSTITUTE(SUBSTITUTE(B362,"&gt;","/")," ","_"),"(",""),")","")</f>
        <v>http://codes.wmo.int/wmdr/networkHeirarchy/WIGOS/GOS/OceanSITES/OS-NOAA/AOML</v>
      </c>
    </row>
    <row r="363" spans="1:15" x14ac:dyDescent="0.25">
      <c r="A363" s="3" t="s">
        <v>1519</v>
      </c>
      <c r="B363" s="3" t="s">
        <v>1520</v>
      </c>
      <c r="C363" t="s">
        <v>1521</v>
      </c>
      <c r="D363">
        <v>329</v>
      </c>
      <c r="E363">
        <v>2</v>
      </c>
      <c r="F363" t="str">
        <f t="shared" si="31"/>
        <v>OS-NOAA/PMEL - To be defined</v>
      </c>
      <c r="G363" t="s">
        <v>12</v>
      </c>
      <c r="H363" t="s">
        <v>1619</v>
      </c>
      <c r="I363" t="str">
        <f t="shared" si="30"/>
        <v>&lt;http://codes.wmo.int/wmdr/ProgramAffiliation/osNOAApmel&gt;</v>
      </c>
      <c r="J363" t="s">
        <v>10</v>
      </c>
      <c r="K363" t="str">
        <f t="shared" si="32"/>
        <v>'OS-NOAA/PMEL - To be defined'@en</v>
      </c>
      <c r="L363" t="s">
        <v>11</v>
      </c>
      <c r="M363" t="str">
        <f t="shared" si="33"/>
        <v>'OS-NOAA/PMEL - To be defined'@en</v>
      </c>
      <c r="N363" t="str">
        <f t="shared" si="34"/>
        <v>osNOAApmel</v>
      </c>
      <c r="O363" t="str">
        <f>heirarchy &amp; SUBSTITUTE(SUBSTITUTE(SUBSTITUTE(SUBSTITUTE(B363,"&gt;","/")," ","_"),"(",""),")","")</f>
        <v>http://codes.wmo.int/wmdr/networkHeirarchy/WIGOS/GOS/OceanSITES/OS-NOAA/PMEL</v>
      </c>
    </row>
    <row r="364" spans="1:15" x14ac:dyDescent="0.25">
      <c r="A364" s="3" t="s">
        <v>1522</v>
      </c>
      <c r="B364" s="3" t="s">
        <v>1523</v>
      </c>
      <c r="C364" t="s">
        <v>1524</v>
      </c>
      <c r="D364">
        <v>329</v>
      </c>
      <c r="E364">
        <v>2</v>
      </c>
      <c r="F364" t="str">
        <f t="shared" si="31"/>
        <v>OS-NOC - To be defined</v>
      </c>
      <c r="G364" t="s">
        <v>12</v>
      </c>
      <c r="H364" t="s">
        <v>1616</v>
      </c>
      <c r="I364" t="str">
        <f t="shared" si="30"/>
        <v>&lt;http://codes.wmo.int/wmdr/ProgramAffiliation/osNOC&gt;</v>
      </c>
      <c r="J364" t="s">
        <v>10</v>
      </c>
      <c r="K364" t="str">
        <f t="shared" si="32"/>
        <v>'OS-NOC - To be defined'@en</v>
      </c>
      <c r="L364" t="s">
        <v>11</v>
      </c>
      <c r="M364" t="str">
        <f t="shared" si="33"/>
        <v>'OS-NOC - To be defined'@en</v>
      </c>
      <c r="N364" t="str">
        <f t="shared" si="34"/>
        <v>osNOC</v>
      </c>
      <c r="O364" t="str">
        <f>heirarchy &amp; SUBSTITUTE(SUBSTITUTE(SUBSTITUTE(SUBSTITUTE(B364,"&gt;","/")," ","_"),"(",""),")","")</f>
        <v>http://codes.wmo.int/wmdr/networkHeirarchy/WIGOS/GOS/OceanSITES/OS-NOC</v>
      </c>
    </row>
    <row r="365" spans="1:15" x14ac:dyDescent="0.25">
      <c r="A365" s="3" t="s">
        <v>1525</v>
      </c>
      <c r="B365" s="3" t="s">
        <v>1526</v>
      </c>
      <c r="C365" t="s">
        <v>1527</v>
      </c>
      <c r="D365">
        <v>329</v>
      </c>
      <c r="E365">
        <v>2</v>
      </c>
      <c r="F365" t="str">
        <f t="shared" si="31"/>
        <v>OS-OGS - To be defined</v>
      </c>
      <c r="G365" t="s">
        <v>12</v>
      </c>
      <c r="H365" t="s">
        <v>1617</v>
      </c>
      <c r="I365" t="str">
        <f t="shared" si="30"/>
        <v>&lt;http://codes.wmo.int/wmdr/ProgramAffiliation/osOGS&gt;</v>
      </c>
      <c r="J365" t="s">
        <v>10</v>
      </c>
      <c r="K365" t="str">
        <f t="shared" si="32"/>
        <v>'OS-OGS - To be defined'@en</v>
      </c>
      <c r="L365" t="s">
        <v>11</v>
      </c>
      <c r="M365" t="str">
        <f t="shared" si="33"/>
        <v>'OS-OGS - To be defined'@en</v>
      </c>
      <c r="N365" t="str">
        <f t="shared" si="34"/>
        <v>osOGS</v>
      </c>
      <c r="O365" t="str">
        <f>heirarchy &amp; SUBSTITUTE(SUBSTITUTE(SUBSTITUTE(SUBSTITUTE(B365,"&gt;","/")," ","_"),"(",""),")","")</f>
        <v>http://codes.wmo.int/wmdr/networkHeirarchy/WIGOS/GOS/OceanSITES/OS-OGS</v>
      </c>
    </row>
    <row r="366" spans="1:15" x14ac:dyDescent="0.25">
      <c r="A366" s="3" t="s">
        <v>1528</v>
      </c>
      <c r="B366" s="3" t="s">
        <v>1529</v>
      </c>
      <c r="C366" t="s">
        <v>1530</v>
      </c>
      <c r="D366">
        <v>329</v>
      </c>
      <c r="E366">
        <v>2</v>
      </c>
      <c r="F366" t="str">
        <f t="shared" si="31"/>
        <v>OS-ROYAL NETHERLANDS INSTITUTE FOR SEA RESEARCH (NIOZ) - To be defined</v>
      </c>
      <c r="G366" t="s">
        <v>12</v>
      </c>
      <c r="H366" t="s">
        <v>1620</v>
      </c>
      <c r="I366" t="str">
        <f t="shared" si="30"/>
        <v>&lt;http://codes.wmo.int/wmdr/ProgramAffiliation/osNIOZ&gt;</v>
      </c>
      <c r="J366" t="s">
        <v>10</v>
      </c>
      <c r="K366" t="str">
        <f t="shared" si="32"/>
        <v>'OS-ROYAL NETHERLANDS INSTITUTE FOR SEA RESEARCH (NIOZ) - To be defined'@en</v>
      </c>
      <c r="L366" t="s">
        <v>11</v>
      </c>
      <c r="M366" t="str">
        <f t="shared" si="33"/>
        <v>'OS-ROYAL NETHERLANDS INSTITUTE FOR SEA RESEARCH (NIOZ) - To be defined'@en</v>
      </c>
      <c r="N366" t="str">
        <f t="shared" si="34"/>
        <v>osNIOZ</v>
      </c>
      <c r="O366" t="str">
        <f>heirarchy &amp; SUBSTITUTE(SUBSTITUTE(SUBSTITUTE(SUBSTITUTE(B366,"&gt;","/")," ","_"),"(",""),")","")</f>
        <v>http://codes.wmo.int/wmdr/networkHeirarchy/WIGOS/GOS/OceanSITES/OS-ROYAL_NETHERLANDS_INSTITUTE_FOR_SEA_RESEARCH_NIOZ</v>
      </c>
    </row>
    <row r="367" spans="1:15" x14ac:dyDescent="0.25">
      <c r="A367" s="3" t="s">
        <v>1531</v>
      </c>
      <c r="B367" s="3" t="s">
        <v>1532</v>
      </c>
      <c r="C367" t="s">
        <v>1533</v>
      </c>
      <c r="D367">
        <v>329</v>
      </c>
      <c r="E367">
        <v>2</v>
      </c>
      <c r="F367" t="str">
        <f t="shared" si="31"/>
        <v>OS-SIO - To be defined</v>
      </c>
      <c r="G367" t="s">
        <v>12</v>
      </c>
      <c r="H367" t="s">
        <v>1621</v>
      </c>
      <c r="I367" t="str">
        <f t="shared" si="30"/>
        <v>&lt;http://codes.wmo.int/wmdr/ProgramAffiliation/osSIO&gt;</v>
      </c>
      <c r="J367" t="s">
        <v>10</v>
      </c>
      <c r="K367" t="str">
        <f t="shared" si="32"/>
        <v>'OS-SIO - To be defined'@en</v>
      </c>
      <c r="L367" t="s">
        <v>11</v>
      </c>
      <c r="M367" t="str">
        <f t="shared" si="33"/>
        <v>'OS-SIO - To be defined'@en</v>
      </c>
      <c r="N367" t="str">
        <f t="shared" si="34"/>
        <v>osSIO</v>
      </c>
      <c r="O367" t="str">
        <f>heirarchy &amp; SUBSTITUTE(SUBSTITUTE(SUBSTITUTE(SUBSTITUTE(B367,"&gt;","/")," ","_"),"(",""),")","")</f>
        <v>http://codes.wmo.int/wmdr/networkHeirarchy/WIGOS/GOS/OceanSITES/OS-SIO</v>
      </c>
    </row>
    <row r="368" spans="1:15" x14ac:dyDescent="0.25">
      <c r="A368" s="3" t="s">
        <v>1534</v>
      </c>
      <c r="B368" s="3" t="s">
        <v>1535</v>
      </c>
      <c r="C368" t="s">
        <v>1536</v>
      </c>
      <c r="D368">
        <v>329</v>
      </c>
      <c r="E368">
        <v>2</v>
      </c>
      <c r="F368" t="str">
        <f t="shared" si="31"/>
        <v>OS-SNU - To be defined</v>
      </c>
      <c r="G368" t="s">
        <v>12</v>
      </c>
      <c r="H368" t="s">
        <v>1622</v>
      </c>
      <c r="I368" t="str">
        <f t="shared" si="30"/>
        <v>&lt;http://codes.wmo.int/wmdr/ProgramAffiliation/osSNU&gt;</v>
      </c>
      <c r="J368" t="s">
        <v>10</v>
      </c>
      <c r="K368" t="str">
        <f t="shared" si="32"/>
        <v>'OS-SNU - To be defined'@en</v>
      </c>
      <c r="L368" t="s">
        <v>11</v>
      </c>
      <c r="M368" t="str">
        <f t="shared" si="33"/>
        <v>'OS-SNU - To be defined'@en</v>
      </c>
      <c r="N368" t="str">
        <f t="shared" si="34"/>
        <v>osSNU</v>
      </c>
      <c r="O368" t="str">
        <f>heirarchy &amp; SUBSTITUTE(SUBSTITUTE(SUBSTITUTE(SUBSTITUTE(B368,"&gt;","/")," ","_"),"(",""),")","")</f>
        <v>http://codes.wmo.int/wmdr/networkHeirarchy/WIGOS/GOS/OceanSITES/OS-SNU</v>
      </c>
    </row>
    <row r="369" spans="1:15" x14ac:dyDescent="0.25">
      <c r="A369" s="3" t="s">
        <v>1537</v>
      </c>
      <c r="B369" s="3" t="s">
        <v>1538</v>
      </c>
      <c r="C369" t="s">
        <v>1539</v>
      </c>
      <c r="D369">
        <v>329</v>
      </c>
      <c r="E369">
        <v>2</v>
      </c>
      <c r="F369" t="str">
        <f t="shared" si="31"/>
        <v>OS-SOA - To be defined</v>
      </c>
      <c r="G369" t="s">
        <v>12</v>
      </c>
      <c r="H369" t="s">
        <v>1623</v>
      </c>
      <c r="I369" t="str">
        <f t="shared" si="30"/>
        <v>&lt;http://codes.wmo.int/wmdr/ProgramAffiliation/osSOA&gt;</v>
      </c>
      <c r="J369" t="s">
        <v>10</v>
      </c>
      <c r="K369" t="str">
        <f t="shared" si="32"/>
        <v>'OS-SOA - To be defined'@en</v>
      </c>
      <c r="L369" t="s">
        <v>11</v>
      </c>
      <c r="M369" t="str">
        <f t="shared" si="33"/>
        <v>'OS-SOA - To be defined'@en</v>
      </c>
      <c r="N369" t="str">
        <f t="shared" si="34"/>
        <v>osSOA</v>
      </c>
      <c r="O369" t="str">
        <f>heirarchy &amp; SUBSTITUTE(SUBSTITUTE(SUBSTITUTE(SUBSTITUTE(B369,"&gt;","/")," ","_"),"(",""),")","")</f>
        <v>http://codes.wmo.int/wmdr/networkHeirarchy/WIGOS/GOS/OceanSITES/OS-SOA</v>
      </c>
    </row>
    <row r="370" spans="1:15" x14ac:dyDescent="0.25">
      <c r="A370" s="3" t="s">
        <v>1540</v>
      </c>
      <c r="B370" s="3" t="s">
        <v>1541</v>
      </c>
      <c r="C370" t="s">
        <v>1542</v>
      </c>
      <c r="D370">
        <v>329</v>
      </c>
      <c r="E370">
        <v>2</v>
      </c>
      <c r="F370" t="str">
        <f t="shared" si="31"/>
        <v>OS-UN_HAWAII_MANOA - To be defined</v>
      </c>
      <c r="G370" t="s">
        <v>12</v>
      </c>
      <c r="H370" t="s">
        <v>1624</v>
      </c>
      <c r="I370" t="str">
        <f t="shared" si="30"/>
        <v>&lt;http://codes.wmo.int/wmdr/ProgramAffiliation/osUNhawaii&gt;</v>
      </c>
      <c r="J370" t="s">
        <v>10</v>
      </c>
      <c r="K370" t="str">
        <f t="shared" si="32"/>
        <v>'OS-UN_HAWAII_MANOA - To be defined'@en</v>
      </c>
      <c r="L370" t="s">
        <v>11</v>
      </c>
      <c r="M370" t="str">
        <f t="shared" si="33"/>
        <v>'OS-UN_HAWAII_MANOA - To be defined'@en</v>
      </c>
      <c r="N370" t="str">
        <f t="shared" si="34"/>
        <v>osUNhawaii</v>
      </c>
      <c r="O370" t="str">
        <f>heirarchy &amp; SUBSTITUTE(SUBSTITUTE(SUBSTITUTE(SUBSTITUTE(B370,"&gt;","/")," ","_"),"(",""),")","")</f>
        <v>http://codes.wmo.int/wmdr/networkHeirarchy/WIGOS/GOS/OceanSITES/OS-UN_HAWAII_MANOA</v>
      </c>
    </row>
    <row r="371" spans="1:15" x14ac:dyDescent="0.25">
      <c r="A371" s="3" t="s">
        <v>1543</v>
      </c>
      <c r="B371" s="3" t="s">
        <v>1544</v>
      </c>
      <c r="C371" t="s">
        <v>1545</v>
      </c>
      <c r="D371">
        <v>329</v>
      </c>
      <c r="E371">
        <v>2</v>
      </c>
      <c r="F371" t="str">
        <f t="shared" si="31"/>
        <v>OS-UN_MIAMI - To be defined</v>
      </c>
      <c r="G371" t="s">
        <v>12</v>
      </c>
      <c r="H371" t="s">
        <v>1625</v>
      </c>
      <c r="I371" t="str">
        <f t="shared" si="30"/>
        <v>&lt;http://codes.wmo.int/wmdr/ProgramAffiliation/osUNmiami&gt;</v>
      </c>
      <c r="J371" t="s">
        <v>10</v>
      </c>
      <c r="K371" t="str">
        <f t="shared" si="32"/>
        <v>'OS-UN_MIAMI - To be defined'@en</v>
      </c>
      <c r="L371" t="s">
        <v>11</v>
      </c>
      <c r="M371" t="str">
        <f t="shared" si="33"/>
        <v>'OS-UN_MIAMI - To be defined'@en</v>
      </c>
      <c r="N371" t="str">
        <f t="shared" si="34"/>
        <v>osUNmiami</v>
      </c>
      <c r="O371" t="str">
        <f>heirarchy &amp; SUBSTITUTE(SUBSTITUTE(SUBSTITUTE(SUBSTITUTE(B371,"&gt;","/")," ","_"),"(",""),")","")</f>
        <v>http://codes.wmo.int/wmdr/networkHeirarchy/WIGOS/GOS/OceanSITES/OS-UN_MIAMI</v>
      </c>
    </row>
    <row r="372" spans="1:15" x14ac:dyDescent="0.25">
      <c r="A372" s="3" t="s">
        <v>1546</v>
      </c>
      <c r="B372" s="3" t="s">
        <v>1547</v>
      </c>
      <c r="C372" t="s">
        <v>1548</v>
      </c>
      <c r="D372">
        <v>329</v>
      </c>
      <c r="E372">
        <v>2</v>
      </c>
      <c r="F372" t="str">
        <f t="shared" si="31"/>
        <v>OS-USP - To be defined</v>
      </c>
      <c r="G372" t="s">
        <v>12</v>
      </c>
      <c r="H372" t="s">
        <v>1626</v>
      </c>
      <c r="I372" t="str">
        <f t="shared" si="30"/>
        <v>&lt;http://codes.wmo.int/wmdr/ProgramAffiliation/osUSP&gt;</v>
      </c>
      <c r="J372" t="s">
        <v>10</v>
      </c>
      <c r="K372" t="str">
        <f t="shared" si="32"/>
        <v>'OS-USP - To be defined'@en</v>
      </c>
      <c r="L372" t="s">
        <v>11</v>
      </c>
      <c r="M372" t="str">
        <f t="shared" si="33"/>
        <v>'OS-USP - To be defined'@en</v>
      </c>
      <c r="N372" t="str">
        <f t="shared" si="34"/>
        <v>osUSP</v>
      </c>
      <c r="O372" t="str">
        <f>heirarchy &amp; SUBSTITUTE(SUBSTITUTE(SUBSTITUTE(SUBSTITUTE(B372,"&gt;","/")," ","_"),"(",""),")","")</f>
        <v>http://codes.wmo.int/wmdr/networkHeirarchy/WIGOS/GOS/OceanSITES/OS-USP</v>
      </c>
    </row>
    <row r="373" spans="1:15" x14ac:dyDescent="0.25">
      <c r="A373" s="3" t="s">
        <v>1549</v>
      </c>
      <c r="B373" s="3" t="s">
        <v>1550</v>
      </c>
      <c r="C373" t="s">
        <v>1551</v>
      </c>
      <c r="D373">
        <v>329</v>
      </c>
      <c r="E373">
        <v>2</v>
      </c>
      <c r="F373" t="str">
        <f t="shared" si="31"/>
        <v>OS-UW - To be defined</v>
      </c>
      <c r="G373" t="s">
        <v>12</v>
      </c>
      <c r="H373" t="s">
        <v>1628</v>
      </c>
      <c r="I373" t="str">
        <f t="shared" si="30"/>
        <v>&lt;http://codes.wmo.int/wmdr/ProgramAffiliation/osUW&gt;</v>
      </c>
      <c r="J373" t="s">
        <v>10</v>
      </c>
      <c r="K373" t="str">
        <f t="shared" si="32"/>
        <v>'OS-UW - To be defined'@en</v>
      </c>
      <c r="L373" t="s">
        <v>11</v>
      </c>
      <c r="M373" t="str">
        <f t="shared" si="33"/>
        <v>'OS-UW - To be defined'@en</v>
      </c>
      <c r="N373" t="str">
        <f t="shared" si="34"/>
        <v>osUW</v>
      </c>
      <c r="O373" t="str">
        <f>heirarchy &amp; SUBSTITUTE(SUBSTITUTE(SUBSTITUTE(SUBSTITUTE(B373,"&gt;","/")," ","_"),"(",""),")","")</f>
        <v>http://codes.wmo.int/wmdr/networkHeirarchy/WIGOS/GOS/OceanSITES/OS-UW</v>
      </c>
    </row>
    <row r="374" spans="1:15" x14ac:dyDescent="0.25">
      <c r="A374" s="3" t="s">
        <v>1552</v>
      </c>
      <c r="B374" s="3" t="s">
        <v>1553</v>
      </c>
      <c r="C374" t="s">
        <v>1554</v>
      </c>
      <c r="D374">
        <v>329</v>
      </c>
      <c r="E374">
        <v>2</v>
      </c>
      <c r="F374" t="str">
        <f t="shared" si="31"/>
        <v>OS-WHOI - To be defined</v>
      </c>
      <c r="G374" t="s">
        <v>12</v>
      </c>
      <c r="H374" t="s">
        <v>1627</v>
      </c>
      <c r="I374" t="str">
        <f t="shared" si="30"/>
        <v>&lt;http://codes.wmo.int/wmdr/ProgramAffiliation/osWHOI&gt;</v>
      </c>
      <c r="J374" t="s">
        <v>10</v>
      </c>
      <c r="K374" t="str">
        <f t="shared" si="32"/>
        <v>'OS-WHOI - To be defined'@en</v>
      </c>
      <c r="L374" t="s">
        <v>11</v>
      </c>
      <c r="M374" t="str">
        <f t="shared" si="33"/>
        <v>'OS-WHOI - To be defined'@en</v>
      </c>
      <c r="N374" t="str">
        <f t="shared" si="34"/>
        <v>osWHOI</v>
      </c>
      <c r="O374" t="str">
        <f>heirarchy &amp; SUBSTITUTE(SUBSTITUTE(SUBSTITUTE(SUBSTITUTE(B374,"&gt;","/")," ","_"),"(",""),")","")</f>
        <v>http://codes.wmo.int/wmdr/networkHeirarchy/WIGOS/GOS/OceanSITES/OS-WHOI</v>
      </c>
    </row>
    <row r="375" spans="1:15" x14ac:dyDescent="0.25">
      <c r="A375" s="3" t="s">
        <v>1555</v>
      </c>
      <c r="B375" s="3" t="s">
        <v>1556</v>
      </c>
      <c r="C375" t="s">
        <v>1557</v>
      </c>
      <c r="D375">
        <v>329</v>
      </c>
      <c r="E375">
        <v>2</v>
      </c>
      <c r="F375" t="str">
        <f t="shared" si="31"/>
        <v>OS-WHOI/SIO/OSU - To be defined</v>
      </c>
      <c r="G375" t="s">
        <v>12</v>
      </c>
      <c r="H375" t="s">
        <v>1629</v>
      </c>
      <c r="I375" t="str">
        <f t="shared" si="30"/>
        <v>&lt;http://codes.wmo.int/wmdr/ProgramAffiliation/osWHOIsioOSU&gt;</v>
      </c>
      <c r="J375" t="s">
        <v>10</v>
      </c>
      <c r="K375" t="str">
        <f t="shared" si="32"/>
        <v>'OS-WHOI/SIO/OSU - To be defined'@en</v>
      </c>
      <c r="L375" t="s">
        <v>11</v>
      </c>
      <c r="M375" t="str">
        <f t="shared" si="33"/>
        <v>'OS-WHOI/SIO/OSU - To be defined'@en</v>
      </c>
      <c r="N375" t="str">
        <f t="shared" si="34"/>
        <v>osWHOIsioOSU</v>
      </c>
      <c r="O375" t="str">
        <f>heirarchy &amp; SUBSTITUTE(SUBSTITUTE(SUBSTITUTE(SUBSTITUTE(B375,"&gt;","/")," ","_"),"(",""),")","")</f>
        <v>http://codes.wmo.int/wmdr/networkHeirarchy/WIGOS/GOS/OceanSITES/OS-WHOI/SIO/OSU</v>
      </c>
    </row>
    <row r="376" spans="1:15" x14ac:dyDescent="0.25">
      <c r="A376" s="3" t="s">
        <v>1558</v>
      </c>
      <c r="B376" s="3" t="s">
        <v>1559</v>
      </c>
      <c r="C376" t="s">
        <v>1560</v>
      </c>
      <c r="D376">
        <v>15</v>
      </c>
      <c r="E376">
        <v>2</v>
      </c>
      <c r="F376" t="str">
        <f t="shared" si="31"/>
        <v>WHOS - To be defined</v>
      </c>
      <c r="G376" t="s">
        <v>12</v>
      </c>
      <c r="H376" t="s">
        <v>1561</v>
      </c>
      <c r="I376" t="str">
        <f t="shared" si="30"/>
        <v>&lt;http://codes.wmo.int/wmdr/ProgramAffiliation/whos&gt;</v>
      </c>
      <c r="J376" t="s">
        <v>10</v>
      </c>
      <c r="K376" t="str">
        <f t="shared" si="32"/>
        <v>'WHOS - To be defined'@en</v>
      </c>
      <c r="L376" t="s">
        <v>11</v>
      </c>
      <c r="M376" t="str">
        <f t="shared" si="33"/>
        <v>'WHOS - To be defined'@en</v>
      </c>
      <c r="N376" t="str">
        <f t="shared" si="34"/>
        <v>whos</v>
      </c>
      <c r="O376" t="str">
        <f>heirarchy &amp; SUBSTITUTE(SUBSTITUTE(SUBSTITUTE(SUBSTITUTE(B376,"&gt;","/")," ","_"),"(",""),")","")</f>
        <v>http://codes.wmo.int/wmdr/networkHeirarchy/WIGOS/WHOS</v>
      </c>
    </row>
    <row r="377" spans="1:15" x14ac:dyDescent="0.25">
      <c r="A377" s="3" t="s">
        <v>1562</v>
      </c>
      <c r="B377" s="3" t="s">
        <v>1563</v>
      </c>
      <c r="C377" t="s">
        <v>1564</v>
      </c>
      <c r="D377">
        <v>65</v>
      </c>
      <c r="E377">
        <v>2</v>
      </c>
      <c r="F377" t="str">
        <f t="shared" si="31"/>
        <v>WHYCOS - To be defined</v>
      </c>
      <c r="G377" t="s">
        <v>1565</v>
      </c>
      <c r="H377" t="s">
        <v>1566</v>
      </c>
      <c r="I377" t="str">
        <f t="shared" si="30"/>
        <v>&lt;http://codes.wmo.int/wmdr/ProgramAffiliation/whycos&gt;</v>
      </c>
      <c r="J377" t="s">
        <v>10</v>
      </c>
      <c r="K377" t="str">
        <f t="shared" si="32"/>
        <v>'WHYCOS - To be defined'@en</v>
      </c>
      <c r="L377" t="s">
        <v>11</v>
      </c>
      <c r="M377" t="str">
        <f t="shared" si="33"/>
        <v>'WHYCOS - To be defined'@en</v>
      </c>
      <c r="N377" t="str">
        <f t="shared" si="34"/>
        <v>whycos</v>
      </c>
      <c r="O377" t="str">
        <f>heirarchy &amp; SUBSTITUTE(SUBSTITUTE(SUBSTITUTE(SUBSTITUTE(B377,"&gt;","/")," ","_"),"(",""),")","")</f>
        <v>http://codes.wmo.int/wmdr/networkHeirarchy/WIGOS/WHOS/WHYCOS</v>
      </c>
    </row>
  </sheetData>
  <autoFilter ref="A1:N401"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A2" sqref="A2"/>
    </sheetView>
  </sheetViews>
  <sheetFormatPr defaultRowHeight="15" x14ac:dyDescent="0.25"/>
  <sheetData>
    <row r="1" spans="1:1" x14ac:dyDescent="0.25">
      <c r="A1" s="2" t="s">
        <v>1633</v>
      </c>
    </row>
    <row r="2" spans="1:1" x14ac:dyDescent="0.25">
      <c r="A2" s="2" t="s">
        <v>1635</v>
      </c>
    </row>
  </sheetData>
  <hyperlinks>
    <hyperlink ref="A1" r:id="rId1"/>
    <hyperlink ref="A2" r:id="rId2"/>
  </hyperlinks>
  <pageMargins left="0.7" right="0.7" top="0.75" bottom="0.75" header="0.3" footer="0.3"/>
  <pageSetup paperSize="9" orientation="portrait" verticalDpi="0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Sheet3</vt:lpstr>
      <vt:lpstr>TableEntries</vt:lpstr>
      <vt:lpstr>References</vt:lpstr>
      <vt:lpstr>BaseURI</vt:lpstr>
      <vt:lpstr>heirarchy</vt:lpstr>
    </vt:vector>
  </TitlesOfParts>
  <Company>World Meteorological Organization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Foreman</dc:creator>
  <cp:lastModifiedBy>Steve Foreman</cp:lastModifiedBy>
  <dcterms:created xsi:type="dcterms:W3CDTF">2017-03-20T09:23:45Z</dcterms:created>
  <dcterms:modified xsi:type="dcterms:W3CDTF">2017-03-21T11:19:06Z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d9fc336b-04e8-4e69-870d-82b4296f6e5e</vt:lpwstr>
  </property>
</Properties>
</file>