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1093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75" r:id="rId4"/>
  </pivotCaches>
</workbook>
</file>

<file path=xl/calcChain.xml><?xml version="1.0" encoding="utf-8"?>
<calcChain xmlns="http://schemas.openxmlformats.org/spreadsheetml/2006/main">
  <c r="E2" i="1" l="1"/>
  <c r="J2" i="1" l="1"/>
  <c r="G2" i="1"/>
  <c r="I2" i="1" s="1"/>
</calcChain>
</file>

<file path=xl/sharedStrings.xml><?xml version="1.0" encoding="utf-8"?>
<sst xmlns="http://schemas.openxmlformats.org/spreadsheetml/2006/main" count="22" uniqueCount="21">
  <si>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</si>
  <si>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</si>
  <si>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</si>
  <si>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</si>
  <si>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</si>
  <si>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</si>
  <si>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</si>
  <si>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</si>
  <si>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</si>
  <si>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</si>
  <si>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</si>
  <si>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</si>
  <si>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</si>
  <si>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</si>
  <si>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</si>
  <si>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</si>
  <si>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1</t>
  </si>
  <si>
    <t>http://codes.wmo.int/wmdr/CoordinateReferenceSystem</t>
  </si>
  <si>
    <t>WGS84</t>
  </si>
  <si>
    <t>An Earth-centered, Earth-fixed terrestrial reference system and geodetic datum. Currently, WGS84 uses the EGM96 (Earth Gravitational Model 1996) geoid, revised in 2004.</t>
  </si>
  <si>
    <t>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</si>
</sst>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15255439814" createdVersion="4" refreshedVersion="4" minRefreshableVersion="3" recordCount="9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3">
        <s v="wgs84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1"/>
    <s v="WGS84"/>
    <s v="An Earth-centered, Earth-fixed terrestrial reference system and geodetic datum. Currently, WGS84 uses the EGM96 (Earth Gravitational Model 1996) geoid, revised in 2004."/>
    <s v="wgs84"/>
    <s v="&lt;http://codes.wmo.int/wmdr/CoordinateReferenceSystem/wgs84&gt;"/>
    <s v="Experimental"/>
    <s v="'An Earth-centered, Earth-fixed terrestrial reference system and geodetic datum. Currently, WGS84 uses the EGM96 (Earth Gravitational Model 1996) geoid, revised in 2004.'@en"/>
    <s v="skos:Concept"/>
    <s v="'An Earth-centered, Earth-fixed terrestrial reference system and geodetic datum. Currently, WGS84 uses the EGM96 (Earth Gravitational Model 1996) geoid, revised in 2004.'@en"/>
    <x v="0"/>
  </r>
  <r>
    <m/>
    <m/>
    <m/>
    <m/>
    <m/>
    <m/>
    <m/>
    <m/>
    <m/>
    <x v="1"/>
  </r>
  <r>
    <m/>
    <m/>
    <m/>
    <m/>
    <m/>
    <m/>
    <m/>
    <m/>
    <m/>
    <x v="1"/>
  </r>
  <r>
    <m/>
    <m/>
    <m/>
    <m/>
    <m/>
    <m/>
    <m/>
    <m/>
    <m/>
    <x v="1"/>
  </r>
  <r>
    <m/>
    <m/>
    <m/>
    <m/>
    <m/>
    <m/>
    <m/>
    <m/>
    <m/>
    <x v="1"/>
  </r>
  <r>
    <m/>
    <m/>
    <m/>
    <m/>
    <m/>
    <m/>
    <m/>
    <m/>
    <m/>
    <x v="1"/>
  </r>
  <r>
    <m/>
    <m/>
    <m/>
    <m/>
    <m/>
    <m/>
    <m/>
    <m/>
    <m/>
    <x v="1"/>
  </r>
  <r>
    <m/>
    <m/>
    <m/>
    <m/>
    <m/>
    <m/>
    <m/>
    <m/>
    <m/>
    <x v="1"/>
  </r>
  <r>
    <m/>
    <m/>
    <m/>
    <m/>
    <m/>
    <m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6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m="1" x="2"/>
        <item x="0"/>
        <item t="default"/>
      </items>
    </pivotField>
  </pivotFields>
  <rowFields count="1">
    <field x="9"/>
  </rowFields>
  <rowItems count="3">
    <i>
      <x/>
    </i>
    <i>
      <x v="2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CoordinateReferenceSyst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workbookViewId="0">
      <selection activeCell="A10" sqref="A10"/>
    </sheetView>
  </sheetViews>
  <sheetFormatPr defaultRowHeight="15" x14ac:dyDescent="0.25"/>
  <cols>
    <col min="1" max="1" width="13.140625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20</v>
      </c>
      <c r="B5" s="2">
        <v>1</v>
      </c>
    </row>
    <row r="6" spans="1:2" x14ac:dyDescent="0.25">
      <c r="A6" s="4" t="s">
        <v>15</v>
      </c>
      <c r="B6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pane ySplit="1" topLeftCell="A2" activePane="bottomLeft" state="frozen"/>
      <selection pane="bottomLeft" activeCell="A3" sqref="A3:XFD9"/>
    </sheetView>
  </sheetViews>
  <sheetFormatPr defaultRowHeight="15" x14ac:dyDescent="0.25"/>
  <cols>
    <col min="1" max="1" width="9.140625" style="5"/>
    <col min="2" max="2" width="9.140625" style="6"/>
    <col min="3" max="3" width="47.140625" style="7" customWidth="1"/>
    <col min="4" max="4" width="37.28515625" style="6" customWidth="1"/>
    <col min="5" max="5" width="56.5703125" style="6" customWidth="1"/>
    <col min="6" max="6" width="9.140625" style="6"/>
    <col min="7" max="7" width="44.85546875" style="6" customWidth="1"/>
    <col min="8" max="8" width="18.7109375" style="6" customWidth="1"/>
    <col min="9" max="9" width="46" style="6" customWidth="1"/>
    <col min="10" max="10" width="51.7109375" style="6" customWidth="1"/>
    <col min="11" max="16384" width="9.140625" style="6"/>
  </cols>
  <sheetData>
    <row r="1" spans="1:10" x14ac:dyDescent="0.25">
      <c r="A1" s="5" t="s">
        <v>6</v>
      </c>
      <c r="B1" s="6" t="s">
        <v>7</v>
      </c>
      <c r="C1" s="7" t="s">
        <v>8</v>
      </c>
      <c r="D1" s="6" t="s">
        <v>9</v>
      </c>
      <c r="E1" s="6" t="s">
        <v>0</v>
      </c>
      <c r="F1" s="8" t="s">
        <v>5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ht="60" x14ac:dyDescent="0.25">
      <c r="A2" s="5" t="s">
        <v>16</v>
      </c>
      <c r="B2" s="6" t="s">
        <v>18</v>
      </c>
      <c r="C2" s="7" t="s">
        <v>19</v>
      </c>
      <c r="D2" s="6" t="s">
        <v>20</v>
      </c>
      <c r="E2" s="6" t="str">
        <f>"&lt;" &amp; BaseURI &amp;"/" &amp;  D2 &amp; "&gt;"</f>
        <v>&lt;http://codes.wmo.int/wmdr/CoordinateReferenceSystem/wgs84&gt;</v>
      </c>
      <c r="F2" s="6" t="s">
        <v>10</v>
      </c>
      <c r="G2" s="6" t="str">
        <f>"'" &amp; C2 &amp; "'@en"</f>
        <v>'An Earth-centered, Earth-fixed terrestrial reference system and geodetic datum. Currently, WGS84 uses the EGM96 (Earth Gravitational Model 1996) geoid, revised in 2004.'@en</v>
      </c>
      <c r="H2" s="6" t="s">
        <v>11</v>
      </c>
      <c r="I2" s="6" t="str">
        <f>G2</f>
        <v>'An Earth-centered, Earth-fixed terrestrial reference system and geodetic datum. Currently, WGS84 uses the EGM96 (Earth Gravitational Model 1996) geoid, revised in 2004.'@en</v>
      </c>
      <c r="J2" s="6" t="str">
        <f>D2</f>
        <v>wgs84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17</v>
      </c>
    </row>
  </sheetData>
  <hyperlinks>
    <hyperlink ref="A1" r:id="rId1" display="http://codes.wmo.int/common/wmdsCoordinateReferenceSystem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