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1093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72" r:id="rId4"/>
  </pivotCaches>
</workbook>
</file>

<file path=xl/calcChain.xml><?xml version="1.0" encoding="utf-8"?>
<calcChain xmlns="http://schemas.openxmlformats.org/spreadsheetml/2006/main">
  <c r="E6" i="1" l="1"/>
  <c r="G6" i="1"/>
  <c r="I6" i="1"/>
  <c r="J6" i="1"/>
  <c r="E7" i="1"/>
  <c r="G7" i="1"/>
  <c r="I7" i="1"/>
  <c r="J7" i="1"/>
  <c r="E8" i="1"/>
  <c r="G8" i="1"/>
  <c r="I8" i="1"/>
  <c r="J8" i="1"/>
  <c r="E9" i="1"/>
  <c r="G9" i="1"/>
  <c r="I9" i="1"/>
  <c r="J9" i="1"/>
  <c r="E5" i="1"/>
  <c r="G5" i="1"/>
  <c r="I5" i="1" s="1"/>
  <c r="J5" i="1"/>
  <c r="E2" i="1"/>
  <c r="E3" i="1"/>
  <c r="E4" i="1"/>
  <c r="G3" i="1"/>
  <c r="I3" i="1" s="1"/>
  <c r="J3" i="1"/>
  <c r="G4" i="1"/>
  <c r="I4" i="1" s="1"/>
  <c r="J4" i="1"/>
  <c r="J2" i="1" l="1"/>
  <c r="G2" i="1"/>
  <c r="I2" i="1" s="1"/>
</calcChain>
</file>

<file path=xl/sharedStrings.xml><?xml version="1.0" encoding="utf-8"?>
<sst xmlns="http://schemas.openxmlformats.org/spreadsheetml/2006/main" count="71" uniqueCount="49">
  <si>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</si>
  <si>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</si>
  <si>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</si>
  <si>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</si>
  <si>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</si>
  <si>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</si>
  <si>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</si>
  <si>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</si>
  <si>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</si>
  <si>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</si>
  <si>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</si>
  <si>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</si>
  <si>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</si>
  <si>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</si>
  <si>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</si>
  <si>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</si>
  <si>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1</t>
  </si>
  <si>
    <t>2</t>
  </si>
  <si>
    <t>3</t>
  </si>
  <si>
    <t>4</t>
  </si>
  <si>
    <t>5</t>
  </si>
  <si>
    <t>6</t>
  </si>
  <si>
    <t>8</t>
  </si>
  <si>
    <t>http://codes.wmo.int/wmdr/GeopositioningMethod</t>
  </si>
  <si>
    <t>GPS</t>
  </si>
  <si>
    <t>Location determined using the Global Positioning System. http://www.gps.gov/</t>
  </si>
  <si>
    <t>gps</t>
  </si>
  <si>
    <t>ARGOS DOPPLER</t>
  </si>
  <si>
    <t>argosDoppler</t>
  </si>
  <si>
    <t>IRIDIUM DOPPLER</t>
  </si>
  <si>
    <t>Location determined using the frequency shift of transmissions to the Iridium communications satellite constellation. https://www.iridium.com/</t>
  </si>
  <si>
    <t>iridiumDoppler</t>
  </si>
  <si>
    <t>ARGOS Kalman</t>
  </si>
  <si>
    <t>Location determined using the kalman filtering technique and the ARGOS communications satellite service. http://www.argos-system.org/web/en/393-faq-kalman.php.</t>
  </si>
  <si>
    <t>argosKalman</t>
  </si>
  <si>
    <t>GALILEO</t>
  </si>
  <si>
    <t>Location determined using the European GALILEO global navigation satellite system. http://galileognss.eu/</t>
  </si>
  <si>
    <t>galileo</t>
  </si>
  <si>
    <t>LORAN</t>
  </si>
  <si>
    <t>Location determined using the LORAN (LOng RAnge Navigation) hyperbolic radio system.</t>
  </si>
  <si>
    <t>loran</t>
  </si>
  <si>
    <t>Survey</t>
  </si>
  <si>
    <t>Location determined using a geographic survey.</t>
  </si>
  <si>
    <t>survey</t>
  </si>
  <si>
    <t>From map</t>
  </si>
  <si>
    <t>Location extracted by locating the object on a map.</t>
  </si>
  <si>
    <t>map</t>
  </si>
  <si>
    <t>7</t>
  </si>
  <si>
    <t>Location determined using the frequency shift of transmissions to the ARGOS communications satellite service. http://www.argos-system.org/web/en/333-why-choose-argos.php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</si>
</sst>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1446759259" createdVersion="4" refreshedVersion="4" minRefreshableVersion="3" recordCount="9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10">
        <s v="gps"/>
        <s v="argosDoppler"/>
        <s v="iridiumDoppler"/>
        <s v="argosKalman"/>
        <s v="galileo"/>
        <s v="loran"/>
        <s v="survey"/>
        <s v="map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1"/>
    <s v="GPS"/>
    <s v="Location determined using the Global Positioning System. http://www.gps.gov/"/>
    <s v="gps"/>
    <s v="&lt;http://codes.wmo.int/wmdr/GeopositioningMethod/gps&gt;"/>
    <s v="Experimental"/>
    <s v="'Location determined using the Global Positioning System. http://www.gps.gov/'@en"/>
    <s v="skos:Concept"/>
    <s v="'Location determined using the Global Positioning System. http://www.gps.gov/'@en"/>
    <x v="0"/>
  </r>
  <r>
    <s v="2"/>
    <s v="ARGOS DOPPLER"/>
    <s v="Location determined using the frequency shift of tramsmissions to the ARGOS communications satellite service. http://www.argos-system.org/web/en/333-why-choose-argos.php"/>
    <s v="argosDoppler"/>
    <s v="&lt;http://codes.wmo.int/wmdr/GeopositioningMethod/argosDoppler&gt;"/>
    <s v="Experimental"/>
    <s v="'Location determined using the frequency shift of tramsmissions to the ARGOS communications satellite service. http://www.argos-system.org/web/en/333-why-choose-argos.php'@en"/>
    <s v="skos:Concept"/>
    <s v="'Location determined using the frequency shift of tramsmissions to the ARGOS communications satellite service. http://www.argos-system.org/web/en/333-why-choose-argos.php'@en"/>
    <x v="1"/>
  </r>
  <r>
    <s v="3"/>
    <s v="IRIDIUM DOPPLER"/>
    <s v="Location determined using the frequency shift of transmissions to the Iridium communications satellite constellation. https://www.iridium.com/"/>
    <s v="iridiumDoppler"/>
    <s v="&lt;http://codes.wmo.int/wmdr/GeopositioningMethod/iridiumDoppler&gt;"/>
    <s v="Experimental"/>
    <s v="'Location determined using the frequency shift of transmissions to the Iridium communications satellite constellation. https://www.iridium.com/'@en"/>
    <s v="skos:Concept"/>
    <s v="'Location determined using the frequency shift of transmissions to the Iridium communications satellite constellation. https://www.iridium.com/'@en"/>
    <x v="2"/>
  </r>
  <r>
    <s v="4"/>
    <s v="ARGOS Kalman"/>
    <s v="Location determined using the kalman filtering technique and the ARGOS communications satellite service. http://www.argos-system.org/web/en/393-faq-kalman.php."/>
    <s v="argosKalman"/>
    <s v="&lt;http://codes.wmo.int/wmdr/GeopositioningMethod/argosKalman&gt;"/>
    <s v="Experimental"/>
    <s v="'Location determined using the kalman filtering technique and the ARGOS communications satellite service. http://www.argos-system.org/web/en/393-faq-kalman.php.'@en"/>
    <s v="skos:Concept"/>
    <s v="'Location determined using the kalman filtering technique and the ARGOS communications satellite service. http://www.argos-system.org/web/en/393-faq-kalman.php.'@en"/>
    <x v="3"/>
  </r>
  <r>
    <s v="5"/>
    <s v="GALILEO"/>
    <s v="Location determined using the European GALILEO global navigation satellite system. http://galileognss.eu/"/>
    <s v="galileo"/>
    <s v="&lt;http://codes.wmo.int/wmdr/GeopositioningMethod/galileo&gt;"/>
    <s v="Experimental"/>
    <s v="'Location determined using the European GALILEO global navigation satellite system. http://galileognss.eu/'@en"/>
    <s v="skos:Concept"/>
    <s v="'Location determined using the European GALILEO global navigation satellite system. http://galileognss.eu/'@en"/>
    <x v="4"/>
  </r>
  <r>
    <s v="6"/>
    <s v="LORAN"/>
    <s v="Location determined using the LORAN (LOng RAnge Navigation) hyperbolic radio system."/>
    <s v="loran"/>
    <s v="&lt;http://codes.wmo.int/wmdr/GeopositioningMethod/loran&gt;"/>
    <s v="Experimental"/>
    <s v="'Location determined using the LORAN (LOng RAnge Navigation) hyperbolic radio system.'@en"/>
    <s v="skos:Concept"/>
    <s v="'Location determined using the LORAN (LOng RAnge Navigation) hyperbolic radio system.'@en"/>
    <x v="5"/>
  </r>
  <r>
    <s v="7"/>
    <s v="Survey"/>
    <s v="Location determined using a geographic survey."/>
    <s v="survey"/>
    <s v="&lt;http://codes.wmo.int/wmdr/GeopositioningMethod/survey&gt;"/>
    <s v="Experimental"/>
    <s v="'Location determined using a geographic survey.'@en"/>
    <s v="skos:Concept"/>
    <s v="'Location determined using a geographic survey.'@en"/>
    <x v="6"/>
  </r>
  <r>
    <s v="8"/>
    <s v="From map"/>
    <s v="Location extracted by locating the object on a map."/>
    <s v="map"/>
    <s v="&lt;http://codes.wmo.int/wmdr/GeopositioningMethod/map&gt;"/>
    <s v="Experimental"/>
    <s v="'Location extracted by locating the object on a map.'@en"/>
    <s v="skos:Concept"/>
    <s v="'Location extracted by locating the object on a map.'@en"/>
    <x v="7"/>
  </r>
  <r>
    <m/>
    <m/>
    <m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3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x="8"/>
        <item m="1" x="9"/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9"/>
  </rowFields>
  <rowItems count="10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GeopositioningMetho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workbookViewId="0">
      <selection activeCell="A6" sqref="A6"/>
    </sheetView>
  </sheetViews>
  <sheetFormatPr defaultRowHeight="15" x14ac:dyDescent="0.25"/>
  <cols>
    <col min="1" max="1" width="14.7109375" bestFit="1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26</v>
      </c>
      <c r="B5" s="2">
        <v>1</v>
      </c>
    </row>
    <row r="6" spans="1:2" x14ac:dyDescent="0.25">
      <c r="A6" s="4" t="s">
        <v>28</v>
      </c>
      <c r="B6" s="2">
        <v>1</v>
      </c>
    </row>
    <row r="7" spans="1:2" x14ac:dyDescent="0.25">
      <c r="A7" s="4" t="s">
        <v>31</v>
      </c>
      <c r="B7" s="2">
        <v>1</v>
      </c>
    </row>
    <row r="8" spans="1:2" x14ac:dyDescent="0.25">
      <c r="A8" s="4" t="s">
        <v>34</v>
      </c>
      <c r="B8" s="2">
        <v>1</v>
      </c>
    </row>
    <row r="9" spans="1:2" x14ac:dyDescent="0.25">
      <c r="A9" s="4" t="s">
        <v>37</v>
      </c>
      <c r="B9" s="2">
        <v>1</v>
      </c>
    </row>
    <row r="10" spans="1:2" x14ac:dyDescent="0.25">
      <c r="A10" s="4" t="s">
        <v>40</v>
      </c>
      <c r="B10" s="2">
        <v>1</v>
      </c>
    </row>
    <row r="11" spans="1:2" x14ac:dyDescent="0.25">
      <c r="A11" s="4" t="s">
        <v>43</v>
      </c>
      <c r="B11" s="2">
        <v>1</v>
      </c>
    </row>
    <row r="12" spans="1:2" x14ac:dyDescent="0.25">
      <c r="A12" s="4" t="s">
        <v>46</v>
      </c>
      <c r="B12" s="2">
        <v>1</v>
      </c>
    </row>
    <row r="13" spans="1:2" x14ac:dyDescent="0.25">
      <c r="A13" s="4" t="s">
        <v>15</v>
      </c>
      <c r="B13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5" x14ac:dyDescent="0.25"/>
  <cols>
    <col min="1" max="1" width="9.140625" style="5"/>
    <col min="2" max="2" width="9.140625" style="6"/>
    <col min="3" max="3" width="47.140625" style="7" customWidth="1"/>
    <col min="4" max="4" width="37.28515625" style="6" customWidth="1"/>
    <col min="5" max="5" width="56.5703125" style="6" customWidth="1"/>
    <col min="6" max="6" width="9.140625" style="6"/>
    <col min="7" max="7" width="44.85546875" style="6" customWidth="1"/>
    <col min="8" max="8" width="18.7109375" style="6" customWidth="1"/>
    <col min="9" max="9" width="46" style="6" customWidth="1"/>
    <col min="10" max="10" width="51.7109375" style="6" customWidth="1"/>
    <col min="11" max="16384" width="9.140625" style="6"/>
  </cols>
  <sheetData>
    <row r="1" spans="1:10" x14ac:dyDescent="0.25">
      <c r="A1" s="5" t="s">
        <v>6</v>
      </c>
      <c r="B1" s="6" t="s">
        <v>7</v>
      </c>
      <c r="C1" s="7" t="s">
        <v>8</v>
      </c>
      <c r="D1" s="6" t="s">
        <v>9</v>
      </c>
      <c r="E1" s="6" t="s">
        <v>0</v>
      </c>
      <c r="F1" s="8" t="s">
        <v>5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ht="30" x14ac:dyDescent="0.25">
      <c r="A2" s="5" t="s">
        <v>16</v>
      </c>
      <c r="B2" s="6" t="s">
        <v>24</v>
      </c>
      <c r="C2" s="7" t="s">
        <v>25</v>
      </c>
      <c r="D2" s="6" t="s">
        <v>26</v>
      </c>
      <c r="E2" s="6" t="str">
        <f>"&lt;" &amp; BaseURI &amp;"/" &amp;  D2 &amp; "&gt;"</f>
        <v>&lt;http://codes.wmo.int/wmdr/GeopositioningMethod/gps&gt;</v>
      </c>
      <c r="F2" s="6" t="s">
        <v>10</v>
      </c>
      <c r="G2" s="6" t="str">
        <f>"'" &amp; C2 &amp; "'@en"</f>
        <v>'Location determined using the Global Positioning System. http://www.gps.gov/'@en</v>
      </c>
      <c r="H2" s="6" t="s">
        <v>11</v>
      </c>
      <c r="I2" s="6" t="str">
        <f>G2</f>
        <v>'Location determined using the Global Positioning System. http://www.gps.gov/'@en</v>
      </c>
      <c r="J2" s="6" t="str">
        <f>D2</f>
        <v>gps</v>
      </c>
    </row>
    <row r="3" spans="1:10" ht="60" x14ac:dyDescent="0.25">
      <c r="A3" s="5" t="s">
        <v>17</v>
      </c>
      <c r="B3" s="6" t="s">
        <v>27</v>
      </c>
      <c r="C3" s="7" t="s">
        <v>48</v>
      </c>
      <c r="D3" s="6" t="s">
        <v>28</v>
      </c>
      <c r="E3" s="6" t="str">
        <f>"&lt;" &amp; BaseURI &amp;"/" &amp;  D3 &amp; "&gt;"</f>
        <v>&lt;http://codes.wmo.int/wmdr/GeopositioningMethod/argosDoppler&gt;</v>
      </c>
      <c r="F3" s="6" t="s">
        <v>10</v>
      </c>
      <c r="G3" s="6" t="str">
        <f t="shared" ref="G3:G4" si="0">"'" &amp; C3 &amp; "'@en"</f>
        <v>'Location determined using the frequency shift of transmissions to the ARGOS communications satellite service. http://www.argos-system.org/web/en/333-why-choose-argos.php'@en</v>
      </c>
      <c r="H3" s="6" t="s">
        <v>11</v>
      </c>
      <c r="I3" s="6" t="str">
        <f t="shared" ref="I3:I4" si="1">G3</f>
        <v>'Location determined using the frequency shift of transmissions to the ARGOS communications satellite service. http://www.argos-system.org/web/en/333-why-choose-argos.php'@en</v>
      </c>
      <c r="J3" s="6" t="str">
        <f t="shared" ref="J3:J4" si="2">D3</f>
        <v>argosDoppler</v>
      </c>
    </row>
    <row r="4" spans="1:10" ht="45" x14ac:dyDescent="0.25">
      <c r="A4" s="5" t="s">
        <v>18</v>
      </c>
      <c r="B4" s="6" t="s">
        <v>29</v>
      </c>
      <c r="C4" s="7" t="s">
        <v>30</v>
      </c>
      <c r="D4" s="6" t="s">
        <v>31</v>
      </c>
      <c r="E4" s="6" t="str">
        <f>"&lt;" &amp; BaseURI &amp;"/" &amp;  D4 &amp; "&gt;"</f>
        <v>&lt;http://codes.wmo.int/wmdr/GeopositioningMethod/iridiumDoppler&gt;</v>
      </c>
      <c r="F4" s="6" t="s">
        <v>10</v>
      </c>
      <c r="G4" s="6" t="str">
        <f t="shared" si="0"/>
        <v>'Location determined using the frequency shift of transmissions to the Iridium communications satellite constellation. https://www.iridium.com/'@en</v>
      </c>
      <c r="H4" s="6" t="s">
        <v>11</v>
      </c>
      <c r="I4" s="6" t="str">
        <f t="shared" si="1"/>
        <v>'Location determined using the frequency shift of transmissions to the Iridium communications satellite constellation. https://www.iridium.com/'@en</v>
      </c>
      <c r="J4" s="6" t="str">
        <f t="shared" si="2"/>
        <v>iridiumDoppler</v>
      </c>
    </row>
    <row r="5" spans="1:10" ht="60" x14ac:dyDescent="0.25">
      <c r="A5" s="5" t="s">
        <v>19</v>
      </c>
      <c r="B5" s="6" t="s">
        <v>32</v>
      </c>
      <c r="C5" s="7" t="s">
        <v>33</v>
      </c>
      <c r="D5" s="6" t="s">
        <v>34</v>
      </c>
      <c r="E5" s="6" t="str">
        <f>"&lt;" &amp; BaseURI &amp;"/" &amp;  D5 &amp; "&gt;"</f>
        <v>&lt;http://codes.wmo.int/wmdr/GeopositioningMethod/argosKalman&gt;</v>
      </c>
      <c r="F5" s="6" t="s">
        <v>10</v>
      </c>
      <c r="G5" s="6" t="str">
        <f t="shared" ref="G5" si="3">"'" &amp; C5 &amp; "'@en"</f>
        <v>'Location determined using the kalman filtering technique and the ARGOS communications satellite service. http://www.argos-system.org/web/en/393-faq-kalman.php.'@en</v>
      </c>
      <c r="H5" s="6" t="s">
        <v>11</v>
      </c>
      <c r="I5" s="6" t="str">
        <f t="shared" ref="I5" si="4">G5</f>
        <v>'Location determined using the kalman filtering technique and the ARGOS communications satellite service. http://www.argos-system.org/web/en/393-faq-kalman.php.'@en</v>
      </c>
      <c r="J5" s="6" t="str">
        <f t="shared" ref="J5" si="5">D5</f>
        <v>argosKalman</v>
      </c>
    </row>
    <row r="6" spans="1:10" ht="45" x14ac:dyDescent="0.25">
      <c r="A6" s="5" t="s">
        <v>20</v>
      </c>
      <c r="B6" s="6" t="s">
        <v>35</v>
      </c>
      <c r="C6" s="7" t="s">
        <v>36</v>
      </c>
      <c r="D6" s="6" t="s">
        <v>37</v>
      </c>
      <c r="E6" s="6" t="str">
        <f>"&lt;" &amp; BaseURI &amp;"/" &amp;  D6 &amp; "&gt;"</f>
        <v>&lt;http://codes.wmo.int/wmdr/GeopositioningMethod/galileo&gt;</v>
      </c>
      <c r="F6" s="6" t="s">
        <v>10</v>
      </c>
      <c r="G6" s="6" t="str">
        <f t="shared" ref="G6:G9" si="6">"'" &amp; C6 &amp; "'@en"</f>
        <v>'Location determined using the European GALILEO global navigation satellite system. http://galileognss.eu/'@en</v>
      </c>
      <c r="H6" s="6" t="s">
        <v>11</v>
      </c>
      <c r="I6" s="6" t="str">
        <f t="shared" ref="I6:I9" si="7">G6</f>
        <v>'Location determined using the European GALILEO global navigation satellite system. http://galileognss.eu/'@en</v>
      </c>
      <c r="J6" s="6" t="str">
        <f t="shared" ref="J6:J9" si="8">D6</f>
        <v>galileo</v>
      </c>
    </row>
    <row r="7" spans="1:10" ht="30" x14ac:dyDescent="0.25">
      <c r="A7" s="5" t="s">
        <v>21</v>
      </c>
      <c r="B7" s="6" t="s">
        <v>38</v>
      </c>
      <c r="C7" s="7" t="s">
        <v>39</v>
      </c>
      <c r="D7" s="6" t="s">
        <v>40</v>
      </c>
      <c r="E7" s="6" t="str">
        <f>"&lt;" &amp; BaseURI &amp;"/" &amp;  D7 &amp; "&gt;"</f>
        <v>&lt;http://codes.wmo.int/wmdr/GeopositioningMethod/loran&gt;</v>
      </c>
      <c r="F7" s="6" t="s">
        <v>10</v>
      </c>
      <c r="G7" s="6" t="str">
        <f t="shared" si="6"/>
        <v>'Location determined using the LORAN (LOng RAnge Navigation) hyperbolic radio system.'@en</v>
      </c>
      <c r="H7" s="6" t="s">
        <v>11</v>
      </c>
      <c r="I7" s="6" t="str">
        <f t="shared" si="7"/>
        <v>'Location determined using the LORAN (LOng RAnge Navigation) hyperbolic radio system.'@en</v>
      </c>
      <c r="J7" s="6" t="str">
        <f t="shared" si="8"/>
        <v>loran</v>
      </c>
    </row>
    <row r="8" spans="1:10" x14ac:dyDescent="0.25">
      <c r="A8" s="5" t="s">
        <v>47</v>
      </c>
      <c r="B8" s="6" t="s">
        <v>41</v>
      </c>
      <c r="C8" s="7" t="s">
        <v>42</v>
      </c>
      <c r="D8" s="6" t="s">
        <v>43</v>
      </c>
      <c r="E8" s="6" t="str">
        <f>"&lt;" &amp; BaseURI &amp;"/" &amp;  D8 &amp; "&gt;"</f>
        <v>&lt;http://codes.wmo.int/wmdr/GeopositioningMethod/survey&gt;</v>
      </c>
      <c r="F8" s="6" t="s">
        <v>10</v>
      </c>
      <c r="G8" s="6" t="str">
        <f t="shared" si="6"/>
        <v>'Location determined using a geographic survey.'@en</v>
      </c>
      <c r="H8" s="6" t="s">
        <v>11</v>
      </c>
      <c r="I8" s="6" t="str">
        <f t="shared" si="7"/>
        <v>'Location determined using a geographic survey.'@en</v>
      </c>
      <c r="J8" s="6" t="str">
        <f t="shared" si="8"/>
        <v>survey</v>
      </c>
    </row>
    <row r="9" spans="1:10" x14ac:dyDescent="0.25">
      <c r="A9" s="5" t="s">
        <v>22</v>
      </c>
      <c r="B9" s="6" t="s">
        <v>44</v>
      </c>
      <c r="C9" s="7" t="s">
        <v>45</v>
      </c>
      <c r="D9" s="6" t="s">
        <v>46</v>
      </c>
      <c r="E9" s="6" t="str">
        <f>"&lt;" &amp; BaseURI &amp;"/" &amp;  D9 &amp; "&gt;"</f>
        <v>&lt;http://codes.wmo.int/wmdr/GeopositioningMethod/map&gt;</v>
      </c>
      <c r="F9" s="6" t="s">
        <v>10</v>
      </c>
      <c r="G9" s="6" t="str">
        <f t="shared" si="6"/>
        <v>'Location extracted by locating the object on a map.'@en</v>
      </c>
      <c r="H9" s="6" t="s">
        <v>11</v>
      </c>
      <c r="I9" s="6" t="str">
        <f t="shared" si="7"/>
        <v>'Location extracted by locating the object on a map.'@en</v>
      </c>
      <c r="J9" s="6" t="str">
        <f t="shared" si="8"/>
        <v>map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23</v>
      </c>
    </row>
  </sheetData>
  <hyperlinks>
    <hyperlink ref="A1" r:id="rId1" display="http://codes.wmo.int/common/wmdsGeopositioningMethod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