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95" yWindow="600" windowWidth="20730" windowHeight="6525" activeTab="1"/>
  </bookViews>
  <sheets>
    <sheet name="Sheet1" sheetId="3" r:id="rId1"/>
    <sheet name="TableEntries" sheetId="1" r:id="rId2"/>
    <sheet name="References" sheetId="2" r:id="rId3"/>
    <sheet name="FullWIGOSList" sheetId="4" r:id="rId4"/>
  </sheets>
  <definedNames>
    <definedName name="_xlnm._FilterDatabase" localSheetId="3" hidden="1">FullWIGOSList!$A$1:$F$789</definedName>
    <definedName name="_xlnm._FilterDatabase" localSheetId="0" hidden="1">Sheet1!$A$3:$B$370</definedName>
    <definedName name="_xlnm._FilterDatabase" localSheetId="1" hidden="1">TableEntries!$A$1:$K$397</definedName>
    <definedName name="Assignment">TableEntries!$A:$K</definedName>
    <definedName name="BaseURI">References!$A$1</definedName>
    <definedName name="heirarchy">References!$A$2</definedName>
  </definedNames>
  <calcPr calcId="145621"/>
  <pivotCaches>
    <pivotCache cacheId="7" r:id="rId5"/>
  </pivotCaches>
</workbook>
</file>

<file path=xl/calcChain.xml><?xml version="1.0" encoding="utf-8"?>
<calcChain xmlns="http://schemas.openxmlformats.org/spreadsheetml/2006/main">
  <c r="D11" i="1" l="1"/>
  <c r="L3" i="1" l="1"/>
  <c r="L4" i="1"/>
  <c r="L5" i="1"/>
  <c r="L6" i="1"/>
  <c r="L7" i="1"/>
  <c r="L8" i="1"/>
  <c r="L9" i="1"/>
  <c r="L10" i="1"/>
  <c r="L11" i="1"/>
  <c r="L12" i="1"/>
  <c r="L13" i="1"/>
  <c r="L14" i="1"/>
  <c r="L15" i="1"/>
  <c r="L16" i="1"/>
  <c r="L17" i="1"/>
  <c r="L18" i="1"/>
  <c r="L19" i="1"/>
  <c r="L20" i="1"/>
  <c r="L21" i="1"/>
  <c r="L22" i="1"/>
  <c r="L23" i="1"/>
  <c r="L24" i="1"/>
  <c r="L25" i="1"/>
  <c r="L26" i="1"/>
  <c r="L27" i="1"/>
  <c r="L28" i="1"/>
  <c r="L29" i="1"/>
  <c r="L30" i="1"/>
  <c r="L31" i="1"/>
  <c r="L32" i="1"/>
  <c r="L33" i="1"/>
  <c r="L34" i="1"/>
  <c r="L35" i="1"/>
  <c r="L36" i="1"/>
  <c r="L37" i="1"/>
  <c r="L38" i="1"/>
  <c r="L39" i="1"/>
  <c r="L40" i="1"/>
  <c r="L41" i="1"/>
  <c r="L42" i="1"/>
  <c r="L43" i="1"/>
  <c r="L44" i="1"/>
  <c r="L45" i="1"/>
  <c r="L46" i="1"/>
  <c r="L47" i="1"/>
  <c r="L48" i="1"/>
  <c r="L49" i="1"/>
  <c r="L50" i="1"/>
  <c r="L51" i="1"/>
  <c r="L52" i="1"/>
  <c r="L53" i="1"/>
  <c r="L54" i="1"/>
  <c r="L55" i="1"/>
  <c r="L56" i="1"/>
  <c r="L57" i="1"/>
  <c r="L58" i="1"/>
  <c r="L59" i="1"/>
  <c r="L60" i="1"/>
  <c r="L61" i="1"/>
  <c r="L62" i="1"/>
  <c r="L63" i="1"/>
  <c r="L64" i="1"/>
  <c r="L65" i="1"/>
  <c r="L66" i="1"/>
  <c r="L67" i="1"/>
  <c r="L68" i="1"/>
  <c r="L69" i="1"/>
  <c r="L70" i="1"/>
  <c r="L71" i="1"/>
  <c r="L72" i="1"/>
  <c r="L73" i="1"/>
  <c r="L74" i="1"/>
  <c r="L75" i="1"/>
  <c r="L76" i="1"/>
  <c r="L77" i="1"/>
  <c r="L78" i="1"/>
  <c r="L79" i="1"/>
  <c r="L80" i="1"/>
  <c r="L81" i="1"/>
  <c r="L82" i="1"/>
  <c r="L83" i="1"/>
  <c r="L84" i="1"/>
  <c r="L85" i="1"/>
  <c r="L86" i="1"/>
  <c r="L87" i="1"/>
  <c r="L88" i="1"/>
  <c r="L89" i="1"/>
  <c r="L90" i="1"/>
  <c r="L91" i="1"/>
  <c r="L92" i="1"/>
  <c r="L93" i="1"/>
  <c r="L94" i="1"/>
  <c r="L95" i="1"/>
  <c r="L96" i="1"/>
  <c r="L97" i="1"/>
  <c r="L98" i="1"/>
  <c r="L99" i="1"/>
  <c r="L100" i="1"/>
  <c r="L101" i="1"/>
  <c r="L102" i="1"/>
  <c r="L103" i="1"/>
  <c r="L104" i="1"/>
  <c r="L105" i="1"/>
  <c r="L106" i="1"/>
  <c r="L107" i="1"/>
  <c r="L108" i="1"/>
  <c r="L109" i="1"/>
  <c r="L110" i="1"/>
  <c r="L111" i="1"/>
  <c r="L112" i="1"/>
  <c r="L113" i="1"/>
  <c r="L114" i="1"/>
  <c r="L115" i="1"/>
  <c r="L116" i="1"/>
  <c r="L117" i="1"/>
  <c r="L118" i="1"/>
  <c r="L119" i="1"/>
  <c r="L120" i="1"/>
  <c r="L121" i="1"/>
  <c r="L122" i="1"/>
  <c r="L123" i="1"/>
  <c r="L124" i="1"/>
  <c r="L125" i="1"/>
  <c r="L126" i="1"/>
  <c r="L127" i="1"/>
  <c r="L128" i="1"/>
  <c r="L129" i="1"/>
  <c r="L130" i="1"/>
  <c r="L131" i="1"/>
  <c r="L132" i="1"/>
  <c r="L133" i="1"/>
  <c r="L134" i="1"/>
  <c r="L135" i="1"/>
  <c r="L136" i="1"/>
  <c r="L137" i="1"/>
  <c r="L138" i="1"/>
  <c r="L139" i="1"/>
  <c r="L140" i="1"/>
  <c r="L141" i="1"/>
  <c r="L142" i="1"/>
  <c r="L143" i="1"/>
  <c r="L144" i="1"/>
  <c r="L145" i="1"/>
  <c r="L146" i="1"/>
  <c r="L147" i="1"/>
  <c r="L148" i="1"/>
  <c r="L149" i="1"/>
  <c r="L150" i="1"/>
  <c r="L151" i="1"/>
  <c r="L152" i="1"/>
  <c r="L153" i="1"/>
  <c r="L154" i="1"/>
  <c r="L155" i="1"/>
  <c r="L156" i="1"/>
  <c r="L157" i="1"/>
  <c r="L158" i="1"/>
  <c r="L159" i="1"/>
  <c r="L160" i="1"/>
  <c r="L161" i="1"/>
  <c r="L162" i="1"/>
  <c r="L163" i="1"/>
  <c r="L164" i="1"/>
  <c r="L165" i="1"/>
  <c r="L166" i="1"/>
  <c r="L167" i="1"/>
  <c r="L168" i="1"/>
  <c r="L169" i="1"/>
  <c r="L170" i="1"/>
  <c r="L171" i="1"/>
  <c r="L172" i="1"/>
  <c r="L173" i="1"/>
  <c r="L174" i="1"/>
  <c r="L175" i="1"/>
  <c r="L176" i="1"/>
  <c r="L177" i="1"/>
  <c r="L178" i="1"/>
  <c r="L179" i="1"/>
  <c r="L180" i="1"/>
  <c r="L181" i="1"/>
  <c r="L182" i="1"/>
  <c r="L183" i="1"/>
  <c r="L184" i="1"/>
  <c r="L185" i="1"/>
  <c r="L186" i="1"/>
  <c r="L187" i="1"/>
  <c r="L188" i="1"/>
  <c r="L189" i="1"/>
  <c r="L190" i="1"/>
  <c r="L191" i="1"/>
  <c r="L192" i="1"/>
  <c r="L193" i="1"/>
  <c r="L194" i="1"/>
  <c r="L195" i="1"/>
  <c r="L196" i="1"/>
  <c r="L197" i="1"/>
  <c r="L198" i="1"/>
  <c r="L199" i="1"/>
  <c r="L200" i="1"/>
  <c r="L201" i="1"/>
  <c r="L202" i="1"/>
  <c r="L203" i="1"/>
  <c r="L204" i="1"/>
  <c r="L205" i="1"/>
  <c r="L206" i="1"/>
  <c r="L207" i="1"/>
  <c r="L208" i="1"/>
  <c r="L209" i="1"/>
  <c r="L210" i="1"/>
  <c r="L211" i="1"/>
  <c r="L212" i="1"/>
  <c r="L213" i="1"/>
  <c r="L214" i="1"/>
  <c r="L215" i="1"/>
  <c r="L216" i="1"/>
  <c r="L217" i="1"/>
  <c r="L218" i="1"/>
  <c r="L219" i="1"/>
  <c r="L220" i="1"/>
  <c r="L221" i="1"/>
  <c r="L222" i="1"/>
  <c r="L223" i="1"/>
  <c r="L224" i="1"/>
  <c r="L225" i="1"/>
  <c r="L226" i="1"/>
  <c r="L227" i="1"/>
  <c r="L228" i="1"/>
  <c r="L229" i="1"/>
  <c r="L230" i="1"/>
  <c r="L231" i="1"/>
  <c r="L232" i="1"/>
  <c r="L233" i="1"/>
  <c r="L234" i="1"/>
  <c r="L235" i="1"/>
  <c r="L236" i="1"/>
  <c r="L237" i="1"/>
  <c r="L238" i="1"/>
  <c r="L239" i="1"/>
  <c r="L240" i="1"/>
  <c r="L241" i="1"/>
  <c r="L242" i="1"/>
  <c r="L243" i="1"/>
  <c r="L244" i="1"/>
  <c r="L245" i="1"/>
  <c r="L246" i="1"/>
  <c r="L247" i="1"/>
  <c r="L248" i="1"/>
  <c r="L249" i="1"/>
  <c r="L250" i="1"/>
  <c r="L251" i="1"/>
  <c r="L252" i="1"/>
  <c r="L253" i="1"/>
  <c r="L254" i="1"/>
  <c r="L255" i="1"/>
  <c r="L256" i="1"/>
  <c r="L257" i="1"/>
  <c r="L258" i="1"/>
  <c r="L259" i="1"/>
  <c r="L260" i="1"/>
  <c r="L261" i="1"/>
  <c r="L262" i="1"/>
  <c r="L263" i="1"/>
  <c r="L264" i="1"/>
  <c r="L265" i="1"/>
  <c r="L266" i="1"/>
  <c r="L267" i="1"/>
  <c r="L268" i="1"/>
  <c r="L269" i="1"/>
  <c r="L270" i="1"/>
  <c r="L271" i="1"/>
  <c r="L272" i="1"/>
  <c r="L273" i="1"/>
  <c r="L274" i="1"/>
  <c r="L275" i="1"/>
  <c r="L276" i="1"/>
  <c r="L277" i="1"/>
  <c r="L278" i="1"/>
  <c r="L279" i="1"/>
  <c r="L280" i="1"/>
  <c r="L281" i="1"/>
  <c r="L282" i="1"/>
  <c r="L283" i="1"/>
  <c r="L284" i="1"/>
  <c r="L285" i="1"/>
  <c r="L286" i="1"/>
  <c r="L287" i="1"/>
  <c r="L288" i="1"/>
  <c r="L289" i="1"/>
  <c r="L290" i="1"/>
  <c r="L291" i="1"/>
  <c r="L292" i="1"/>
  <c r="L293" i="1"/>
  <c r="L294" i="1"/>
  <c r="L295" i="1"/>
  <c r="L296" i="1"/>
  <c r="L297" i="1"/>
  <c r="L298" i="1"/>
  <c r="L299" i="1"/>
  <c r="L300" i="1"/>
  <c r="L301" i="1"/>
  <c r="L302" i="1"/>
  <c r="L303" i="1"/>
  <c r="L304" i="1"/>
  <c r="L305" i="1"/>
  <c r="L306" i="1"/>
  <c r="L307" i="1"/>
  <c r="L308" i="1"/>
  <c r="L309" i="1"/>
  <c r="L310" i="1"/>
  <c r="L311" i="1"/>
  <c r="L312" i="1"/>
  <c r="L313" i="1"/>
  <c r="L314" i="1"/>
  <c r="L315" i="1"/>
  <c r="L316" i="1"/>
  <c r="L317" i="1"/>
  <c r="L318" i="1"/>
  <c r="L319" i="1"/>
  <c r="L320" i="1"/>
  <c r="L321" i="1"/>
  <c r="L322" i="1"/>
  <c r="L323" i="1"/>
  <c r="L324" i="1"/>
  <c r="L325" i="1"/>
  <c r="L326" i="1"/>
  <c r="L327" i="1"/>
  <c r="L328" i="1"/>
  <c r="L329" i="1"/>
  <c r="L330" i="1"/>
  <c r="L331" i="1"/>
  <c r="L332" i="1"/>
  <c r="L333" i="1"/>
  <c r="L334" i="1"/>
  <c r="L335" i="1"/>
  <c r="L336" i="1"/>
  <c r="L337" i="1"/>
  <c r="L338" i="1"/>
  <c r="L339" i="1"/>
  <c r="L340" i="1"/>
  <c r="L341" i="1"/>
  <c r="L342" i="1"/>
  <c r="L343" i="1"/>
  <c r="L344" i="1"/>
  <c r="L345" i="1"/>
  <c r="L346" i="1"/>
  <c r="L347" i="1"/>
  <c r="L348" i="1"/>
  <c r="L349" i="1"/>
  <c r="L350" i="1"/>
  <c r="L351" i="1"/>
  <c r="L352" i="1"/>
  <c r="L353" i="1"/>
  <c r="L354" i="1"/>
  <c r="L355" i="1"/>
  <c r="L356" i="1"/>
  <c r="L357" i="1"/>
  <c r="L358" i="1"/>
  <c r="L359" i="1"/>
  <c r="L360" i="1"/>
  <c r="L361" i="1"/>
  <c r="L362" i="1"/>
  <c r="L363" i="1"/>
  <c r="L364" i="1"/>
  <c r="L365" i="1"/>
  <c r="L366" i="1"/>
  <c r="L2" i="1"/>
  <c r="K40" i="1"/>
  <c r="G122" i="4"/>
  <c r="G123" i="4"/>
  <c r="G124" i="4"/>
  <c r="G125" i="4"/>
  <c r="G126" i="4"/>
  <c r="G127" i="4"/>
  <c r="G128" i="4"/>
  <c r="G129" i="4"/>
  <c r="G130" i="4"/>
  <c r="G131" i="4"/>
  <c r="G132" i="4"/>
  <c r="G166" i="4"/>
  <c r="G185" i="4"/>
  <c r="G186" i="4"/>
  <c r="G187" i="4"/>
  <c r="G188" i="4"/>
  <c r="G189" i="4"/>
  <c r="G190" i="4"/>
  <c r="G191" i="4"/>
  <c r="G192" i="4"/>
  <c r="G193" i="4"/>
  <c r="G194" i="4"/>
  <c r="G195" i="4"/>
  <c r="G196" i="4"/>
  <c r="G197" i="4"/>
  <c r="G198" i="4"/>
  <c r="G199" i="4"/>
  <c r="G200" i="4"/>
  <c r="G201" i="4"/>
  <c r="G225" i="4"/>
  <c r="G231" i="4"/>
  <c r="G232" i="4"/>
  <c r="G233" i="4"/>
  <c r="G234" i="4"/>
  <c r="G235" i="4"/>
  <c r="G236" i="4"/>
  <c r="G237" i="4"/>
  <c r="G238" i="4"/>
  <c r="G239" i="4"/>
  <c r="G240" i="4"/>
  <c r="G241" i="4"/>
  <c r="G242" i="4"/>
  <c r="G243" i="4"/>
  <c r="G244" i="4"/>
  <c r="G245" i="4"/>
  <c r="G246" i="4"/>
  <c r="G247" i="4"/>
  <c r="G248" i="4"/>
  <c r="G249" i="4"/>
  <c r="G250" i="4"/>
  <c r="G261" i="4"/>
  <c r="G283" i="4"/>
  <c r="G284" i="4"/>
  <c r="G285" i="4"/>
  <c r="G286" i="4"/>
  <c r="G287" i="4"/>
  <c r="G288" i="4"/>
  <c r="G289" i="4"/>
  <c r="G290" i="4"/>
  <c r="G291" i="4"/>
  <c r="G312" i="4"/>
  <c r="G313" i="4"/>
  <c r="G314" i="4"/>
  <c r="G327" i="4"/>
  <c r="G328" i="4"/>
  <c r="G329" i="4"/>
  <c r="G330" i="4"/>
  <c r="G331" i="4"/>
  <c r="G332" i="4"/>
  <c r="G333" i="4"/>
  <c r="G334" i="4"/>
  <c r="G335" i="4"/>
  <c r="G336" i="4"/>
  <c r="G337" i="4"/>
  <c r="G338" i="4"/>
  <c r="G339" i="4"/>
  <c r="G340" i="4"/>
  <c r="G341" i="4"/>
  <c r="G342" i="4"/>
  <c r="G343" i="4"/>
  <c r="G344" i="4"/>
  <c r="G345" i="4"/>
  <c r="G346" i="4"/>
  <c r="G347" i="4"/>
  <c r="G348" i="4"/>
  <c r="G349" i="4"/>
  <c r="G350" i="4"/>
  <c r="G351" i="4"/>
  <c r="G352" i="4"/>
  <c r="G353" i="4"/>
  <c r="G354" i="4"/>
  <c r="G355" i="4"/>
  <c r="G356" i="4"/>
  <c r="G357" i="4"/>
  <c r="G358" i="4"/>
  <c r="G359" i="4"/>
  <c r="G360" i="4"/>
  <c r="G361" i="4"/>
  <c r="G362" i="4"/>
  <c r="G363" i="4"/>
  <c r="G364" i="4"/>
  <c r="G365" i="4"/>
  <c r="G366" i="4"/>
  <c r="G367" i="4"/>
  <c r="G368" i="4"/>
  <c r="G369" i="4"/>
  <c r="G370" i="4"/>
  <c r="G371" i="4"/>
  <c r="G372" i="4"/>
  <c r="G373" i="4"/>
  <c r="G374" i="4"/>
  <c r="G375" i="4"/>
  <c r="G376" i="4"/>
  <c r="G377" i="4"/>
  <c r="G378" i="4"/>
  <c r="G379" i="4"/>
  <c r="G380" i="4"/>
  <c r="G381" i="4"/>
  <c r="G382" i="4"/>
  <c r="G383" i="4"/>
  <c r="G384" i="4"/>
  <c r="G385" i="4"/>
  <c r="G386" i="4"/>
  <c r="G387" i="4"/>
  <c r="G388" i="4"/>
  <c r="G389" i="4"/>
  <c r="G390" i="4"/>
  <c r="G391" i="4"/>
  <c r="G392" i="4"/>
  <c r="G393" i="4"/>
  <c r="G394" i="4"/>
  <c r="G395" i="4"/>
  <c r="G396" i="4"/>
  <c r="G397" i="4"/>
  <c r="G398" i="4"/>
  <c r="G401" i="4"/>
  <c r="G426" i="4"/>
  <c r="G427" i="4"/>
  <c r="G428" i="4"/>
  <c r="G429" i="4"/>
  <c r="G430" i="4"/>
  <c r="G431" i="4"/>
  <c r="G432" i="4"/>
  <c r="G433" i="4"/>
  <c r="G434" i="4"/>
  <c r="G435" i="4"/>
  <c r="G436" i="4"/>
  <c r="G437" i="4"/>
  <c r="G438" i="4"/>
  <c r="G439" i="4"/>
  <c r="G440" i="4"/>
  <c r="G446" i="4"/>
  <c r="G447" i="4"/>
  <c r="G448" i="4"/>
  <c r="G449" i="4"/>
  <c r="G450" i="4"/>
  <c r="G451" i="4"/>
  <c r="G452" i="4"/>
  <c r="G453" i="4"/>
  <c r="G454" i="4"/>
  <c r="G455" i="4"/>
  <c r="G456" i="4"/>
  <c r="G460" i="4"/>
  <c r="G461" i="4"/>
  <c r="G462" i="4"/>
  <c r="G468" i="4"/>
  <c r="G469" i="4"/>
  <c r="G470" i="4"/>
  <c r="G472" i="4"/>
  <c r="G473" i="4"/>
  <c r="G474" i="4"/>
  <c r="G475" i="4"/>
  <c r="G476" i="4"/>
  <c r="G477" i="4"/>
  <c r="G478" i="4"/>
  <c r="G480" i="4"/>
  <c r="G481" i="4"/>
  <c r="G482" i="4"/>
  <c r="G483" i="4"/>
  <c r="G484" i="4"/>
  <c r="G485" i="4"/>
  <c r="G486" i="4"/>
  <c r="G487" i="4"/>
  <c r="G488" i="4"/>
  <c r="G489" i="4"/>
  <c r="G490" i="4"/>
  <c r="G491" i="4"/>
  <c r="G492" i="4"/>
  <c r="G497" i="4"/>
  <c r="G498" i="4"/>
  <c r="G499" i="4"/>
  <c r="G500" i="4"/>
  <c r="G501" i="4"/>
  <c r="G502" i="4"/>
  <c r="G503" i="4"/>
  <c r="G504" i="4"/>
  <c r="G505" i="4"/>
  <c r="G506" i="4"/>
  <c r="G507" i="4"/>
  <c r="G508" i="4"/>
  <c r="G509" i="4"/>
  <c r="G515" i="4"/>
  <c r="G516" i="4"/>
  <c r="G517" i="4"/>
  <c r="G518" i="4"/>
  <c r="G519" i="4"/>
  <c r="G520" i="4"/>
  <c r="G521" i="4"/>
  <c r="G522" i="4"/>
  <c r="G523" i="4"/>
  <c r="G524" i="4"/>
  <c r="G525" i="4"/>
  <c r="G526" i="4"/>
  <c r="G527" i="4"/>
  <c r="G528" i="4"/>
  <c r="G529" i="4"/>
  <c r="G530" i="4"/>
  <c r="G531" i="4"/>
  <c r="G532" i="4"/>
  <c r="G533" i="4"/>
  <c r="G534" i="4"/>
  <c r="G535" i="4"/>
  <c r="G536" i="4"/>
  <c r="G537" i="4"/>
  <c r="G538" i="4"/>
  <c r="G539" i="4"/>
  <c r="G540" i="4"/>
  <c r="G541" i="4"/>
  <c r="G542" i="4"/>
  <c r="G543" i="4"/>
  <c r="G544" i="4"/>
  <c r="G545" i="4"/>
  <c r="G546" i="4"/>
  <c r="G547" i="4"/>
  <c r="G548" i="4"/>
  <c r="G549" i="4"/>
  <c r="G550" i="4"/>
  <c r="G551" i="4"/>
  <c r="G552" i="4"/>
  <c r="G553" i="4"/>
  <c r="G554" i="4"/>
  <c r="G555" i="4"/>
  <c r="G556" i="4"/>
  <c r="G557" i="4"/>
  <c r="G558" i="4"/>
  <c r="G559" i="4"/>
  <c r="G560" i="4"/>
  <c r="G561" i="4"/>
  <c r="G562" i="4"/>
  <c r="G563" i="4"/>
  <c r="G564" i="4"/>
  <c r="G565" i="4"/>
  <c r="G566" i="4"/>
  <c r="G567" i="4"/>
  <c r="G568" i="4"/>
  <c r="G569" i="4"/>
  <c r="G570" i="4"/>
  <c r="G571" i="4"/>
  <c r="G572" i="4"/>
  <c r="G573" i="4"/>
  <c r="G574" i="4"/>
  <c r="G575" i="4"/>
  <c r="G576" i="4"/>
  <c r="G577" i="4"/>
  <c r="G578" i="4"/>
  <c r="G579" i="4"/>
  <c r="G580" i="4"/>
  <c r="G581" i="4"/>
  <c r="G582" i="4"/>
  <c r="G583" i="4"/>
  <c r="G584" i="4"/>
  <c r="G585" i="4"/>
  <c r="G586" i="4"/>
  <c r="G587" i="4"/>
  <c r="G588" i="4"/>
  <c r="G589" i="4"/>
  <c r="G590" i="4"/>
  <c r="G591" i="4"/>
  <c r="G592" i="4"/>
  <c r="G593" i="4"/>
  <c r="G594" i="4"/>
  <c r="G595" i="4"/>
  <c r="G596" i="4"/>
  <c r="G597" i="4"/>
  <c r="G598" i="4"/>
  <c r="G599" i="4"/>
  <c r="G600" i="4"/>
  <c r="G601" i="4"/>
  <c r="G602" i="4"/>
  <c r="G603" i="4"/>
  <c r="G604" i="4"/>
  <c r="G605" i="4"/>
  <c r="G606" i="4"/>
  <c r="G607" i="4"/>
  <c r="G610" i="4"/>
  <c r="G611" i="4"/>
  <c r="G612" i="4"/>
  <c r="G625" i="4"/>
  <c r="G626" i="4"/>
  <c r="G627" i="4"/>
  <c r="G628" i="4"/>
  <c r="G629" i="4"/>
  <c r="G630" i="4"/>
  <c r="G631" i="4"/>
  <c r="G632" i="4"/>
  <c r="G633" i="4"/>
  <c r="G634" i="4"/>
  <c r="G635" i="4"/>
  <c r="G636" i="4"/>
  <c r="G637" i="4"/>
  <c r="G638" i="4"/>
  <c r="G639" i="4"/>
  <c r="G640" i="4"/>
  <c r="G641" i="4"/>
  <c r="G642" i="4"/>
  <c r="G643" i="4"/>
  <c r="G644" i="4"/>
  <c r="G645" i="4"/>
  <c r="G646" i="4"/>
  <c r="G647" i="4"/>
  <c r="G648" i="4"/>
  <c r="G649" i="4"/>
  <c r="G650" i="4"/>
  <c r="G651" i="4"/>
  <c r="G652" i="4"/>
  <c r="G653" i="4"/>
  <c r="G654" i="4"/>
  <c r="G655" i="4"/>
  <c r="G656" i="4"/>
  <c r="G657" i="4"/>
  <c r="G658" i="4"/>
  <c r="G659" i="4"/>
  <c r="G660" i="4"/>
  <c r="G661" i="4"/>
  <c r="G662" i="4"/>
  <c r="G663" i="4"/>
  <c r="G664" i="4"/>
  <c r="G665" i="4"/>
  <c r="G666" i="4"/>
  <c r="G667" i="4"/>
  <c r="G668" i="4"/>
  <c r="G669" i="4"/>
  <c r="G670" i="4"/>
  <c r="G671" i="4"/>
  <c r="G672" i="4"/>
  <c r="G673" i="4"/>
  <c r="G674" i="4"/>
  <c r="G675" i="4"/>
  <c r="G676" i="4"/>
  <c r="G677" i="4"/>
  <c r="G678" i="4"/>
  <c r="G679" i="4"/>
  <c r="G680" i="4"/>
  <c r="G681" i="4"/>
  <c r="G682" i="4"/>
  <c r="G683" i="4"/>
  <c r="G684" i="4"/>
  <c r="G685" i="4"/>
  <c r="G686" i="4"/>
  <c r="G687" i="4"/>
  <c r="G688" i="4"/>
  <c r="G689" i="4"/>
  <c r="G690" i="4"/>
  <c r="G691" i="4"/>
  <c r="G692" i="4"/>
  <c r="G696" i="4"/>
  <c r="G697" i="4"/>
  <c r="G701" i="4"/>
  <c r="G702" i="4"/>
  <c r="G703" i="4"/>
  <c r="G707" i="4"/>
  <c r="G740" i="4"/>
  <c r="G741" i="4"/>
  <c r="G742" i="4"/>
  <c r="D364" i="1" l="1"/>
  <c r="H364" i="1" s="1"/>
  <c r="J364" i="1" s="1"/>
  <c r="D363" i="1"/>
  <c r="D362" i="1"/>
  <c r="H362" i="1" s="1"/>
  <c r="J362" i="1" s="1"/>
  <c r="D361" i="1"/>
  <c r="H361" i="1" s="1"/>
  <c r="J361" i="1" s="1"/>
  <c r="D360" i="1"/>
  <c r="H360" i="1" s="1"/>
  <c r="J360" i="1" s="1"/>
  <c r="D359" i="1"/>
  <c r="H359" i="1" s="1"/>
  <c r="J359" i="1" s="1"/>
  <c r="D357" i="1"/>
  <c r="H357" i="1" s="1"/>
  <c r="J357" i="1" s="1"/>
  <c r="D356" i="1"/>
  <c r="H356" i="1" s="1"/>
  <c r="J356" i="1" s="1"/>
  <c r="D355" i="1"/>
  <c r="H355" i="1" s="1"/>
  <c r="J355" i="1" s="1"/>
  <c r="D354" i="1"/>
  <c r="H354" i="1" s="1"/>
  <c r="J354" i="1" s="1"/>
  <c r="D353" i="1"/>
  <c r="H353" i="1" s="1"/>
  <c r="J353" i="1" s="1"/>
  <c r="D352" i="1"/>
  <c r="H352" i="1" s="1"/>
  <c r="J352" i="1" s="1"/>
  <c r="D351" i="1"/>
  <c r="H351" i="1" s="1"/>
  <c r="J351" i="1" s="1"/>
  <c r="D350" i="1"/>
  <c r="H350" i="1" s="1"/>
  <c r="J350" i="1" s="1"/>
  <c r="D349" i="1"/>
  <c r="H349" i="1" s="1"/>
  <c r="J349" i="1" s="1"/>
  <c r="D348" i="1"/>
  <c r="H348" i="1" s="1"/>
  <c r="J348" i="1" s="1"/>
  <c r="D347" i="1"/>
  <c r="H347" i="1" s="1"/>
  <c r="J347" i="1" s="1"/>
  <c r="D346" i="1"/>
  <c r="H346" i="1" s="1"/>
  <c r="J346" i="1" s="1"/>
  <c r="D345" i="1"/>
  <c r="H345" i="1" s="1"/>
  <c r="J345" i="1" s="1"/>
  <c r="D342" i="1"/>
  <c r="H342" i="1" s="1"/>
  <c r="J342" i="1" s="1"/>
  <c r="D341" i="1"/>
  <c r="H341" i="1" s="1"/>
  <c r="J341" i="1" s="1"/>
  <c r="D340" i="1"/>
  <c r="H340" i="1" s="1"/>
  <c r="J340" i="1" s="1"/>
  <c r="D339" i="1"/>
  <c r="H339" i="1" s="1"/>
  <c r="J339" i="1" s="1"/>
  <c r="D338" i="1"/>
  <c r="H338" i="1" s="1"/>
  <c r="J338" i="1" s="1"/>
  <c r="D337" i="1"/>
  <c r="H337" i="1" s="1"/>
  <c r="J337" i="1" s="1"/>
  <c r="D336" i="1"/>
  <c r="H336" i="1" s="1"/>
  <c r="J336" i="1" s="1"/>
  <c r="D335" i="1"/>
  <c r="H335" i="1" s="1"/>
  <c r="J335" i="1" s="1"/>
  <c r="D334" i="1"/>
  <c r="H334" i="1" s="1"/>
  <c r="J334" i="1" s="1"/>
  <c r="D333" i="1"/>
  <c r="H333" i="1" s="1"/>
  <c r="J333" i="1" s="1"/>
  <c r="D332" i="1"/>
  <c r="H332" i="1" s="1"/>
  <c r="J332" i="1" s="1"/>
  <c r="D331" i="1"/>
  <c r="H331" i="1" s="1"/>
  <c r="J331" i="1" s="1"/>
  <c r="D330" i="1"/>
  <c r="H330" i="1" s="1"/>
  <c r="J330" i="1" s="1"/>
  <c r="D329" i="1"/>
  <c r="H329" i="1" s="1"/>
  <c r="J329" i="1" s="1"/>
  <c r="D328" i="1"/>
  <c r="H328" i="1" s="1"/>
  <c r="J328" i="1" s="1"/>
  <c r="D327" i="1"/>
  <c r="H327" i="1" s="1"/>
  <c r="J327" i="1" s="1"/>
  <c r="D326" i="1"/>
  <c r="H326" i="1" s="1"/>
  <c r="J326" i="1" s="1"/>
  <c r="D325" i="1"/>
  <c r="H325" i="1" s="1"/>
  <c r="J325" i="1" s="1"/>
  <c r="D321" i="1"/>
  <c r="H321" i="1" s="1"/>
  <c r="J321" i="1" s="1"/>
  <c r="D320" i="1"/>
  <c r="H320" i="1" s="1"/>
  <c r="J320" i="1" s="1"/>
  <c r="D319" i="1"/>
  <c r="H319" i="1" s="1"/>
  <c r="J319" i="1" s="1"/>
  <c r="D312" i="1"/>
  <c r="H312" i="1" s="1"/>
  <c r="J312" i="1" s="1"/>
  <c r="D311" i="1"/>
  <c r="H311" i="1" s="1"/>
  <c r="J311" i="1" s="1"/>
  <c r="D306" i="1"/>
  <c r="H306" i="1" s="1"/>
  <c r="J306" i="1" s="1"/>
  <c r="D300" i="1"/>
  <c r="H300" i="1" s="1"/>
  <c r="J300" i="1" s="1"/>
  <c r="D299" i="1"/>
  <c r="H299" i="1" s="1"/>
  <c r="J299" i="1" s="1"/>
  <c r="D298" i="1"/>
  <c r="H298" i="1" s="1"/>
  <c r="J298" i="1" s="1"/>
  <c r="D297" i="1"/>
  <c r="H297" i="1" s="1"/>
  <c r="J297" i="1" s="1"/>
  <c r="D296" i="1"/>
  <c r="H296" i="1" s="1"/>
  <c r="J296" i="1" s="1"/>
  <c r="D295" i="1"/>
  <c r="H295" i="1" s="1"/>
  <c r="J295" i="1" s="1"/>
  <c r="D294" i="1"/>
  <c r="H294" i="1" s="1"/>
  <c r="J294" i="1" s="1"/>
  <c r="D293" i="1"/>
  <c r="H293" i="1" s="1"/>
  <c r="J293" i="1" s="1"/>
  <c r="D292" i="1"/>
  <c r="H292" i="1" s="1"/>
  <c r="J292" i="1" s="1"/>
  <c r="D291" i="1"/>
  <c r="D290" i="1"/>
  <c r="H290" i="1" s="1"/>
  <c r="J290" i="1" s="1"/>
  <c r="D289" i="1"/>
  <c r="H289" i="1" s="1"/>
  <c r="J289" i="1" s="1"/>
  <c r="D287" i="1"/>
  <c r="H287" i="1" s="1"/>
  <c r="J287" i="1" s="1"/>
  <c r="D286" i="1"/>
  <c r="H286" i="1" s="1"/>
  <c r="J286" i="1" s="1"/>
  <c r="D285" i="1"/>
  <c r="H285" i="1" s="1"/>
  <c r="J285" i="1" s="1"/>
  <c r="D284" i="1"/>
  <c r="H284" i="1" s="1"/>
  <c r="J284" i="1" s="1"/>
  <c r="D283" i="1"/>
  <c r="H283" i="1" s="1"/>
  <c r="J283" i="1" s="1"/>
  <c r="D278" i="1"/>
  <c r="H278" i="1" s="1"/>
  <c r="J278" i="1" s="1"/>
  <c r="D277" i="1"/>
  <c r="H277" i="1" s="1"/>
  <c r="J277" i="1" s="1"/>
  <c r="D262" i="1"/>
  <c r="H262" i="1" s="1"/>
  <c r="J262" i="1" s="1"/>
  <c r="D260" i="1"/>
  <c r="H260" i="1" s="1"/>
  <c r="J260" i="1" s="1"/>
  <c r="D259" i="1"/>
  <c r="H259" i="1" s="1"/>
  <c r="J259" i="1" s="1"/>
  <c r="D257" i="1"/>
  <c r="H257" i="1" s="1"/>
  <c r="J257" i="1" s="1"/>
  <c r="D256" i="1"/>
  <c r="H256" i="1" s="1"/>
  <c r="J256" i="1" s="1"/>
  <c r="D255" i="1"/>
  <c r="H255" i="1" s="1"/>
  <c r="J255" i="1" s="1"/>
  <c r="D248" i="1"/>
  <c r="H248" i="1" s="1"/>
  <c r="J248" i="1" s="1"/>
  <c r="D247" i="1"/>
  <c r="H247" i="1" s="1"/>
  <c r="J247" i="1" s="1"/>
  <c r="D246" i="1"/>
  <c r="H246" i="1" s="1"/>
  <c r="J246" i="1" s="1"/>
  <c r="D245" i="1"/>
  <c r="H245" i="1" s="1"/>
  <c r="J245" i="1" s="1"/>
  <c r="D244" i="1"/>
  <c r="H244" i="1" s="1"/>
  <c r="J244" i="1" s="1"/>
  <c r="D243" i="1"/>
  <c r="H243" i="1" s="1"/>
  <c r="J243" i="1" s="1"/>
  <c r="D242" i="1"/>
  <c r="H242" i="1" s="1"/>
  <c r="J242" i="1" s="1"/>
  <c r="D241" i="1"/>
  <c r="H241" i="1" s="1"/>
  <c r="J241" i="1" s="1"/>
  <c r="D231" i="1"/>
  <c r="H231" i="1" s="1"/>
  <c r="J231" i="1" s="1"/>
  <c r="D225" i="1"/>
  <c r="H225" i="1" s="1"/>
  <c r="J225" i="1" s="1"/>
  <c r="D224" i="1"/>
  <c r="H224" i="1" s="1"/>
  <c r="J224" i="1" s="1"/>
  <c r="D223" i="1"/>
  <c r="H223" i="1" s="1"/>
  <c r="J223" i="1" s="1"/>
  <c r="D222" i="1"/>
  <c r="H222" i="1" s="1"/>
  <c r="J222" i="1" s="1"/>
  <c r="D221" i="1"/>
  <c r="H221" i="1" s="1"/>
  <c r="J221" i="1" s="1"/>
  <c r="D220" i="1"/>
  <c r="H220" i="1" s="1"/>
  <c r="J220" i="1" s="1"/>
  <c r="D219" i="1"/>
  <c r="H219" i="1" s="1"/>
  <c r="J219" i="1" s="1"/>
  <c r="D218" i="1"/>
  <c r="H218" i="1" s="1"/>
  <c r="J218" i="1" s="1"/>
  <c r="D217" i="1"/>
  <c r="H217" i="1" s="1"/>
  <c r="J217" i="1" s="1"/>
  <c r="D216" i="1"/>
  <c r="H216" i="1" s="1"/>
  <c r="J216" i="1" s="1"/>
  <c r="D215" i="1"/>
  <c r="H215" i="1" s="1"/>
  <c r="J215" i="1" s="1"/>
  <c r="D212" i="1"/>
  <c r="H212" i="1" s="1"/>
  <c r="J212" i="1" s="1"/>
  <c r="D211" i="1"/>
  <c r="H211" i="1" s="1"/>
  <c r="J211" i="1" s="1"/>
  <c r="D210" i="1"/>
  <c r="H210" i="1" s="1"/>
  <c r="J210" i="1" s="1"/>
  <c r="D209" i="1"/>
  <c r="H209" i="1" s="1"/>
  <c r="J209" i="1" s="1"/>
  <c r="D208" i="1"/>
  <c r="H208" i="1" s="1"/>
  <c r="J208" i="1" s="1"/>
  <c r="D207" i="1"/>
  <c r="H207" i="1" s="1"/>
  <c r="J207" i="1" s="1"/>
  <c r="D206" i="1"/>
  <c r="H206" i="1" s="1"/>
  <c r="J206" i="1" s="1"/>
  <c r="D203" i="1"/>
  <c r="H203" i="1" s="1"/>
  <c r="J203" i="1" s="1"/>
  <c r="D202" i="1"/>
  <c r="H202" i="1" s="1"/>
  <c r="J202" i="1" s="1"/>
  <c r="D201" i="1"/>
  <c r="H201" i="1" s="1"/>
  <c r="J201" i="1" s="1"/>
  <c r="D200" i="1"/>
  <c r="H200" i="1" s="1"/>
  <c r="J200" i="1" s="1"/>
  <c r="D199" i="1"/>
  <c r="D193" i="1"/>
  <c r="H193" i="1" s="1"/>
  <c r="J193" i="1" s="1"/>
  <c r="D192" i="1"/>
  <c r="H192" i="1" s="1"/>
  <c r="J192" i="1" s="1"/>
  <c r="D191" i="1"/>
  <c r="H191" i="1" s="1"/>
  <c r="J191" i="1" s="1"/>
  <c r="D190" i="1"/>
  <c r="H190" i="1" s="1"/>
  <c r="J190" i="1" s="1"/>
  <c r="D189" i="1"/>
  <c r="H189" i="1" s="1"/>
  <c r="J189" i="1" s="1"/>
  <c r="D188" i="1"/>
  <c r="H188" i="1" s="1"/>
  <c r="J188" i="1" s="1"/>
  <c r="D187" i="1"/>
  <c r="H187" i="1" s="1"/>
  <c r="J187" i="1" s="1"/>
  <c r="D186" i="1"/>
  <c r="H186" i="1" s="1"/>
  <c r="J186" i="1" s="1"/>
  <c r="D185" i="1"/>
  <c r="H185" i="1" s="1"/>
  <c r="J185" i="1" s="1"/>
  <c r="D184" i="1"/>
  <c r="H184" i="1" s="1"/>
  <c r="J184" i="1" s="1"/>
  <c r="D176" i="1"/>
  <c r="H176" i="1" s="1"/>
  <c r="J176" i="1" s="1"/>
  <c r="D175" i="1"/>
  <c r="H175" i="1" s="1"/>
  <c r="J175" i="1" s="1"/>
  <c r="D174" i="1"/>
  <c r="H174" i="1" s="1"/>
  <c r="J174" i="1" s="1"/>
  <c r="D173" i="1"/>
  <c r="H173" i="1" s="1"/>
  <c r="J173" i="1" s="1"/>
  <c r="D172" i="1"/>
  <c r="H172" i="1" s="1"/>
  <c r="J172" i="1" s="1"/>
  <c r="D171" i="1"/>
  <c r="H171" i="1" s="1"/>
  <c r="J171" i="1" s="1"/>
  <c r="D153" i="1"/>
  <c r="H153" i="1" s="1"/>
  <c r="J153" i="1" s="1"/>
  <c r="D142" i="1"/>
  <c r="H142" i="1" s="1"/>
  <c r="J142" i="1" s="1"/>
  <c r="D135" i="1"/>
  <c r="H135" i="1" s="1"/>
  <c r="J135" i="1" s="1"/>
  <c r="D134" i="1"/>
  <c r="H134" i="1" s="1"/>
  <c r="J134" i="1" s="1"/>
  <c r="D133" i="1"/>
  <c r="H133" i="1" s="1"/>
  <c r="J133" i="1" s="1"/>
  <c r="D132" i="1"/>
  <c r="H132" i="1" s="1"/>
  <c r="J132" i="1" s="1"/>
  <c r="D131" i="1"/>
  <c r="H131" i="1" s="1"/>
  <c r="J131" i="1" s="1"/>
  <c r="D126" i="1"/>
  <c r="H126" i="1" s="1"/>
  <c r="J126" i="1" s="1"/>
  <c r="D125" i="1"/>
  <c r="H125" i="1" s="1"/>
  <c r="J125" i="1" s="1"/>
  <c r="D124" i="1"/>
  <c r="H124" i="1" s="1"/>
  <c r="J124" i="1" s="1"/>
  <c r="D37" i="1"/>
  <c r="H37" i="1" s="1"/>
  <c r="J37" i="1" s="1"/>
  <c r="D35" i="1"/>
  <c r="H35" i="1" s="1"/>
  <c r="J35" i="1" s="1"/>
  <c r="D33" i="1"/>
  <c r="H33" i="1" s="1"/>
  <c r="J33" i="1" s="1"/>
  <c r="D32" i="1"/>
  <c r="H32" i="1" s="1"/>
  <c r="J32" i="1" s="1"/>
  <c r="D31" i="1"/>
  <c r="H31" i="1" s="1"/>
  <c r="J31" i="1" s="1"/>
  <c r="D25" i="1"/>
  <c r="H25" i="1" s="1"/>
  <c r="J25" i="1" s="1"/>
  <c r="D20" i="1"/>
  <c r="H20" i="1" s="1"/>
  <c r="J20" i="1" s="1"/>
  <c r="D19" i="1"/>
  <c r="H19" i="1" s="1"/>
  <c r="J19" i="1" s="1"/>
  <c r="D14" i="1"/>
  <c r="H14" i="1" s="1"/>
  <c r="J14" i="1" s="1"/>
  <c r="D13" i="1"/>
  <c r="H13" i="1" s="1"/>
  <c r="J13" i="1" s="1"/>
  <c r="D12" i="1"/>
  <c r="D9" i="1"/>
  <c r="H9" i="1" s="1"/>
  <c r="J9" i="1" s="1"/>
  <c r="F2" i="1"/>
  <c r="H2" i="1"/>
  <c r="J2" i="1" s="1"/>
  <c r="K2" i="1"/>
  <c r="G2" i="4" s="1"/>
  <c r="F3" i="1"/>
  <c r="H3" i="1"/>
  <c r="J3" i="1" s="1"/>
  <c r="K3" i="1"/>
  <c r="G3" i="4" s="1"/>
  <c r="F4" i="1"/>
  <c r="H4" i="1"/>
  <c r="J4" i="1" s="1"/>
  <c r="K4" i="1"/>
  <c r="G4" i="4" s="1"/>
  <c r="F5" i="1"/>
  <c r="H5" i="1"/>
  <c r="J5" i="1" s="1"/>
  <c r="K5" i="1"/>
  <c r="G5" i="4" s="1"/>
  <c r="F6" i="1"/>
  <c r="H6" i="1"/>
  <c r="J6" i="1" s="1"/>
  <c r="K6" i="1"/>
  <c r="G6" i="4" s="1"/>
  <c r="F7" i="1"/>
  <c r="H7" i="1"/>
  <c r="J7" i="1" s="1"/>
  <c r="K7" i="1"/>
  <c r="G7" i="4" s="1"/>
  <c r="F8" i="1"/>
  <c r="H8" i="1"/>
  <c r="J8" i="1" s="1"/>
  <c r="K8" i="1"/>
  <c r="G8" i="4" s="1"/>
  <c r="F9" i="1"/>
  <c r="K9" i="1"/>
  <c r="G9" i="4" s="1"/>
  <c r="F10" i="1"/>
  <c r="H10" i="1"/>
  <c r="J10" i="1" s="1"/>
  <c r="K10" i="1"/>
  <c r="G10" i="4" s="1"/>
  <c r="F11" i="1"/>
  <c r="H11" i="1"/>
  <c r="J11" i="1" s="1"/>
  <c r="K11" i="1"/>
  <c r="G11" i="4" s="1"/>
  <c r="F12" i="1"/>
  <c r="H12" i="1"/>
  <c r="J12" i="1" s="1"/>
  <c r="K12" i="1"/>
  <c r="G12" i="4" s="1"/>
  <c r="F13" i="1"/>
  <c r="K13" i="1"/>
  <c r="G13" i="4" s="1"/>
  <c r="F14" i="1"/>
  <c r="K14" i="1"/>
  <c r="G14" i="4" s="1"/>
  <c r="F15" i="1"/>
  <c r="H15" i="1"/>
  <c r="J15" i="1" s="1"/>
  <c r="K15" i="1"/>
  <c r="G15" i="4" s="1"/>
  <c r="F16" i="1"/>
  <c r="H16" i="1"/>
  <c r="J16" i="1" s="1"/>
  <c r="K16" i="1"/>
  <c r="G16" i="4" s="1"/>
  <c r="F17" i="1"/>
  <c r="H17" i="1"/>
  <c r="J17" i="1" s="1"/>
  <c r="K17" i="1"/>
  <c r="G17" i="4" s="1"/>
  <c r="F18" i="1"/>
  <c r="H18" i="1"/>
  <c r="J18" i="1" s="1"/>
  <c r="K18" i="1"/>
  <c r="G18" i="4" s="1"/>
  <c r="F19" i="1"/>
  <c r="K19" i="1"/>
  <c r="G19" i="4" s="1"/>
  <c r="F20" i="1"/>
  <c r="K20" i="1"/>
  <c r="G20" i="4" s="1"/>
  <c r="F21" i="1"/>
  <c r="H21" i="1"/>
  <c r="J21" i="1" s="1"/>
  <c r="K21" i="1"/>
  <c r="G21" i="4" s="1"/>
  <c r="F22" i="1"/>
  <c r="H22" i="1"/>
  <c r="J22" i="1" s="1"/>
  <c r="K22" i="1"/>
  <c r="G22" i="4" s="1"/>
  <c r="F23" i="1"/>
  <c r="H23" i="1"/>
  <c r="J23" i="1" s="1"/>
  <c r="K23" i="1"/>
  <c r="G23" i="4" s="1"/>
  <c r="F24" i="1"/>
  <c r="H24" i="1"/>
  <c r="J24" i="1" s="1"/>
  <c r="K24" i="1"/>
  <c r="G24" i="4" s="1"/>
  <c r="F25" i="1"/>
  <c r="K25" i="1"/>
  <c r="G25" i="4" s="1"/>
  <c r="F26" i="1"/>
  <c r="H26" i="1"/>
  <c r="J26" i="1" s="1"/>
  <c r="K26" i="1"/>
  <c r="G26" i="4" s="1"/>
  <c r="F27" i="1"/>
  <c r="H27" i="1"/>
  <c r="J27" i="1" s="1"/>
  <c r="K27" i="1"/>
  <c r="G27" i="4" s="1"/>
  <c r="F28" i="1"/>
  <c r="H28" i="1"/>
  <c r="J28" i="1" s="1"/>
  <c r="K28" i="1"/>
  <c r="G28" i="4" s="1"/>
  <c r="F29" i="1"/>
  <c r="H29" i="1"/>
  <c r="J29" i="1" s="1"/>
  <c r="K29" i="1"/>
  <c r="G29" i="4" s="1"/>
  <c r="F30" i="1"/>
  <c r="H30" i="1"/>
  <c r="J30" i="1" s="1"/>
  <c r="K30" i="1"/>
  <c r="G30" i="4" s="1"/>
  <c r="F31" i="1"/>
  <c r="K31" i="1"/>
  <c r="G31" i="4" s="1"/>
  <c r="F32" i="1"/>
  <c r="K32" i="1"/>
  <c r="G32" i="4" s="1"/>
  <c r="F33" i="1"/>
  <c r="K33" i="1"/>
  <c r="G33" i="4" s="1"/>
  <c r="F34" i="1"/>
  <c r="H34" i="1"/>
  <c r="J34" i="1" s="1"/>
  <c r="K34" i="1"/>
  <c r="G34" i="4" s="1"/>
  <c r="F35" i="1"/>
  <c r="K35" i="1"/>
  <c r="G35" i="4" s="1"/>
  <c r="F36" i="1"/>
  <c r="H36" i="1"/>
  <c r="J36" i="1" s="1"/>
  <c r="K36" i="1"/>
  <c r="G36" i="4" s="1"/>
  <c r="F37" i="1"/>
  <c r="K37" i="1"/>
  <c r="G37" i="4" s="1"/>
  <c r="F38" i="1"/>
  <c r="H38" i="1"/>
  <c r="J38" i="1" s="1"/>
  <c r="K38" i="1"/>
  <c r="G38" i="4" s="1"/>
  <c r="F39" i="1"/>
  <c r="H39" i="1"/>
  <c r="J39" i="1" s="1"/>
  <c r="K39" i="1"/>
  <c r="G39" i="4" s="1"/>
  <c r="F40" i="1"/>
  <c r="H40" i="1"/>
  <c r="J40" i="1" s="1"/>
  <c r="G40" i="4"/>
  <c r="F41" i="1"/>
  <c r="H41" i="1"/>
  <c r="J41" i="1" s="1"/>
  <c r="K41" i="1"/>
  <c r="G41" i="4" s="1"/>
  <c r="F42" i="1"/>
  <c r="H42" i="1"/>
  <c r="J42" i="1" s="1"/>
  <c r="K42" i="1"/>
  <c r="G42" i="4" s="1"/>
  <c r="F43" i="1"/>
  <c r="H43" i="1"/>
  <c r="J43" i="1" s="1"/>
  <c r="K43" i="1"/>
  <c r="G43" i="4" s="1"/>
  <c r="F44" i="1"/>
  <c r="H44" i="1"/>
  <c r="J44" i="1" s="1"/>
  <c r="K44" i="1"/>
  <c r="G44" i="4" s="1"/>
  <c r="F45" i="1"/>
  <c r="H45" i="1"/>
  <c r="J45" i="1" s="1"/>
  <c r="K45" i="1"/>
  <c r="G45" i="4" s="1"/>
  <c r="F46" i="1"/>
  <c r="H46" i="1"/>
  <c r="J46" i="1" s="1"/>
  <c r="K46" i="1"/>
  <c r="G46" i="4" s="1"/>
  <c r="F47" i="1"/>
  <c r="H47" i="1"/>
  <c r="J47" i="1" s="1"/>
  <c r="K47" i="1"/>
  <c r="G47" i="4" s="1"/>
  <c r="F48" i="1"/>
  <c r="H48" i="1"/>
  <c r="J48" i="1" s="1"/>
  <c r="K48" i="1"/>
  <c r="G48" i="4" s="1"/>
  <c r="F49" i="1"/>
  <c r="H49" i="1"/>
  <c r="J49" i="1" s="1"/>
  <c r="K49" i="1"/>
  <c r="G49" i="4" s="1"/>
  <c r="F50" i="1"/>
  <c r="H50" i="1"/>
  <c r="J50" i="1" s="1"/>
  <c r="K50" i="1"/>
  <c r="G50" i="4" s="1"/>
  <c r="F51" i="1"/>
  <c r="H51" i="1"/>
  <c r="J51" i="1" s="1"/>
  <c r="K51" i="1"/>
  <c r="G51" i="4" s="1"/>
  <c r="F52" i="1"/>
  <c r="H52" i="1"/>
  <c r="J52" i="1" s="1"/>
  <c r="K52" i="1"/>
  <c r="G52" i="4" s="1"/>
  <c r="F53" i="1"/>
  <c r="H53" i="1"/>
  <c r="J53" i="1" s="1"/>
  <c r="K53" i="1"/>
  <c r="G53" i="4" s="1"/>
  <c r="F54" i="1"/>
  <c r="H54" i="1"/>
  <c r="J54" i="1" s="1"/>
  <c r="K54" i="1"/>
  <c r="G54" i="4" s="1"/>
  <c r="F55" i="1"/>
  <c r="H55" i="1"/>
  <c r="J55" i="1" s="1"/>
  <c r="K55" i="1"/>
  <c r="G55" i="4" s="1"/>
  <c r="F56" i="1"/>
  <c r="H56" i="1"/>
  <c r="J56" i="1" s="1"/>
  <c r="K56" i="1"/>
  <c r="G56" i="4" s="1"/>
  <c r="F57" i="1"/>
  <c r="H57" i="1"/>
  <c r="J57" i="1" s="1"/>
  <c r="K57" i="1"/>
  <c r="G57" i="4" s="1"/>
  <c r="F58" i="1"/>
  <c r="H58" i="1"/>
  <c r="J58" i="1" s="1"/>
  <c r="K58" i="1"/>
  <c r="G58" i="4" s="1"/>
  <c r="F59" i="1"/>
  <c r="H59" i="1"/>
  <c r="J59" i="1" s="1"/>
  <c r="K59" i="1"/>
  <c r="G59" i="4" s="1"/>
  <c r="F60" i="1"/>
  <c r="H60" i="1"/>
  <c r="J60" i="1" s="1"/>
  <c r="K60" i="1"/>
  <c r="G60" i="4" s="1"/>
  <c r="F61" i="1"/>
  <c r="H61" i="1"/>
  <c r="J61" i="1" s="1"/>
  <c r="K61" i="1"/>
  <c r="G61" i="4" s="1"/>
  <c r="F62" i="1"/>
  <c r="H62" i="1"/>
  <c r="J62" i="1" s="1"/>
  <c r="K62" i="1"/>
  <c r="G62" i="4" s="1"/>
  <c r="F63" i="1"/>
  <c r="H63" i="1"/>
  <c r="J63" i="1" s="1"/>
  <c r="K63" i="1"/>
  <c r="G63" i="4" s="1"/>
  <c r="F64" i="1"/>
  <c r="H64" i="1"/>
  <c r="J64" i="1" s="1"/>
  <c r="K64" i="1"/>
  <c r="G64" i="4" s="1"/>
  <c r="F65" i="1"/>
  <c r="H65" i="1"/>
  <c r="J65" i="1" s="1"/>
  <c r="K65" i="1"/>
  <c r="G65" i="4" s="1"/>
  <c r="F66" i="1"/>
  <c r="H66" i="1"/>
  <c r="J66" i="1" s="1"/>
  <c r="K66" i="1"/>
  <c r="G66" i="4" s="1"/>
  <c r="F67" i="1"/>
  <c r="H67" i="1"/>
  <c r="J67" i="1" s="1"/>
  <c r="K67" i="1"/>
  <c r="G67" i="4" s="1"/>
  <c r="F68" i="1"/>
  <c r="H68" i="1"/>
  <c r="J68" i="1" s="1"/>
  <c r="K68" i="1"/>
  <c r="G68" i="4" s="1"/>
  <c r="F69" i="1"/>
  <c r="H69" i="1"/>
  <c r="J69" i="1" s="1"/>
  <c r="K69" i="1"/>
  <c r="G69" i="4" s="1"/>
  <c r="F70" i="1"/>
  <c r="H70" i="1"/>
  <c r="J70" i="1" s="1"/>
  <c r="K70" i="1"/>
  <c r="G70" i="4" s="1"/>
  <c r="F71" i="1"/>
  <c r="H71" i="1"/>
  <c r="J71" i="1" s="1"/>
  <c r="K71" i="1"/>
  <c r="G71" i="4" s="1"/>
  <c r="F72" i="1"/>
  <c r="H72" i="1"/>
  <c r="J72" i="1" s="1"/>
  <c r="K72" i="1"/>
  <c r="G72" i="4" s="1"/>
  <c r="F73" i="1"/>
  <c r="H73" i="1"/>
  <c r="J73" i="1" s="1"/>
  <c r="K73" i="1"/>
  <c r="G73" i="4" s="1"/>
  <c r="F74" i="1"/>
  <c r="H74" i="1"/>
  <c r="J74" i="1" s="1"/>
  <c r="K74" i="1"/>
  <c r="G74" i="4" s="1"/>
  <c r="F75" i="1"/>
  <c r="H75" i="1"/>
  <c r="J75" i="1" s="1"/>
  <c r="K75" i="1"/>
  <c r="G75" i="4" s="1"/>
  <c r="F76" i="1"/>
  <c r="H76" i="1"/>
  <c r="J76" i="1" s="1"/>
  <c r="K76" i="1"/>
  <c r="G76" i="4" s="1"/>
  <c r="F77" i="1"/>
  <c r="H77" i="1"/>
  <c r="J77" i="1" s="1"/>
  <c r="K77" i="1"/>
  <c r="G77" i="4" s="1"/>
  <c r="F78" i="1"/>
  <c r="H78" i="1"/>
  <c r="J78" i="1" s="1"/>
  <c r="K78" i="1"/>
  <c r="G78" i="4" s="1"/>
  <c r="F79" i="1"/>
  <c r="H79" i="1"/>
  <c r="J79" i="1" s="1"/>
  <c r="K79" i="1"/>
  <c r="G79" i="4" s="1"/>
  <c r="F80" i="1"/>
  <c r="H80" i="1"/>
  <c r="J80" i="1" s="1"/>
  <c r="K80" i="1"/>
  <c r="G80" i="4" s="1"/>
  <c r="F81" i="1"/>
  <c r="H81" i="1"/>
  <c r="J81" i="1" s="1"/>
  <c r="K81" i="1"/>
  <c r="G81" i="4" s="1"/>
  <c r="F82" i="1"/>
  <c r="H82" i="1"/>
  <c r="J82" i="1" s="1"/>
  <c r="K82" i="1"/>
  <c r="G82" i="4" s="1"/>
  <c r="F83" i="1"/>
  <c r="H83" i="1"/>
  <c r="J83" i="1" s="1"/>
  <c r="K83" i="1"/>
  <c r="G83" i="4" s="1"/>
  <c r="F84" i="1"/>
  <c r="H84" i="1"/>
  <c r="J84" i="1" s="1"/>
  <c r="K84" i="1"/>
  <c r="G84" i="4" s="1"/>
  <c r="F85" i="1"/>
  <c r="H85" i="1"/>
  <c r="J85" i="1" s="1"/>
  <c r="K85" i="1"/>
  <c r="G85" i="4" s="1"/>
  <c r="F86" i="1"/>
  <c r="H86" i="1"/>
  <c r="J86" i="1" s="1"/>
  <c r="K86" i="1"/>
  <c r="G86" i="4" s="1"/>
  <c r="F87" i="1"/>
  <c r="H87" i="1"/>
  <c r="J87" i="1" s="1"/>
  <c r="K87" i="1"/>
  <c r="G87" i="4" s="1"/>
  <c r="F88" i="1"/>
  <c r="H88" i="1"/>
  <c r="J88" i="1" s="1"/>
  <c r="K88" i="1"/>
  <c r="G88" i="4" s="1"/>
  <c r="F89" i="1"/>
  <c r="H89" i="1"/>
  <c r="J89" i="1" s="1"/>
  <c r="K89" i="1"/>
  <c r="G89" i="4" s="1"/>
  <c r="F90" i="1"/>
  <c r="H90" i="1"/>
  <c r="J90" i="1" s="1"/>
  <c r="K90" i="1"/>
  <c r="G90" i="4" s="1"/>
  <c r="F91" i="1"/>
  <c r="H91" i="1"/>
  <c r="J91" i="1" s="1"/>
  <c r="K91" i="1"/>
  <c r="G91" i="4" s="1"/>
  <c r="F92" i="1"/>
  <c r="H92" i="1"/>
  <c r="J92" i="1" s="1"/>
  <c r="K92" i="1"/>
  <c r="G92" i="4" s="1"/>
  <c r="F93" i="1"/>
  <c r="H93" i="1"/>
  <c r="J93" i="1" s="1"/>
  <c r="K93" i="1"/>
  <c r="G93" i="4" s="1"/>
  <c r="F94" i="1"/>
  <c r="H94" i="1"/>
  <c r="J94" i="1" s="1"/>
  <c r="K94" i="1"/>
  <c r="G94" i="4" s="1"/>
  <c r="F95" i="1"/>
  <c r="H95" i="1"/>
  <c r="J95" i="1" s="1"/>
  <c r="K95" i="1"/>
  <c r="G95" i="4" s="1"/>
  <c r="F96" i="1"/>
  <c r="H96" i="1"/>
  <c r="J96" i="1" s="1"/>
  <c r="K96" i="1"/>
  <c r="G96" i="4" s="1"/>
  <c r="F97" i="1"/>
  <c r="H97" i="1"/>
  <c r="J97" i="1" s="1"/>
  <c r="K97" i="1"/>
  <c r="G97" i="4" s="1"/>
  <c r="F98" i="1"/>
  <c r="H98" i="1"/>
  <c r="J98" i="1" s="1"/>
  <c r="K98" i="1"/>
  <c r="G98" i="4" s="1"/>
  <c r="F99" i="1"/>
  <c r="H99" i="1"/>
  <c r="J99" i="1" s="1"/>
  <c r="K99" i="1"/>
  <c r="G99" i="4" s="1"/>
  <c r="F100" i="1"/>
  <c r="H100" i="1"/>
  <c r="J100" i="1" s="1"/>
  <c r="K100" i="1"/>
  <c r="G100" i="4" s="1"/>
  <c r="F101" i="1"/>
  <c r="H101" i="1"/>
  <c r="J101" i="1" s="1"/>
  <c r="K101" i="1"/>
  <c r="G101" i="4" s="1"/>
  <c r="F102" i="1"/>
  <c r="H102" i="1"/>
  <c r="J102" i="1" s="1"/>
  <c r="K102" i="1"/>
  <c r="G102" i="4" s="1"/>
  <c r="F103" i="1"/>
  <c r="H103" i="1"/>
  <c r="J103" i="1" s="1"/>
  <c r="K103" i="1"/>
  <c r="G103" i="4" s="1"/>
  <c r="F104" i="1"/>
  <c r="H104" i="1"/>
  <c r="J104" i="1" s="1"/>
  <c r="K104" i="1"/>
  <c r="G104" i="4" s="1"/>
  <c r="F105" i="1"/>
  <c r="H105" i="1"/>
  <c r="J105" i="1" s="1"/>
  <c r="K105" i="1"/>
  <c r="G105" i="4" s="1"/>
  <c r="F106" i="1"/>
  <c r="H106" i="1"/>
  <c r="J106" i="1" s="1"/>
  <c r="K106" i="1"/>
  <c r="G106" i="4" s="1"/>
  <c r="F107" i="1"/>
  <c r="H107" i="1"/>
  <c r="J107" i="1" s="1"/>
  <c r="K107" i="1"/>
  <c r="G107" i="4" s="1"/>
  <c r="F108" i="1"/>
  <c r="H108" i="1"/>
  <c r="J108" i="1" s="1"/>
  <c r="K108" i="1"/>
  <c r="G108" i="4" s="1"/>
  <c r="F109" i="1"/>
  <c r="H109" i="1"/>
  <c r="J109" i="1" s="1"/>
  <c r="K109" i="1"/>
  <c r="G109" i="4" s="1"/>
  <c r="F110" i="1"/>
  <c r="H110" i="1"/>
  <c r="J110" i="1" s="1"/>
  <c r="K110" i="1"/>
  <c r="G110" i="4" s="1"/>
  <c r="F111" i="1"/>
  <c r="H111" i="1"/>
  <c r="J111" i="1" s="1"/>
  <c r="K111" i="1"/>
  <c r="G111" i="4" s="1"/>
  <c r="F112" i="1"/>
  <c r="H112" i="1"/>
  <c r="J112" i="1" s="1"/>
  <c r="K112" i="1"/>
  <c r="G112" i="4" s="1"/>
  <c r="F113" i="1"/>
  <c r="H113" i="1"/>
  <c r="J113" i="1" s="1"/>
  <c r="K113" i="1"/>
  <c r="G113" i="4" s="1"/>
  <c r="F114" i="1"/>
  <c r="H114" i="1"/>
  <c r="J114" i="1" s="1"/>
  <c r="K114" i="1"/>
  <c r="G114" i="4" s="1"/>
  <c r="F115" i="1"/>
  <c r="H115" i="1"/>
  <c r="J115" i="1" s="1"/>
  <c r="K115" i="1"/>
  <c r="G115" i="4" s="1"/>
  <c r="F116" i="1"/>
  <c r="H116" i="1"/>
  <c r="J116" i="1" s="1"/>
  <c r="K116" i="1"/>
  <c r="G116" i="4" s="1"/>
  <c r="F117" i="1"/>
  <c r="H117" i="1"/>
  <c r="J117" i="1" s="1"/>
  <c r="K117" i="1"/>
  <c r="G117" i="4" s="1"/>
  <c r="F118" i="1"/>
  <c r="H118" i="1"/>
  <c r="J118" i="1" s="1"/>
  <c r="K118" i="1"/>
  <c r="G118" i="4" s="1"/>
  <c r="F119" i="1"/>
  <c r="H119" i="1"/>
  <c r="J119" i="1" s="1"/>
  <c r="K119" i="1"/>
  <c r="G119" i="4" s="1"/>
  <c r="F120" i="1"/>
  <c r="H120" i="1"/>
  <c r="J120" i="1" s="1"/>
  <c r="K120" i="1"/>
  <c r="G120" i="4" s="1"/>
  <c r="F121" i="1"/>
  <c r="H121" i="1"/>
  <c r="J121" i="1" s="1"/>
  <c r="K121" i="1"/>
  <c r="G121" i="4" s="1"/>
  <c r="F122" i="1"/>
  <c r="H122" i="1"/>
  <c r="J122" i="1" s="1"/>
  <c r="K122" i="1"/>
  <c r="G133" i="4" s="1"/>
  <c r="F123" i="1"/>
  <c r="H123" i="1"/>
  <c r="J123" i="1" s="1"/>
  <c r="K123" i="1"/>
  <c r="G134" i="4" s="1"/>
  <c r="F124" i="1"/>
  <c r="K124" i="1"/>
  <c r="G135" i="4" s="1"/>
  <c r="F125" i="1"/>
  <c r="K125" i="1"/>
  <c r="G136" i="4" s="1"/>
  <c r="F126" i="1"/>
  <c r="K126" i="1"/>
  <c r="G137" i="4" s="1"/>
  <c r="F127" i="1"/>
  <c r="H127" i="1"/>
  <c r="J127" i="1" s="1"/>
  <c r="K127" i="1"/>
  <c r="G138" i="4" s="1"/>
  <c r="F128" i="1"/>
  <c r="H128" i="1"/>
  <c r="J128" i="1" s="1"/>
  <c r="K128" i="1"/>
  <c r="G139" i="4" s="1"/>
  <c r="F129" i="1"/>
  <c r="H129" i="1"/>
  <c r="J129" i="1" s="1"/>
  <c r="K129" i="1"/>
  <c r="G140" i="4" s="1"/>
  <c r="F130" i="1"/>
  <c r="H130" i="1"/>
  <c r="J130" i="1" s="1"/>
  <c r="K130" i="1"/>
  <c r="G141" i="4" s="1"/>
  <c r="F365" i="1"/>
  <c r="H365" i="1"/>
  <c r="J365" i="1" s="1"/>
  <c r="K365" i="1"/>
  <c r="G142" i="4" s="1"/>
  <c r="F131" i="1"/>
  <c r="K131" i="1"/>
  <c r="G143" i="4" s="1"/>
  <c r="F132" i="1"/>
  <c r="K132" i="1"/>
  <c r="G144" i="4" s="1"/>
  <c r="F133" i="1"/>
  <c r="K133" i="1"/>
  <c r="G145" i="4" s="1"/>
  <c r="F134" i="1"/>
  <c r="K134" i="1"/>
  <c r="G146" i="4" s="1"/>
  <c r="F135" i="1"/>
  <c r="K135" i="1"/>
  <c r="G147" i="4" s="1"/>
  <c r="F136" i="1"/>
  <c r="H136" i="1"/>
  <c r="J136" i="1" s="1"/>
  <c r="K136" i="1"/>
  <c r="G148" i="4" s="1"/>
  <c r="F137" i="1"/>
  <c r="H137" i="1"/>
  <c r="J137" i="1" s="1"/>
  <c r="K137" i="1"/>
  <c r="G149" i="4" s="1"/>
  <c r="F138" i="1"/>
  <c r="H138" i="1"/>
  <c r="J138" i="1" s="1"/>
  <c r="K138" i="1"/>
  <c r="G150" i="4" s="1"/>
  <c r="F366" i="1"/>
  <c r="H366" i="1"/>
  <c r="J366" i="1" s="1"/>
  <c r="K366" i="1"/>
  <c r="G151" i="4" s="1"/>
  <c r="F139" i="1"/>
  <c r="H139" i="1"/>
  <c r="J139" i="1" s="1"/>
  <c r="K139" i="1"/>
  <c r="G152" i="4" s="1"/>
  <c r="F140" i="1"/>
  <c r="H140" i="1"/>
  <c r="J140" i="1" s="1"/>
  <c r="K140" i="1"/>
  <c r="G153" i="4" s="1"/>
  <c r="F141" i="1"/>
  <c r="H141" i="1"/>
  <c r="J141" i="1" s="1"/>
  <c r="K141" i="1"/>
  <c r="G154" i="4" s="1"/>
  <c r="F142" i="1"/>
  <c r="K142" i="1"/>
  <c r="G155" i="4" s="1"/>
  <c r="F143" i="1"/>
  <c r="H143" i="1"/>
  <c r="J143" i="1" s="1"/>
  <c r="K143" i="1"/>
  <c r="G156" i="4" s="1"/>
  <c r="F144" i="1"/>
  <c r="H144" i="1"/>
  <c r="J144" i="1" s="1"/>
  <c r="K144" i="1"/>
  <c r="G157" i="4" s="1"/>
  <c r="F145" i="1"/>
  <c r="H145" i="1"/>
  <c r="J145" i="1" s="1"/>
  <c r="K145" i="1"/>
  <c r="G158" i="4" s="1"/>
  <c r="F146" i="1"/>
  <c r="H146" i="1"/>
  <c r="J146" i="1" s="1"/>
  <c r="K146" i="1"/>
  <c r="G159" i="4" s="1"/>
  <c r="F147" i="1"/>
  <c r="H147" i="1"/>
  <c r="J147" i="1" s="1"/>
  <c r="K147" i="1"/>
  <c r="G160" i="4" s="1"/>
  <c r="F148" i="1"/>
  <c r="H148" i="1"/>
  <c r="J148" i="1" s="1"/>
  <c r="K148" i="1"/>
  <c r="G161" i="4" s="1"/>
  <c r="F149" i="1"/>
  <c r="H149" i="1"/>
  <c r="J149" i="1" s="1"/>
  <c r="K149" i="1"/>
  <c r="G162" i="4" s="1"/>
  <c r="F150" i="1"/>
  <c r="H150" i="1"/>
  <c r="J150" i="1" s="1"/>
  <c r="K150" i="1"/>
  <c r="G163" i="4" s="1"/>
  <c r="F151" i="1"/>
  <c r="H151" i="1"/>
  <c r="J151" i="1" s="1"/>
  <c r="K151" i="1"/>
  <c r="G164" i="4" s="1"/>
  <c r="F152" i="1"/>
  <c r="H152" i="1"/>
  <c r="J152" i="1" s="1"/>
  <c r="K152" i="1"/>
  <c r="G165" i="4" s="1"/>
  <c r="F153" i="1"/>
  <c r="K153" i="1"/>
  <c r="G167" i="4" s="1"/>
  <c r="F154" i="1"/>
  <c r="H154" i="1"/>
  <c r="J154" i="1" s="1"/>
  <c r="K154" i="1"/>
  <c r="G168" i="4" s="1"/>
  <c r="F155" i="1"/>
  <c r="H155" i="1"/>
  <c r="J155" i="1" s="1"/>
  <c r="K155" i="1"/>
  <c r="G169" i="4" s="1"/>
  <c r="F156" i="1"/>
  <c r="H156" i="1"/>
  <c r="J156" i="1" s="1"/>
  <c r="K156" i="1"/>
  <c r="G170" i="4" s="1"/>
  <c r="F157" i="1"/>
  <c r="H157" i="1"/>
  <c r="J157" i="1" s="1"/>
  <c r="K157" i="1"/>
  <c r="G171" i="4" s="1"/>
  <c r="F158" i="1"/>
  <c r="H158" i="1"/>
  <c r="J158" i="1" s="1"/>
  <c r="K158" i="1"/>
  <c r="G172" i="4" s="1"/>
  <c r="F159" i="1"/>
  <c r="H159" i="1"/>
  <c r="J159" i="1" s="1"/>
  <c r="K159" i="1"/>
  <c r="G173" i="4" s="1"/>
  <c r="F160" i="1"/>
  <c r="H160" i="1"/>
  <c r="J160" i="1" s="1"/>
  <c r="K160" i="1"/>
  <c r="G174" i="4" s="1"/>
  <c r="F161" i="1"/>
  <c r="H161" i="1"/>
  <c r="J161" i="1" s="1"/>
  <c r="K161" i="1"/>
  <c r="G175" i="4" s="1"/>
  <c r="F162" i="1"/>
  <c r="H162" i="1"/>
  <c r="J162" i="1" s="1"/>
  <c r="K162" i="1"/>
  <c r="G176" i="4" s="1"/>
  <c r="F163" i="1"/>
  <c r="H163" i="1"/>
  <c r="J163" i="1" s="1"/>
  <c r="K163" i="1"/>
  <c r="G177" i="4" s="1"/>
  <c r="F164" i="1"/>
  <c r="H164" i="1"/>
  <c r="J164" i="1" s="1"/>
  <c r="K164" i="1"/>
  <c r="G178" i="4" s="1"/>
  <c r="F165" i="1"/>
  <c r="H165" i="1"/>
  <c r="J165" i="1" s="1"/>
  <c r="K165" i="1"/>
  <c r="G179" i="4" s="1"/>
  <c r="F166" i="1"/>
  <c r="H166" i="1"/>
  <c r="J166" i="1" s="1"/>
  <c r="K166" i="1"/>
  <c r="G180" i="4" s="1"/>
  <c r="F167" i="1"/>
  <c r="H167" i="1"/>
  <c r="J167" i="1" s="1"/>
  <c r="K167" i="1"/>
  <c r="G181" i="4" s="1"/>
  <c r="F168" i="1"/>
  <c r="H168" i="1"/>
  <c r="J168" i="1" s="1"/>
  <c r="K168" i="1"/>
  <c r="G182" i="4" s="1"/>
  <c r="F169" i="1"/>
  <c r="H169" i="1"/>
  <c r="J169" i="1" s="1"/>
  <c r="K169" i="1"/>
  <c r="G183" i="4" s="1"/>
  <c r="F170" i="1"/>
  <c r="H170" i="1"/>
  <c r="J170" i="1" s="1"/>
  <c r="K170" i="1"/>
  <c r="G184" i="4" s="1"/>
  <c r="F171" i="1"/>
  <c r="K171" i="1"/>
  <c r="G202" i="4" s="1"/>
  <c r="F172" i="1"/>
  <c r="K172" i="1"/>
  <c r="G203" i="4" s="1"/>
  <c r="F173" i="1"/>
  <c r="K173" i="1"/>
  <c r="G204" i="4" s="1"/>
  <c r="F174" i="1"/>
  <c r="K174" i="1"/>
  <c r="G205" i="4" s="1"/>
  <c r="F175" i="1"/>
  <c r="K175" i="1"/>
  <c r="G206" i="4" s="1"/>
  <c r="F176" i="1"/>
  <c r="K176" i="1"/>
  <c r="G207" i="4" s="1"/>
  <c r="F177" i="1"/>
  <c r="H177" i="1"/>
  <c r="J177" i="1" s="1"/>
  <c r="K177" i="1"/>
  <c r="G208" i="4" s="1"/>
  <c r="F178" i="1"/>
  <c r="H178" i="1"/>
  <c r="J178" i="1" s="1"/>
  <c r="K178" i="1"/>
  <c r="G209" i="4" s="1"/>
  <c r="F179" i="1"/>
  <c r="H179" i="1"/>
  <c r="J179" i="1" s="1"/>
  <c r="K179" i="1"/>
  <c r="G210" i="4" s="1"/>
  <c r="F180" i="1"/>
  <c r="H180" i="1"/>
  <c r="J180" i="1" s="1"/>
  <c r="K180" i="1"/>
  <c r="G211" i="4" s="1"/>
  <c r="F181" i="1"/>
  <c r="H181" i="1"/>
  <c r="J181" i="1" s="1"/>
  <c r="K181" i="1"/>
  <c r="G212" i="4" s="1"/>
  <c r="F182" i="1"/>
  <c r="H182" i="1"/>
  <c r="J182" i="1" s="1"/>
  <c r="K182" i="1"/>
  <c r="G213" i="4" s="1"/>
  <c r="F183" i="1"/>
  <c r="H183" i="1"/>
  <c r="J183" i="1" s="1"/>
  <c r="K183" i="1"/>
  <c r="G214" i="4" s="1"/>
  <c r="F184" i="1"/>
  <c r="K184" i="1"/>
  <c r="G215" i="4" s="1"/>
  <c r="F185" i="1"/>
  <c r="K185" i="1"/>
  <c r="G216" i="4" s="1"/>
  <c r="F186" i="1"/>
  <c r="K186" i="1"/>
  <c r="G217" i="4" s="1"/>
  <c r="F187" i="1"/>
  <c r="K187" i="1"/>
  <c r="G218" i="4" s="1"/>
  <c r="F188" i="1"/>
  <c r="K188" i="1"/>
  <c r="G219" i="4" s="1"/>
  <c r="F189" i="1"/>
  <c r="K189" i="1"/>
  <c r="G220" i="4" s="1"/>
  <c r="F190" i="1"/>
  <c r="K190" i="1"/>
  <c r="G221" i="4" s="1"/>
  <c r="F191" i="1"/>
  <c r="K191" i="1"/>
  <c r="G222" i="4" s="1"/>
  <c r="F192" i="1"/>
  <c r="K192" i="1"/>
  <c r="G223" i="4" s="1"/>
  <c r="F193" i="1"/>
  <c r="K193" i="1"/>
  <c r="G224" i="4" s="1"/>
  <c r="F194" i="1"/>
  <c r="H194" i="1"/>
  <c r="J194" i="1" s="1"/>
  <c r="K194" i="1"/>
  <c r="G226" i="4" s="1"/>
  <c r="F195" i="1"/>
  <c r="H195" i="1"/>
  <c r="J195" i="1" s="1"/>
  <c r="K195" i="1"/>
  <c r="G227" i="4" s="1"/>
  <c r="F196" i="1"/>
  <c r="H196" i="1"/>
  <c r="J196" i="1" s="1"/>
  <c r="K196" i="1"/>
  <c r="G228" i="4" s="1"/>
  <c r="F197" i="1"/>
  <c r="H197" i="1"/>
  <c r="J197" i="1" s="1"/>
  <c r="K197" i="1"/>
  <c r="G229" i="4" s="1"/>
  <c r="F198" i="1"/>
  <c r="H198" i="1"/>
  <c r="J198" i="1" s="1"/>
  <c r="K198" i="1"/>
  <c r="G230" i="4" s="1"/>
  <c r="F199" i="1"/>
  <c r="H199" i="1"/>
  <c r="J199" i="1" s="1"/>
  <c r="K199" i="1"/>
  <c r="G251" i="4" s="1"/>
  <c r="F200" i="1"/>
  <c r="K200" i="1"/>
  <c r="G252" i="4" s="1"/>
  <c r="F201" i="1"/>
  <c r="K201" i="1"/>
  <c r="G253" i="4" s="1"/>
  <c r="F202" i="1"/>
  <c r="K202" i="1"/>
  <c r="G254" i="4" s="1"/>
  <c r="F203" i="1"/>
  <c r="K203" i="1"/>
  <c r="G255" i="4" s="1"/>
  <c r="F204" i="1"/>
  <c r="H204" i="1"/>
  <c r="J204" i="1" s="1"/>
  <c r="K204" i="1"/>
  <c r="G256" i="4" s="1"/>
  <c r="F205" i="1"/>
  <c r="H205" i="1"/>
  <c r="J205" i="1" s="1"/>
  <c r="K205" i="1"/>
  <c r="G257" i="4" s="1"/>
  <c r="F206" i="1"/>
  <c r="K206" i="1"/>
  <c r="G258" i="4" s="1"/>
  <c r="F207" i="1"/>
  <c r="K207" i="1"/>
  <c r="G259" i="4" s="1"/>
  <c r="F208" i="1"/>
  <c r="K208" i="1"/>
  <c r="G260" i="4" s="1"/>
  <c r="F209" i="1"/>
  <c r="K209" i="1"/>
  <c r="G262" i="4" s="1"/>
  <c r="F210" i="1"/>
  <c r="K210" i="1"/>
  <c r="G263" i="4" s="1"/>
  <c r="F211" i="1"/>
  <c r="K211" i="1"/>
  <c r="G264" i="4" s="1"/>
  <c r="F212" i="1"/>
  <c r="K212" i="1"/>
  <c r="G265" i="4" s="1"/>
  <c r="F213" i="1"/>
  <c r="H213" i="1"/>
  <c r="J213" i="1" s="1"/>
  <c r="K213" i="1"/>
  <c r="G266" i="4" s="1"/>
  <c r="F214" i="1"/>
  <c r="H214" i="1"/>
  <c r="J214" i="1" s="1"/>
  <c r="K214" i="1"/>
  <c r="G267" i="4" s="1"/>
  <c r="F215" i="1"/>
  <c r="K215" i="1"/>
  <c r="G268" i="4" s="1"/>
  <c r="F216" i="1"/>
  <c r="K216" i="1"/>
  <c r="G269" i="4" s="1"/>
  <c r="F217" i="1"/>
  <c r="K217" i="1"/>
  <c r="G270" i="4" s="1"/>
  <c r="F218" i="1"/>
  <c r="K218" i="1"/>
  <c r="G271" i="4" s="1"/>
  <c r="F219" i="1"/>
  <c r="K219" i="1"/>
  <c r="G272" i="4" s="1"/>
  <c r="F220" i="1"/>
  <c r="K220" i="1"/>
  <c r="G273" i="4" s="1"/>
  <c r="F221" i="1"/>
  <c r="K221" i="1"/>
  <c r="G274" i="4" s="1"/>
  <c r="F222" i="1"/>
  <c r="K222" i="1"/>
  <c r="G275" i="4" s="1"/>
  <c r="F223" i="1"/>
  <c r="K223" i="1"/>
  <c r="G276" i="4" s="1"/>
  <c r="F224" i="1"/>
  <c r="K224" i="1"/>
  <c r="G277" i="4" s="1"/>
  <c r="F225" i="1"/>
  <c r="K225" i="1"/>
  <c r="G278" i="4" s="1"/>
  <c r="F226" i="1"/>
  <c r="H226" i="1"/>
  <c r="J226" i="1" s="1"/>
  <c r="K226" i="1"/>
  <c r="G279" i="4" s="1"/>
  <c r="F227" i="1"/>
  <c r="H227" i="1"/>
  <c r="J227" i="1" s="1"/>
  <c r="K227" i="1"/>
  <c r="G280" i="4" s="1"/>
  <c r="F228" i="1"/>
  <c r="H228" i="1"/>
  <c r="J228" i="1" s="1"/>
  <c r="K228" i="1"/>
  <c r="G281" i="4" s="1"/>
  <c r="F229" i="1"/>
  <c r="H229" i="1"/>
  <c r="J229" i="1" s="1"/>
  <c r="K229" i="1"/>
  <c r="G282" i="4" s="1"/>
  <c r="F230" i="1"/>
  <c r="H230" i="1"/>
  <c r="J230" i="1" s="1"/>
  <c r="K230" i="1"/>
  <c r="G292" i="4" s="1"/>
  <c r="F231" i="1"/>
  <c r="K231" i="1"/>
  <c r="G293" i="4" s="1"/>
  <c r="F232" i="1"/>
  <c r="H232" i="1"/>
  <c r="J232" i="1" s="1"/>
  <c r="K232" i="1"/>
  <c r="G294" i="4" s="1"/>
  <c r="F233" i="1"/>
  <c r="H233" i="1"/>
  <c r="J233" i="1" s="1"/>
  <c r="K233" i="1"/>
  <c r="G295" i="4" s="1"/>
  <c r="F234" i="1"/>
  <c r="H234" i="1"/>
  <c r="J234" i="1" s="1"/>
  <c r="K234" i="1"/>
  <c r="G296" i="4" s="1"/>
  <c r="F235" i="1"/>
  <c r="H235" i="1"/>
  <c r="J235" i="1" s="1"/>
  <c r="K235" i="1"/>
  <c r="G297" i="4" s="1"/>
  <c r="F236" i="1"/>
  <c r="H236" i="1"/>
  <c r="J236" i="1" s="1"/>
  <c r="K236" i="1"/>
  <c r="G298" i="4" s="1"/>
  <c r="F237" i="1"/>
  <c r="H237" i="1"/>
  <c r="J237" i="1" s="1"/>
  <c r="K237" i="1"/>
  <c r="G299" i="4" s="1"/>
  <c r="F238" i="1"/>
  <c r="H238" i="1"/>
  <c r="J238" i="1" s="1"/>
  <c r="K238" i="1"/>
  <c r="G300" i="4" s="1"/>
  <c r="G301" i="4"/>
  <c r="F239" i="1"/>
  <c r="H239" i="1"/>
  <c r="J239" i="1" s="1"/>
  <c r="K239" i="1"/>
  <c r="G302" i="4" s="1"/>
  <c r="F240" i="1"/>
  <c r="H240" i="1"/>
  <c r="J240" i="1" s="1"/>
  <c r="K240" i="1"/>
  <c r="G303" i="4" s="1"/>
  <c r="F241" i="1"/>
  <c r="K241" i="1"/>
  <c r="G304" i="4" s="1"/>
  <c r="F242" i="1"/>
  <c r="K242" i="1"/>
  <c r="G305" i="4" s="1"/>
  <c r="F243" i="1"/>
  <c r="K243" i="1"/>
  <c r="G306" i="4" s="1"/>
  <c r="F244" i="1"/>
  <c r="K244" i="1"/>
  <c r="G307" i="4" s="1"/>
  <c r="F245" i="1"/>
  <c r="K245" i="1"/>
  <c r="G308" i="4" s="1"/>
  <c r="F246" i="1"/>
  <c r="K246" i="1"/>
  <c r="G309" i="4" s="1"/>
  <c r="F247" i="1"/>
  <c r="K247" i="1"/>
  <c r="G310" i="4" s="1"/>
  <c r="F248" i="1"/>
  <c r="K248" i="1"/>
  <c r="G311" i="4" s="1"/>
  <c r="F249" i="1"/>
  <c r="H249" i="1"/>
  <c r="J249" i="1" s="1"/>
  <c r="K249" i="1"/>
  <c r="G315" i="4" s="1"/>
  <c r="F250" i="1"/>
  <c r="H250" i="1"/>
  <c r="J250" i="1" s="1"/>
  <c r="K250" i="1"/>
  <c r="G316" i="4" s="1"/>
  <c r="F251" i="1"/>
  <c r="H251" i="1"/>
  <c r="J251" i="1" s="1"/>
  <c r="K251" i="1"/>
  <c r="G317" i="4" s="1"/>
  <c r="F252" i="1"/>
  <c r="H252" i="1"/>
  <c r="J252" i="1" s="1"/>
  <c r="K252" i="1"/>
  <c r="G318" i="4" s="1"/>
  <c r="F253" i="1"/>
  <c r="H253" i="1"/>
  <c r="J253" i="1" s="1"/>
  <c r="K253" i="1"/>
  <c r="G319" i="4" s="1"/>
  <c r="F254" i="1"/>
  <c r="H254" i="1"/>
  <c r="J254" i="1" s="1"/>
  <c r="K254" i="1"/>
  <c r="G320" i="4" s="1"/>
  <c r="F255" i="1"/>
  <c r="K255" i="1"/>
  <c r="G321" i="4" s="1"/>
  <c r="F256" i="1"/>
  <c r="K256" i="1"/>
  <c r="G322" i="4" s="1"/>
  <c r="F257" i="1"/>
  <c r="K257" i="1"/>
  <c r="G323" i="4" s="1"/>
  <c r="F258" i="1"/>
  <c r="H258" i="1"/>
  <c r="J258" i="1" s="1"/>
  <c r="K258" i="1"/>
  <c r="G324" i="4" s="1"/>
  <c r="F259" i="1"/>
  <c r="K259" i="1"/>
  <c r="G325" i="4" s="1"/>
  <c r="F260" i="1"/>
  <c r="K260" i="1"/>
  <c r="G326" i="4" s="1"/>
  <c r="F261" i="1"/>
  <c r="H261" i="1"/>
  <c r="J261" i="1" s="1"/>
  <c r="K261" i="1"/>
  <c r="G399" i="4" s="1"/>
  <c r="F262" i="1"/>
  <c r="K262" i="1"/>
  <c r="G400" i="4" s="1"/>
  <c r="F263" i="1"/>
  <c r="H263" i="1"/>
  <c r="J263" i="1" s="1"/>
  <c r="K263" i="1"/>
  <c r="G402" i="4" s="1"/>
  <c r="F264" i="1"/>
  <c r="H264" i="1"/>
  <c r="J264" i="1" s="1"/>
  <c r="K264" i="1"/>
  <c r="G403" i="4" s="1"/>
  <c r="F265" i="1"/>
  <c r="H265" i="1"/>
  <c r="J265" i="1" s="1"/>
  <c r="K265" i="1"/>
  <c r="G404" i="4" s="1"/>
  <c r="F266" i="1"/>
  <c r="H266" i="1"/>
  <c r="J266" i="1" s="1"/>
  <c r="K266" i="1"/>
  <c r="G405" i="4" s="1"/>
  <c r="F267" i="1"/>
  <c r="H267" i="1"/>
  <c r="J267" i="1" s="1"/>
  <c r="K267" i="1"/>
  <c r="G406" i="4" s="1"/>
  <c r="F268" i="1"/>
  <c r="H268" i="1"/>
  <c r="J268" i="1" s="1"/>
  <c r="K268" i="1"/>
  <c r="G407" i="4" s="1"/>
  <c r="F269" i="1"/>
  <c r="H269" i="1"/>
  <c r="J269" i="1" s="1"/>
  <c r="K269" i="1"/>
  <c r="G408" i="4" s="1"/>
  <c r="F270" i="1"/>
  <c r="H270" i="1"/>
  <c r="J270" i="1" s="1"/>
  <c r="K270" i="1"/>
  <c r="G409" i="4" s="1"/>
  <c r="F271" i="1"/>
  <c r="H271" i="1"/>
  <c r="J271" i="1" s="1"/>
  <c r="K271" i="1"/>
  <c r="G410" i="4" s="1"/>
  <c r="F272" i="1"/>
  <c r="H272" i="1"/>
  <c r="J272" i="1" s="1"/>
  <c r="K272" i="1"/>
  <c r="G411" i="4" s="1"/>
  <c r="F273" i="1"/>
  <c r="H273" i="1"/>
  <c r="J273" i="1" s="1"/>
  <c r="K273" i="1"/>
  <c r="G412" i="4" s="1"/>
  <c r="F274" i="1"/>
  <c r="H274" i="1"/>
  <c r="J274" i="1" s="1"/>
  <c r="K274" i="1"/>
  <c r="G413" i="4" s="1"/>
  <c r="F275" i="1"/>
  <c r="H275" i="1"/>
  <c r="J275" i="1" s="1"/>
  <c r="K275" i="1"/>
  <c r="G414" i="4" s="1"/>
  <c r="F276" i="1"/>
  <c r="H276" i="1"/>
  <c r="J276" i="1" s="1"/>
  <c r="K276" i="1"/>
  <c r="G415" i="4" s="1"/>
  <c r="F277" i="1"/>
  <c r="K277" i="1"/>
  <c r="G416" i="4" s="1"/>
  <c r="F278" i="1"/>
  <c r="K278" i="1"/>
  <c r="G417" i="4" s="1"/>
  <c r="F279" i="1"/>
  <c r="H279" i="1"/>
  <c r="J279" i="1" s="1"/>
  <c r="K279" i="1"/>
  <c r="G418" i="4" s="1"/>
  <c r="F280" i="1"/>
  <c r="H280" i="1"/>
  <c r="J280" i="1" s="1"/>
  <c r="K280" i="1"/>
  <c r="G419" i="4" s="1"/>
  <c r="F281" i="1"/>
  <c r="H281" i="1"/>
  <c r="J281" i="1" s="1"/>
  <c r="K281" i="1"/>
  <c r="G420" i="4" s="1"/>
  <c r="F282" i="1"/>
  <c r="H282" i="1"/>
  <c r="J282" i="1" s="1"/>
  <c r="K282" i="1"/>
  <c r="G421" i="4" s="1"/>
  <c r="F283" i="1"/>
  <c r="K283" i="1"/>
  <c r="G422" i="4" s="1"/>
  <c r="F284" i="1"/>
  <c r="K284" i="1"/>
  <c r="G423" i="4" s="1"/>
  <c r="F285" i="1"/>
  <c r="K285" i="1"/>
  <c r="G424" i="4" s="1"/>
  <c r="F286" i="1"/>
  <c r="K286" i="1"/>
  <c r="G425" i="4" s="1"/>
  <c r="F287" i="1"/>
  <c r="K287" i="1"/>
  <c r="G441" i="4" s="1"/>
  <c r="F288" i="1"/>
  <c r="H288" i="1"/>
  <c r="J288" i="1" s="1"/>
  <c r="K288" i="1"/>
  <c r="G442" i="4" s="1"/>
  <c r="F289" i="1"/>
  <c r="K289" i="1"/>
  <c r="G443" i="4" s="1"/>
  <c r="F290" i="1"/>
  <c r="K290" i="1"/>
  <c r="G444" i="4" s="1"/>
  <c r="F291" i="1"/>
  <c r="H291" i="1"/>
  <c r="J291" i="1" s="1"/>
  <c r="K291" i="1"/>
  <c r="G445" i="4" s="1"/>
  <c r="F292" i="1"/>
  <c r="K292" i="1"/>
  <c r="G457" i="4" s="1"/>
  <c r="F293" i="1"/>
  <c r="K293" i="1"/>
  <c r="G458" i="4" s="1"/>
  <c r="F294" i="1"/>
  <c r="K294" i="1"/>
  <c r="G459" i="4" s="1"/>
  <c r="F295" i="1"/>
  <c r="K295" i="1"/>
  <c r="G463" i="4" s="1"/>
  <c r="F296" i="1"/>
  <c r="K296" i="1"/>
  <c r="G464" i="4" s="1"/>
  <c r="F297" i="1"/>
  <c r="K297" i="1"/>
  <c r="G465" i="4" s="1"/>
  <c r="F298" i="1"/>
  <c r="K298" i="1"/>
  <c r="G466" i="4" s="1"/>
  <c r="F299" i="1"/>
  <c r="K299" i="1"/>
  <c r="G467" i="4" s="1"/>
  <c r="F300" i="1"/>
  <c r="K300" i="1"/>
  <c r="G471" i="4" s="1"/>
  <c r="F301" i="1"/>
  <c r="H301" i="1"/>
  <c r="J301" i="1" s="1"/>
  <c r="K301" i="1"/>
  <c r="G479" i="4" s="1"/>
  <c r="F302" i="1"/>
  <c r="H302" i="1"/>
  <c r="J302" i="1" s="1"/>
  <c r="K302" i="1"/>
  <c r="G493" i="4" s="1"/>
  <c r="F303" i="1"/>
  <c r="H303" i="1"/>
  <c r="J303" i="1" s="1"/>
  <c r="K303" i="1"/>
  <c r="G494" i="4" s="1"/>
  <c r="F304" i="1"/>
  <c r="H304" i="1"/>
  <c r="J304" i="1" s="1"/>
  <c r="K304" i="1"/>
  <c r="G495" i="4" s="1"/>
  <c r="F305" i="1"/>
  <c r="H305" i="1"/>
  <c r="J305" i="1" s="1"/>
  <c r="K305" i="1"/>
  <c r="G496" i="4" s="1"/>
  <c r="F306" i="1"/>
  <c r="K306" i="1"/>
  <c r="G510" i="4" s="1"/>
  <c r="F307" i="1"/>
  <c r="H307" i="1"/>
  <c r="J307" i="1" s="1"/>
  <c r="K307" i="1"/>
  <c r="G511" i="4" s="1"/>
  <c r="F308" i="1"/>
  <c r="H308" i="1"/>
  <c r="J308" i="1" s="1"/>
  <c r="K308" i="1"/>
  <c r="G512" i="4" s="1"/>
  <c r="F309" i="1"/>
  <c r="H309" i="1"/>
  <c r="J309" i="1" s="1"/>
  <c r="K309" i="1"/>
  <c r="G513" i="4" s="1"/>
  <c r="F310" i="1"/>
  <c r="H310" i="1"/>
  <c r="J310" i="1" s="1"/>
  <c r="K310" i="1"/>
  <c r="G514" i="4" s="1"/>
  <c r="F311" i="1"/>
  <c r="K311" i="1"/>
  <c r="G608" i="4" s="1"/>
  <c r="F312" i="1"/>
  <c r="K312" i="1"/>
  <c r="G609" i="4" s="1"/>
  <c r="F313" i="1"/>
  <c r="H313" i="1"/>
  <c r="J313" i="1" s="1"/>
  <c r="K313" i="1"/>
  <c r="G613" i="4" s="1"/>
  <c r="F314" i="1"/>
  <c r="H314" i="1"/>
  <c r="J314" i="1" s="1"/>
  <c r="K314" i="1"/>
  <c r="G614" i="4" s="1"/>
  <c r="F315" i="1"/>
  <c r="H315" i="1"/>
  <c r="J315" i="1" s="1"/>
  <c r="K315" i="1"/>
  <c r="G615" i="4" s="1"/>
  <c r="F316" i="1"/>
  <c r="H316" i="1"/>
  <c r="J316" i="1" s="1"/>
  <c r="K316" i="1"/>
  <c r="G616" i="4" s="1"/>
  <c r="F317" i="1"/>
  <c r="H317" i="1"/>
  <c r="J317" i="1" s="1"/>
  <c r="K317" i="1"/>
  <c r="G617" i="4" s="1"/>
  <c r="F318" i="1"/>
  <c r="H318" i="1"/>
  <c r="J318" i="1" s="1"/>
  <c r="K318" i="1"/>
  <c r="G618" i="4" s="1"/>
  <c r="F319" i="1"/>
  <c r="K319" i="1"/>
  <c r="G619" i="4" s="1"/>
  <c r="F320" i="1"/>
  <c r="K320" i="1"/>
  <c r="G620" i="4" s="1"/>
  <c r="F321" i="1"/>
  <c r="K321" i="1"/>
  <c r="G621" i="4" s="1"/>
  <c r="F322" i="1"/>
  <c r="H322" i="1"/>
  <c r="J322" i="1" s="1"/>
  <c r="K322" i="1"/>
  <c r="G622" i="4" s="1"/>
  <c r="F323" i="1"/>
  <c r="H323" i="1"/>
  <c r="J323" i="1" s="1"/>
  <c r="K323" i="1"/>
  <c r="G623" i="4" s="1"/>
  <c r="F324" i="1"/>
  <c r="H324" i="1"/>
  <c r="J324" i="1" s="1"/>
  <c r="K324" i="1"/>
  <c r="G624" i="4" s="1"/>
  <c r="F325" i="1"/>
  <c r="K325" i="1"/>
  <c r="G693" i="4" s="1"/>
  <c r="F326" i="1"/>
  <c r="K326" i="1"/>
  <c r="G694" i="4" s="1"/>
  <c r="F327" i="1"/>
  <c r="K327" i="1"/>
  <c r="G695" i="4" s="1"/>
  <c r="F328" i="1"/>
  <c r="K328" i="1"/>
  <c r="G698" i="4" s="1"/>
  <c r="F329" i="1"/>
  <c r="K329" i="1"/>
  <c r="G699" i="4" s="1"/>
  <c r="F330" i="1"/>
  <c r="K330" i="1"/>
  <c r="G700" i="4" s="1"/>
  <c r="F331" i="1"/>
  <c r="K331" i="1"/>
  <c r="G704" i="4" s="1"/>
  <c r="F332" i="1"/>
  <c r="K332" i="1"/>
  <c r="G705" i="4" s="1"/>
  <c r="F333" i="1"/>
  <c r="K333" i="1"/>
  <c r="G706" i="4" s="1"/>
  <c r="F334" i="1"/>
  <c r="K334" i="1"/>
  <c r="G708" i="4" s="1"/>
  <c r="F335" i="1"/>
  <c r="K335" i="1"/>
  <c r="G709" i="4" s="1"/>
  <c r="F336" i="1"/>
  <c r="K336" i="1"/>
  <c r="G710" i="4" s="1"/>
  <c r="F337" i="1"/>
  <c r="K337" i="1"/>
  <c r="G711" i="4" s="1"/>
  <c r="F338" i="1"/>
  <c r="K338" i="1"/>
  <c r="G712" i="4" s="1"/>
  <c r="F339" i="1"/>
  <c r="K339" i="1"/>
  <c r="G713" i="4" s="1"/>
  <c r="F340" i="1"/>
  <c r="K340" i="1"/>
  <c r="G714" i="4" s="1"/>
  <c r="F341" i="1"/>
  <c r="K341" i="1"/>
  <c r="G715" i="4" s="1"/>
  <c r="F342" i="1"/>
  <c r="K342" i="1"/>
  <c r="G716" i="4" s="1"/>
  <c r="F343" i="1"/>
  <c r="H343" i="1"/>
  <c r="J343" i="1" s="1"/>
  <c r="K343" i="1"/>
  <c r="G717" i="4" s="1"/>
  <c r="F344" i="1"/>
  <c r="H344" i="1"/>
  <c r="J344" i="1" s="1"/>
  <c r="K344" i="1"/>
  <c r="G718" i="4" s="1"/>
  <c r="F345" i="1"/>
  <c r="K345" i="1"/>
  <c r="G719" i="4" s="1"/>
  <c r="F346" i="1"/>
  <c r="K346" i="1"/>
  <c r="G720" i="4" s="1"/>
  <c r="F347" i="1"/>
  <c r="K347" i="1"/>
  <c r="G721" i="4" s="1"/>
  <c r="F348" i="1"/>
  <c r="K348" i="1"/>
  <c r="G722" i="4" s="1"/>
  <c r="F349" i="1"/>
  <c r="K349" i="1"/>
  <c r="G723" i="4" s="1"/>
  <c r="F350" i="1"/>
  <c r="K350" i="1"/>
  <c r="G724" i="4" s="1"/>
  <c r="F351" i="1"/>
  <c r="K351" i="1"/>
  <c r="G725" i="4" s="1"/>
  <c r="F352" i="1"/>
  <c r="K352" i="1"/>
  <c r="G726" i="4" s="1"/>
  <c r="F353" i="1"/>
  <c r="K353" i="1"/>
  <c r="G727" i="4" s="1"/>
  <c r="F354" i="1"/>
  <c r="K354" i="1"/>
  <c r="G728" i="4" s="1"/>
  <c r="F355" i="1"/>
  <c r="K355" i="1"/>
  <c r="G729" i="4" s="1"/>
  <c r="F356" i="1"/>
  <c r="K356" i="1"/>
  <c r="G730" i="4" s="1"/>
  <c r="G731" i="4"/>
  <c r="F357" i="1"/>
  <c r="K357" i="1"/>
  <c r="G732" i="4" s="1"/>
  <c r="F358" i="1"/>
  <c r="H358" i="1"/>
  <c r="J358" i="1" s="1"/>
  <c r="K358" i="1"/>
  <c r="G733" i="4" s="1"/>
  <c r="F359" i="1"/>
  <c r="K359" i="1"/>
  <c r="G734" i="4" s="1"/>
  <c r="F360" i="1"/>
  <c r="K360" i="1"/>
  <c r="G735" i="4" s="1"/>
  <c r="F361" i="1"/>
  <c r="K361" i="1"/>
  <c r="G736" i="4" s="1"/>
  <c r="F362" i="1"/>
  <c r="K362" i="1"/>
  <c r="G737" i="4" s="1"/>
  <c r="F363" i="1"/>
  <c r="H363" i="1"/>
  <c r="J363" i="1" s="1"/>
  <c r="K363" i="1"/>
  <c r="G738" i="4" s="1"/>
  <c r="F364" i="1"/>
  <c r="K364" i="1"/>
  <c r="G739" i="4" s="1"/>
</calcChain>
</file>

<file path=xl/sharedStrings.xml><?xml version="1.0" encoding="utf-8"?>
<sst xmlns="http://schemas.openxmlformats.org/spreadsheetml/2006/main" count="5397" uniqueCount="2301">
  <si>
    <t>@id</t>
  </si>
  <si>
    <t>dct:description</t>
  </si>
  <si>
    <t>rdf:type</t>
  </si>
  <si>
    <t>rdfs:label</t>
  </si>
  <si>
    <t>skos:notation</t>
  </si>
  <si>
    <t>@status</t>
  </si>
  <si>
    <t>WIGOS#</t>
  </si>
  <si>
    <t>WIGOSPath</t>
  </si>
  <si>
    <t>IGOSname</t>
  </si>
  <si>
    <t>WIGOSDefinition</t>
  </si>
  <si>
    <t>WIGOSCd</t>
  </si>
  <si>
    <t>Experimental</t>
  </si>
  <si>
    <t>skos:Concept</t>
  </si>
  <si>
    <t>&gt;Earth&gt;Crustal motion (horizontal and vertical)</t>
  </si>
  <si>
    <t>Crustal motion (horizontal and vertical)</t>
  </si>
  <si>
    <t>Changes in time of the position and height of the Earth plates. Indicative of the lithosphere dynamics, thus useful for earthquake prediction - Physical unit: [ mm/y ] - Accuracy unit: [ mm/y ].</t>
  </si>
  <si>
    <t>earthCrustalMotion</t>
  </si>
  <si>
    <t>&gt;Earth&gt;Crustal plates positioning</t>
  </si>
  <si>
    <t>Crustal plates positioning</t>
  </si>
  <si>
    <t>Basis for monitoring the evolution of the lithosphere dynamics - Physical unit: [ cm ] - Accuracy unit: [ cm ].</t>
  </si>
  <si>
    <t>earthPlatesPositioning</t>
  </si>
  <si>
    <t>&gt;Earth&gt;Earth Rotation</t>
  </si>
  <si>
    <t>Earth Rotation</t>
  </si>
  <si>
    <t>Rotation velocity of the Earth, determining the length of the day - Physical unit: [Rad/s] - Accuracy unit: [Arcsec/century].</t>
  </si>
  <si>
    <t>earthRotation</t>
  </si>
  <si>
    <t>&gt;Earth&gt;Geoid</t>
  </si>
  <si>
    <t>Geoid</t>
  </si>
  <si>
    <t>Equipotential surface which would coincide exactly with the mean ocean surface of the Earth, if the oceans were in equilibrium, at rest, and extended through the continents (such as with very narrow channels) - Physical unit: [ cm ] - Accuracy unit: [ cm ].</t>
  </si>
  <si>
    <t>earthGeoid</t>
  </si>
  <si>
    <t>&gt;Earth&gt;Geomagnetic field</t>
  </si>
  <si>
    <t>Geomagnetic field</t>
  </si>
  <si>
    <t>Magnitude and direction of the 3D magnetic field on the surface of Earth and within the magnetosphere (i.e., in low-Earth orbit and in geosynchronous orbit).</t>
  </si>
  <si>
    <t>earthGeomagneticField</t>
  </si>
  <si>
    <t>&gt;Earth&gt;Gravity field</t>
  </si>
  <si>
    <t>Gravity field</t>
  </si>
  <si>
    <t>Indicative of the statics and dynamics of the lithosphere and the mantle - Physical unit: [ mGal ] where : 1 Gal = 0.01 m.s&lt;sup&gt;-2&lt;/sup&gt;</t>
  </si>
  <si>
    <t>earthGravityField</t>
  </si>
  <si>
    <t>&gt;Earth&gt;Gravity gradients</t>
  </si>
  <si>
    <t>Gravity gradients</t>
  </si>
  <si>
    <t>Gradient of the Earthҳ gravity field measured at the satellite orbital height - Physical unit: [ E ] , E?tv?s (1 E = 1 mGal / 10 km) - Accuracy unit: [ E ].</t>
  </si>
  <si>
    <t>earthGravityGradients</t>
  </si>
  <si>
    <t>&gt;Ocean&gt;Topography&gt;Bathymetry</t>
  </si>
  <si>
    <t>Bathymetry</t>
  </si>
  <si>
    <t>oceanBathymetry</t>
  </si>
  <si>
    <t>&gt;Ocean&gt;Basic Physical Properties&gt;Pressure</t>
  </si>
  <si>
    <t>Pressure</t>
  </si>
  <si>
    <t>Pressure(depth) measured by CTD</t>
  </si>
  <si>
    <t>oceanPressure</t>
  </si>
  <si>
    <t>&gt;Atmosphere&gt;Atmospheric density</t>
  </si>
  <si>
    <t>Atmospheric density</t>
  </si>
  <si>
    <t>atmosDensity</t>
  </si>
  <si>
    <t>&gt;Atmosphere&gt;Special phenomena</t>
  </si>
  <si>
    <t>Special phenomena</t>
  </si>
  <si>
    <t>atmosSpecialPhenomena</t>
  </si>
  <si>
    <t>&gt;Atmosphere&gt;State of ground</t>
  </si>
  <si>
    <t>State of ground</t>
  </si>
  <si>
    <t>atmosStateOfGround</t>
  </si>
  <si>
    <t>&gt;Ocean&gt;Currents&gt;Ocean Current - Direction</t>
  </si>
  <si>
    <t>Ocean Current - Direction</t>
  </si>
  <si>
    <t>oceanCurrentDirection</t>
  </si>
  <si>
    <t>&gt;Ocean&gt;Currents&gt;Ocean Current - Speed</t>
  </si>
  <si>
    <t>Ocean Current - Speed</t>
  </si>
  <si>
    <t>Ocean motion measured at various depth levels.</t>
  </si>
  <si>
    <t>oceanCurrentSpeed</t>
  </si>
  <si>
    <t>&gt;Ocean&gt;Topography&gt;Ocean dynamic topography (ODT)</t>
  </si>
  <si>
    <t>Ocean dynamic topography (ODT)</t>
  </si>
  <si>
    <t>Deviation of sea level from the geoid caused by ocean currents (after corrections for tides and atmospheric pressure effects) - Physical unit: [ cm ] - Accuracy unit: [ cm ].</t>
  </si>
  <si>
    <t>oceanDynamicTopography</t>
  </si>
  <si>
    <t>&gt;Ocean&gt;Currents&gt;Ocean surface currents (vector)</t>
  </si>
  <si>
    <t>Ocean surface currents (vector)</t>
  </si>
  <si>
    <t>Water flow on ocean surface - Physical unit: [ cm/s ] - Accuracy unit: [ cm/s ] intended as vector error, i.e. the module of the vector difference between the observed vector and the true vector.</t>
  </si>
  <si>
    <t>oceanSurfaceCurrent</t>
  </si>
  <si>
    <t>&gt;Ocean&gt;Miscellaneous&gt;Carbon species&gt;Dissolved inorganic carbon (DIC)</t>
  </si>
  <si>
    <t>Dissolved inorganic carbon (DIC)</t>
  </si>
  <si>
    <t>The cumulated concentration of inorganic carbon species (dissolved carbon dioxide, carbonic acid, bicarbonate and carbonate) in solution.</t>
  </si>
  <si>
    <t>oceanDissolvedInorganicCarbon</t>
  </si>
  <si>
    <t>&gt;Ocean&gt;Miscellaneous&gt;Carbon species&gt;Dissolved organic carbon</t>
  </si>
  <si>
    <t>Dissolved organic carbon</t>
  </si>
  <si>
    <t>oceanDissolvedOrganicCarbon</t>
  </si>
  <si>
    <t>&gt;Ocean&gt;Miscellaneous&gt;Nitrogen species&gt;Dissolved organic nitrogen</t>
  </si>
  <si>
    <t>Dissolved organic nitrogen</t>
  </si>
  <si>
    <t>oceanDissolvedOrganicNitrogen</t>
  </si>
  <si>
    <t>&gt;Ocean&gt;Miscellaneous&gt;Diffuse attenuation coefficient (DAC), turbidity</t>
  </si>
  <si>
    <t>Diffuse attenuation coefficient (DAC), turbidity</t>
  </si>
  <si>
    <t>Indicator of water turbidity and vertical processes in the ocean, extracted from ocean colour observation.</t>
  </si>
  <si>
    <t>oceanTurbidity</t>
  </si>
  <si>
    <t>&gt;Ocean&gt;Biology&gt;Chlorophyll concentration</t>
  </si>
  <si>
    <t>Chlorophyll concentration</t>
  </si>
  <si>
    <t>Indicator of living phytoplankton biomass, extracted from ocean colour observation. Uncertainty is expressed in mg/m&lt;sup&gt;3&lt;/sup&gt; for a given concentration of 1 mg/m&lt;sup&gt;3&lt;/sup&gt; .</t>
  </si>
  <si>
    <t>oceanChlorophyllConcentration</t>
  </si>
  <si>
    <t>&gt;Ocean&gt;Miscellaneous&gt;Ocean suspended sediments concentration</t>
  </si>
  <si>
    <t>Ocean suspended sediments concentration</t>
  </si>
  <si>
    <t>Variable extracted from ocean colour observation. Indicative of river outflow, re-suspension or pollution of other-than-biological origin. Uncertainty expressed in g/m&lt;sup&gt;3&lt;/sup&gt;&amp;nbsp;at a specific concentration (e.g., 2 g/m&lt;sup&gt;3&lt;/sup&gt;&amp;nbsp;).</t>
  </si>
  <si>
    <t>oceanSuspendedSedimentConcentration</t>
  </si>
  <si>
    <t>&gt;Ocean&gt;Miscellaneous&gt;Oil spill cover</t>
  </si>
  <si>
    <t>Oil spill cover</t>
  </si>
  <si>
    <t>Fraction of an ocean area polluted by hydrocarbons released from ships or off-shore platforms, accidentally or deliberately.</t>
  </si>
  <si>
    <t>oceanOilSpillCover</t>
  </si>
  <si>
    <t>&gt;Ocean&gt;Biology&gt;Primary production</t>
  </si>
  <si>
    <t>Primary production</t>
  </si>
  <si>
    <t>oceanPrimaryProduction</t>
  </si>
  <si>
    <t>&gt;Ocean&gt;Miscellaneous&gt;Sea surface Mass Flux</t>
  </si>
  <si>
    <t>Sea surface Mass Flux</t>
  </si>
  <si>
    <t>Sea Surface Mass Flux</t>
  </si>
  <si>
    <t>oceanSeaSurfaceMassFlux</t>
  </si>
  <si>
    <t>&gt;Ocean&gt;Miscellaneous&gt;Sea surface heat flux</t>
  </si>
  <si>
    <t>Sea surface heat flux</t>
  </si>
  <si>
    <t>Sea Surface Heat Flux</t>
  </si>
  <si>
    <t>oceanSeaSurfaceHeatFlux</t>
  </si>
  <si>
    <t>&gt;Ocean&gt;Topography&gt;Sea surface height anomaly (SSHA)</t>
  </si>
  <si>
    <t>Sea surface height anomaly (SSHA)</t>
  </si>
  <si>
    <t>Sea surface height anomaly</t>
  </si>
  <si>
    <t>oceanSeaSurfaceHeightAnomaly</t>
  </si>
  <si>
    <t>&gt;Ocean&gt;Miscellaneous&gt;Total alkalinity (AT)</t>
  </si>
  <si>
    <t>Total alkalinity (AT)</t>
  </si>
  <si>
    <t>The amount of acid necessary to titrate all weak bases in seawater.</t>
  </si>
  <si>
    <t>oceanTotalAlkalinity</t>
  </si>
  <si>
    <t>&gt;Ocean&gt;Miscellaneous&gt;pH</t>
  </si>
  <si>
    <t>pH</t>
  </si>
  <si>
    <t>The hydrogen ion concentration in seawater, which is a measure of acidity and alkalinity</t>
  </si>
  <si>
    <t>oceanPH</t>
  </si>
  <si>
    <t>&gt;Ocean&gt;Biology&gt;SiO3= (metasilicate)</t>
  </si>
  <si>
    <t>SiO3= (metasilicate)</t>
  </si>
  <si>
    <t>oceanMetaSilicate</t>
  </si>
  <si>
    <t xml:space="preserve">&gt;Ocean&gt;Other Gas&gt;N2, Ar, O2 </t>
  </si>
  <si>
    <t xml:space="preserve">N2, Ar, O2 </t>
  </si>
  <si>
    <t>oceanN2ArO2</t>
  </si>
  <si>
    <t>&gt;Ocean&gt;Other Gas&gt;O2/Ar ratio</t>
  </si>
  <si>
    <t>O2/Ar ratio</t>
  </si>
  <si>
    <t>oceanO2ArRatio</t>
  </si>
  <si>
    <t>&gt;Ocean&gt;Other Gas&gt;Ocean subsurface dissolved oxygen concentration</t>
  </si>
  <si>
    <t>Ocean subsurface dissolved oxygen concentration</t>
  </si>
  <si>
    <t>Concentration of dissolved oxygen</t>
  </si>
  <si>
    <t>oceanSubsurfaceDissolvedOxygenConcentration</t>
  </si>
  <si>
    <t>&gt;Ocean&gt;Other Gas&gt;Oxygen, dissolved</t>
  </si>
  <si>
    <t>Oxygen, dissolved</t>
  </si>
  <si>
    <t>oceanDissolvedOxygen</t>
  </si>
  <si>
    <t>&gt;Ocean&gt;Radiation&gt;Water-leaving spectral radiance</t>
  </si>
  <si>
    <t>Water-leaving spectral radiance</t>
  </si>
  <si>
    <t>Upward spectral radiance from the ocean surface, i.e. amount of light leaving the ocean per unit area, per wavelength and per solid angle.</t>
  </si>
  <si>
    <t>oceanOutgoingspectralRadiance</t>
  </si>
  <si>
    <t>&gt;Ocean&gt;Reactive Gas&gt;C2H6S (dimethylsulfide, DMS)</t>
  </si>
  <si>
    <t>C2H6S (dimethylsulfide, DMS)</t>
  </si>
  <si>
    <t>oceanDMS</t>
  </si>
  <si>
    <t>&gt;Ocean&gt;Basic Physical Properties&gt;Ocean salinity</t>
  </si>
  <si>
    <t>Ocean salinity</t>
  </si>
  <si>
    <t>3D field of salinity of the ocean Requested in upper and deep ocean - Physical unit: [ psu ], Practical Salinity Unit, close to 1, determined by CTD</t>
  </si>
  <si>
    <t>oceanSalinity</t>
  </si>
  <si>
    <t>&gt;Ocean&gt;Basic Physical Properties&gt;Sea surface salinity</t>
  </si>
  <si>
    <t>Sea surface salinity</t>
  </si>
  <si>
    <t>Salinity of sea water in the surface layer (upper ~ 1 m if observed in MW). In the open ocean the correct term should be “halinity” with reference of the diversity of salts involved.</t>
  </si>
  <si>
    <t>oceanSurfaceSalinity</t>
  </si>
  <si>
    <t>&gt;Ocean&gt;Basic Physical Properties&gt;Ocean temperature</t>
  </si>
  <si>
    <t>Ocean temperature</t>
  </si>
  <si>
    <t>3D field of temperature of the ocean Requested in upper and deep ocean.</t>
  </si>
  <si>
    <t>oceanTemperature</t>
  </si>
  <si>
    <t>&gt;Ocean&gt;Basic Physical Properties&gt;Sea surface temperature</t>
  </si>
  <si>
    <t>Sea surface temperature</t>
  </si>
  <si>
    <t xml:space="preserve">Temperature of the sea water at surface. The “bulk” temperature refers to the depth of typically 2 m, the “skin” temperature refers to within the upper 1 mm. </t>
  </si>
  <si>
    <t>oceanSurfaceTemperature</t>
  </si>
  <si>
    <t>&gt;Ocean&gt;Topography&gt;Coastal sea level (tide)</t>
  </si>
  <si>
    <t>Coastal sea level (tide)</t>
  </si>
  <si>
    <t>Deviation of sea level from local references in coastal zones, caused by local currents and tides (astronomical and wind-induced).</t>
  </si>
  <si>
    <t>oceanCoastalSeaLevel</t>
  </si>
  <si>
    <t>&gt;Ocean&gt;Waves&gt;Dominant wave direction</t>
  </si>
  <si>
    <t>Dominant wave direction</t>
  </si>
  <si>
    <t>One feature of the ocean wave spectrum. It is the direction of the most energetic wave in the spectrum - Physical unit: [ degrees ] - Accuracy unit: [ degrees ].</t>
  </si>
  <si>
    <t>oceanDominantWaveDirection</t>
  </si>
  <si>
    <t>&gt;Ocean&gt;Waves&gt;Dominant wave period</t>
  </si>
  <si>
    <t>Dominant wave period</t>
  </si>
  <si>
    <t>The period of the most energetic wave in the ocean wave spectrum.</t>
  </si>
  <si>
    <t>oceanDominantWavePeriod</t>
  </si>
  <si>
    <t>&gt;Ocean&gt;Waves&gt;Significant wave height</t>
  </si>
  <si>
    <t>Significant wave height</t>
  </si>
  <si>
    <t>Average amplitude of the highest 30 of 100 waves.</t>
  </si>
  <si>
    <t>oceanDominantWaveHeight</t>
  </si>
  <si>
    <t>&gt;Ocean&gt;Waves&gt;Wave 1D energy frequency spectrum</t>
  </si>
  <si>
    <t>Wave 1D energy frequency spectrum</t>
  </si>
  <si>
    <t>1D variable colloquially referred to as &amp;ldquo wave spectrum&amp;rdquo. Describes the wave energy in each frequency band (e.g. 25 frequency bands) regardless of the direction of propagation</t>
  </si>
  <si>
    <t>oceanWave1DEnergySpectrum</t>
  </si>
  <si>
    <t>&gt;Ocean&gt;Waves&gt;Wave directional energy frequency spectrum</t>
  </si>
  <si>
    <t>Wave directional energy frequency spectrum</t>
  </si>
  <si>
    <t>2D variable colloquially referred to as wave spectrum. Describes the wave energy travelling in each direction and frequency band (e.g., 24 distinct azimuth sectors each 15&amp;deg; wide, and 25 frequency bands)</t>
  </si>
  <si>
    <t>oceanWaveDirectionalEnergySpectrum</t>
  </si>
  <si>
    <t>&gt;Ocean&gt;Wind&gt;Wind stress</t>
  </si>
  <si>
    <t>Wind stress</t>
  </si>
  <si>
    <t>The shear force per unit area exerted by wind blowing over the sea surface -</t>
  </si>
  <si>
    <t>oceanWindStress</t>
  </si>
  <si>
    <t>&gt;Outer Space&gt;Energetic particles / solar wind &gt;Electron flux energy spectrum</t>
  </si>
  <si>
    <t>Electron flux energy spectrum</t>
  </si>
  <si>
    <t>Flux density energy spectrum of low-, medium-, and high-energy electrons from the magnetosphere, the radiation belts or the interplanetary medium.</t>
  </si>
  <si>
    <t>electronFluxEnergySpectrum</t>
  </si>
  <si>
    <t>&gt;Outer Space&gt;Energetic particles / solar wind &gt;Electrostatic charge</t>
  </si>
  <si>
    <t>Electrostatic charge</t>
  </si>
  <si>
    <t>Measurement of the electrostatic charge of a satellite accumulated because of the environmental situation.</t>
  </si>
  <si>
    <t>electrostaticCharge</t>
  </si>
  <si>
    <t>&gt;Outer Space&gt;Energetic particles / solar wind &gt;Heavy ion angular flux energy and mass spectrum</t>
  </si>
  <si>
    <t>Heavy ion angular flux energy and mass spectrum</t>
  </si>
  <si>
    <t>Flux density energy and mass spectrum of heavy ions ranging from Helium to Iron, per unit solid angle</t>
  </si>
  <si>
    <t>heavyIonAngularFlux</t>
  </si>
  <si>
    <t>&gt;Outer Space&gt;Energetic particles / solar wind &gt;Heavy ion flux energy and mass spectrum</t>
  </si>
  <si>
    <t>Heavy ion flux energy and mass spectrum</t>
  </si>
  <si>
    <t>Flux density energy and mass spectrum of heavy ions ranging from Helium to Iron.</t>
  </si>
  <si>
    <t>heavyIonFlux</t>
  </si>
  <si>
    <t>&gt;Outer Space&gt;Energetic particles / solar wind &gt;Interplanetary magnetic field</t>
  </si>
  <si>
    <t>Interplanetary magnetic field</t>
  </si>
  <si>
    <t>Vector magnetic field (3D) in the solar wind.The reference frame is Cartesian or Cylindrical with many different axis orientations. Important in Space Weather to monitor magnetic disturbances of the near earth environment.</t>
  </si>
  <si>
    <t>interplanetaryMagneticField</t>
  </si>
  <si>
    <t>&gt;Outer Space&gt;Energetic particles / solar wind &gt;Radiation Dose Rate</t>
  </si>
  <si>
    <t>Radiation Dose Rate</t>
  </si>
  <si>
    <t>3D field of the dose rate of energetic particles</t>
  </si>
  <si>
    <t>radiationDoseRate</t>
  </si>
  <si>
    <t>&gt;Outer Space&gt;Energetic particles / solar wind &gt;Solar wind temperature</t>
  </si>
  <si>
    <t>Solar wind temperature</t>
  </si>
  <si>
    <t>Temperature of solar wind protons</t>
  </si>
  <si>
    <t>solarWindTemperature</t>
  </si>
  <si>
    <t>&gt;Outer Space&gt;Energetic particles / solar wind &gt;Solar wind velocity</t>
  </si>
  <si>
    <t>Solar wind velocity</t>
  </si>
  <si>
    <t>Vector velocity of solar wind plasma</t>
  </si>
  <si>
    <t>solarWindVelocity</t>
  </si>
  <si>
    <t>&gt;Outer Space&gt;Ionospheric disturbances&gt;Aurora</t>
  </si>
  <si>
    <t>Aurora</t>
  </si>
  <si>
    <t>Occurence of fluorescence of the upper atmosphere through ionization by energetic charged particles accelerated by the Earth's magnetic field.</t>
  </si>
  <si>
    <t>aurora</t>
  </si>
  <si>
    <t>&gt;Outer Space&gt;Ionospheric disturbances&gt;Electric Field</t>
  </si>
  <si>
    <t>Electric Field</t>
  </si>
  <si>
    <t>Magnitude and direction of the Earth's electriv field</t>
  </si>
  <si>
    <t>electricField</t>
  </si>
  <si>
    <t>&gt;Outer Space&gt;Ionospheric disturbances&gt;Electron Density</t>
  </si>
  <si>
    <t>Electron Density</t>
  </si>
  <si>
    <t>3-D field of the electron density in the ionosphere</t>
  </si>
  <si>
    <t>electronDensity</t>
  </si>
  <si>
    <t>&gt;Outer Space&gt;Ionospheric disturbances&gt;Ionospheric Radio Absorption</t>
  </si>
  <si>
    <t>Ionospheric Radio Absorption</t>
  </si>
  <si>
    <t>Attenuation of a radio wave passing through the lower ionosphere.</t>
  </si>
  <si>
    <t>ionosphericRadioAbsortion</t>
  </si>
  <si>
    <t>&gt;Outer Space&gt;Ionospheric disturbances&gt;Ionospheric Scintillation</t>
  </si>
  <si>
    <t>Ionospheric Scintillation</t>
  </si>
  <si>
    <t>Random fluctuations of radio waves resulting of small scale variations of the ionospheric electron density in space and time.</t>
  </si>
  <si>
    <t>ionosphericScintillation</t>
  </si>
  <si>
    <t>&gt;Outer Space&gt;Ionospheric disturbances&gt;Ionospheric Vertical Total Electron Content (VTEC)</t>
  </si>
  <si>
    <t>Ionospheric Vertical Total Electron Content (VTEC)</t>
  </si>
  <si>
    <t>Number of electrons between two points.</t>
  </si>
  <si>
    <t>ionosphericVTEC</t>
  </si>
  <si>
    <t>&gt;Outer Space&gt;Ionospheric disturbances&gt;Ionospheric plasma density</t>
  </si>
  <si>
    <t>Ionospheric plasma density</t>
  </si>
  <si>
    <t>Total number of ionized particles in a volume unit of ionospheric plasma</t>
  </si>
  <si>
    <t>ionosphericPlasmaDensity</t>
  </si>
  <si>
    <t>&gt;Outer Space&gt;Ionospheric disturbances&gt;Ionospheric plasma velocity</t>
  </si>
  <si>
    <t>Ionospheric plasma velocity</t>
  </si>
  <si>
    <t>Velocity of bulk plasma or electrons (depending on measurement technique) as a function of altitude in the ionosphere.</t>
  </si>
  <si>
    <t>ionosphericPlasmaVelocity</t>
  </si>
  <si>
    <t>&gt;Outer Space&gt;Ionospheric disturbances&gt;Spread F</t>
  </si>
  <si>
    <t>Spread F</t>
  </si>
  <si>
    <t>Vertical thickness of highly structured ion density in the F-region of the ionosphere.</t>
  </si>
  <si>
    <t>spreadF</t>
  </si>
  <si>
    <t>&gt;Outer Space&gt;Ionospheric disturbances&gt;foEs</t>
  </si>
  <si>
    <t>foEs</t>
  </si>
  <si>
    <t>The highest ordinary-wave frequency reflected back from a sporadic E layer and observed by an ionosonde.</t>
  </si>
  <si>
    <t>&gt;Outer Space&gt;Ionospheric disturbances&gt;foF2</t>
  </si>
  <si>
    <t>foF2</t>
  </si>
  <si>
    <t>Critical frequency of the F2 layer of the ionosphere. This critical frequency (f, in MHz) is associated with the electron density (Ne, in cm&lt;sup&gt;-3&lt;/sup&gt;): f=9*10&lt;sup&gt;-3&lt;/sup&gt;*sqrt(Ne).</t>
  </si>
  <si>
    <t>&gt;Outer Space&gt;Ionospheric disturbances&gt;h'F</t>
  </si>
  <si>
    <t>h'F</t>
  </si>
  <si>
    <t>Virtual height of the bottom of the ionospheric F-layer.</t>
  </si>
  <si>
    <t>h’F</t>
  </si>
  <si>
    <t>&gt;Outer Space&gt;Ionospheric disturbances&gt;hmF2</t>
  </si>
  <si>
    <t>hmF2</t>
  </si>
  <si>
    <t>Altitude of the peak density in the ionospheric F2 layer.</t>
  </si>
  <si>
    <t>&gt;Outer Space&gt;Solar monitoring&gt;EUV flux</t>
  </si>
  <si>
    <t>EUV flux</t>
  </si>
  <si>
    <t>Radiative flux integrated over the EUV band.</t>
  </si>
  <si>
    <t>euvFlux</t>
  </si>
  <si>
    <t>&gt;Outer Space&gt;Solar monitoring&gt;EUV flux spectrum</t>
  </si>
  <si>
    <t>EUV flux spectrum</t>
  </si>
  <si>
    <t>Energy spectrum of the radiative flux measured in the EUV band.</t>
  </si>
  <si>
    <t>euvFluxSpectrum</t>
  </si>
  <si>
    <t>&gt;Outer Space&gt;Solar monitoring&gt;EUV sky image</t>
  </si>
  <si>
    <t>EUV sky image</t>
  </si>
  <si>
    <t>EUV image of the sky</t>
  </si>
  <si>
    <t>euvSkyImage</t>
  </si>
  <si>
    <t>&gt;Outer Space&gt;Solar monitoring&gt;Gamma-ray flux</t>
  </si>
  <si>
    <t>Gamma-ray flux</t>
  </si>
  <si>
    <t>Radiative flux integrated over the gamma-ray domain.</t>
  </si>
  <si>
    <t>gammaRayFlux</t>
  </si>
  <si>
    <t>&gt;Outer Space&gt;Solar monitoring&gt;Gamma-ray flux spectrum</t>
  </si>
  <si>
    <t>Gamma-ray flux spectrum</t>
  </si>
  <si>
    <t>Energy spectrum of the radiative flux measured in the gamma-ray domain.</t>
  </si>
  <si>
    <t>&gt;Outer Space&gt;Solar monitoring&gt;Heliospheric image</t>
  </si>
  <si>
    <t>Heliospheric image</t>
  </si>
  <si>
    <t>Image of the interplanetary space between the Sun and Earth</t>
  </si>
  <si>
    <t>HelioImage</t>
  </si>
  <si>
    <t>&gt;Outer Space&gt;Solar monitoring&gt;Radio-waves</t>
  </si>
  <si>
    <t>Radio-waves</t>
  </si>
  <si>
    <t>Travelling radio-waves of solar, galactic and extragalactic origin, entering the Earth's environment.</t>
  </si>
  <si>
    <t>oSpaceRadioWaves</t>
  </si>
  <si>
    <t>&gt;Outer Space&gt;Solar monitoring&gt;Solar Ca II-K image</t>
  </si>
  <si>
    <t>Solar Ca II-K image</t>
  </si>
  <si>
    <t>Image of the Sun in the K-line of Ca-II(393.4 nm)</t>
  </si>
  <si>
    <t>solarCAIIK</t>
  </si>
  <si>
    <t>&gt;Outer Space&gt;Solar monitoring&gt;Solar EUV flux</t>
  </si>
  <si>
    <t>Solar EUV flux</t>
  </si>
  <si>
    <t>Integrated EUV flux over the solar disk</t>
  </si>
  <si>
    <t>solarEUVFlux</t>
  </si>
  <si>
    <t>&gt;Outer Space&gt;Solar monitoring&gt;Solar EUV flux spectrum</t>
  </si>
  <si>
    <t>Solar EUV flux spectrum</t>
  </si>
  <si>
    <t>Energy spectrum of the EUV flux integrated over the solar disk.</t>
  </si>
  <si>
    <t>solarEUVFluxSpectrum</t>
  </si>
  <si>
    <t>&gt;Outer Space&gt;Solar monitoring&gt;Solar EUV image</t>
  </si>
  <si>
    <t>Solar EUV image</t>
  </si>
  <si>
    <t>Images of the Sun in the Extreme Ultra-Violet (EUV) wavelengths in order to identify features such as filaments, active regions and coronal holes.</t>
  </si>
  <si>
    <t>solarEUVImg</t>
  </si>
  <si>
    <t>&gt;Outer Space&gt;Solar monitoring&gt;Solar H-alpha image</t>
  </si>
  <si>
    <t>Solar H-alpha image</t>
  </si>
  <si>
    <t>Image of the Sun in the Hydrogen-alpha transition wavelength (656.3 nm).</t>
  </si>
  <si>
    <t>solarHAlphaImg</t>
  </si>
  <si>
    <t>&gt;Outer Space&gt;Solar monitoring&gt;Solar Lyman-alpha flux</t>
  </si>
  <si>
    <t>Solar Lyman-alpha flux</t>
  </si>
  <si>
    <t>Solar flux in the Hydrogen Lyman-alpha transition wavelength (121.6 nm)</t>
  </si>
  <si>
    <t>solarLymanAlphaFlux</t>
  </si>
  <si>
    <t>&gt;Outer Space&gt;Solar monitoring&gt;Solar Lyman-alpha image</t>
  </si>
  <si>
    <t>Solar Lyman-alpha image</t>
  </si>
  <si>
    <t>Image of the Sun in the Hydrogen Lyman-alpha transition wavelength (121.6 nm)</t>
  </si>
  <si>
    <t>solarLymanAlphaImg</t>
  </si>
  <si>
    <t>&gt;Outer Space&gt;Solar monitoring&gt;Solar UV flux</t>
  </si>
  <si>
    <t>Solar UV flux</t>
  </si>
  <si>
    <t>Integrated UV flux over the solar disk.</t>
  </si>
  <si>
    <t>solarUVFlux</t>
  </si>
  <si>
    <t>&gt;Outer Space&gt;Solar monitoring&gt;Solar UV flux spectrum</t>
  </si>
  <si>
    <t>Solar UV flux spectrum</t>
  </si>
  <si>
    <t>Energy spectrum of the UV flux integrated over the solar disk.</t>
  </si>
  <si>
    <t>solarUVFluxSpectrum</t>
  </si>
  <si>
    <t>&gt;Outer Space&gt;Solar monitoring&gt;Solar UV image</t>
  </si>
  <si>
    <t>Solar UV image</t>
  </si>
  <si>
    <t>Images of the Sun in the UV wavelengths.</t>
  </si>
  <si>
    <t>solarUVImg</t>
  </si>
  <si>
    <t>&gt;Outer Space&gt;Solar monitoring&gt;Solar VIS flux</t>
  </si>
  <si>
    <t>Solar VIS flux</t>
  </si>
  <si>
    <t>Integrated VIS flux over the solar disk</t>
  </si>
  <si>
    <t>solarVISFlux</t>
  </si>
  <si>
    <t>&gt;Outer Space&gt;Solar monitoring&gt;Solar VIS flux spectrum</t>
  </si>
  <si>
    <t>Solar VIS flux spectrum</t>
  </si>
  <si>
    <t>Energy spectrum of the integrated VIS flux over the solar disk.</t>
  </si>
  <si>
    <t>solarVISFluxSpectrum</t>
  </si>
  <si>
    <t>&gt;Outer Space&gt;Solar monitoring&gt;Solar VIS image</t>
  </si>
  <si>
    <t>Solar VIS image</t>
  </si>
  <si>
    <t>Images of the Sun in the VIS wavelengths.</t>
  </si>
  <si>
    <t>solarVISImg</t>
  </si>
  <si>
    <t>&gt;Outer Space&gt;Solar monitoring&gt;Solar X-ray flux</t>
  </si>
  <si>
    <t>Solar X-ray flux</t>
  </si>
  <si>
    <t>Integrated X-ray flux over the solar disk</t>
  </si>
  <si>
    <t>solarXrayFlux</t>
  </si>
  <si>
    <t>&gt;Outer Space&gt;Solar monitoring&gt;Solar X-ray flux spectrum</t>
  </si>
  <si>
    <t>Solar X-ray flux spectrum</t>
  </si>
  <si>
    <t>Energy spectrum of the X-ray flux integrated over the solar disk.</t>
  </si>
  <si>
    <t>solarXrayFluxSpectrum</t>
  </si>
  <si>
    <t>&gt;Outer Space&gt;Solar monitoring&gt;Solar X-ray image</t>
  </si>
  <si>
    <t>Solar X-ray image</t>
  </si>
  <si>
    <t>Image of the Sun in X-ray wavelengths</t>
  </si>
  <si>
    <t>solarXrayImg</t>
  </si>
  <si>
    <t>&gt;Outer Space&gt;Solar monitoring&gt;Solar coronagraphic image</t>
  </si>
  <si>
    <t>Solar coronagraphic image</t>
  </si>
  <si>
    <t>Image of the solar corona surrounding the Sun.</t>
  </si>
  <si>
    <t>solarCoronaImg</t>
  </si>
  <si>
    <t>&gt;Outer Space&gt;Solar monitoring&gt;Solar electric field</t>
  </si>
  <si>
    <t>Solar electric field</t>
  </si>
  <si>
    <t>Map of magnitude and direction of the electric field at the solar surface (photosphere).</t>
  </si>
  <si>
    <t>solarElectricField</t>
  </si>
  <si>
    <t>&gt;Outer Space&gt;Solar monitoring&gt;Solar gamma-ray flux</t>
  </si>
  <si>
    <t>Solar gamma-ray flux</t>
  </si>
  <si>
    <t>Integrated gamma-ray flux over the solar disk</t>
  </si>
  <si>
    <t>solarGrayFlux</t>
  </si>
  <si>
    <t>&gt;Outer Space&gt;Solar monitoring&gt;Solar gamma-ray flux spectrum</t>
  </si>
  <si>
    <t>Solar gamma-ray flux spectrum</t>
  </si>
  <si>
    <t>Energy spectrum of the gamma-ray flux integrated over the solar disk</t>
  </si>
  <si>
    <t>solarGrayFluxSpectrum</t>
  </si>
  <si>
    <t>&gt;Outer Space&gt;Solar monitoring&gt;Solar magnetic field</t>
  </si>
  <si>
    <t>Solar magnetic field</t>
  </si>
  <si>
    <t>Vector magnetic field (1D or 3D) at the solar surface (photosphere/chromosphere)</t>
  </si>
  <si>
    <t>solarMagneticField</t>
  </si>
  <si>
    <t>&gt;Outer Space&gt;Solar monitoring&gt;Solar radio flux</t>
  </si>
  <si>
    <t>Solar radio flux</t>
  </si>
  <si>
    <t>Integrated radio flux over the solar disk.</t>
  </si>
  <si>
    <t>solarRadioFlux</t>
  </si>
  <si>
    <t>&gt;Outer Space&gt;Solar monitoring&gt;Solar radio flux spectrum</t>
  </si>
  <si>
    <t>Solar radio flux spectrum</t>
  </si>
  <si>
    <t>Solar radio flux energy spectrum integrated over the solar disk.</t>
  </si>
  <si>
    <t>solarRadioFluxSpectrum</t>
  </si>
  <si>
    <t>&gt;Outer Space&gt;Solar monitoring&gt;Solar radio image</t>
  </si>
  <si>
    <t>Solar radio image</t>
  </si>
  <si>
    <t>2D image of the solar radio flux</t>
  </si>
  <si>
    <t>solarRadioImg</t>
  </si>
  <si>
    <t>&gt;Outer Space&gt;Solar monitoring&gt;Solar velocity fields</t>
  </si>
  <si>
    <t>Solar velocity fields</t>
  </si>
  <si>
    <t>Map of 3D velocity of particles of the Solar atmosphere, significant of the Sun interior.</t>
  </si>
  <si>
    <t>solarVelocityFields</t>
  </si>
  <si>
    <t>&gt;Outer Space&gt;Solar monitoring&gt;Solar white light image</t>
  </si>
  <si>
    <t>Solar white light image</t>
  </si>
  <si>
    <t>Image of the Sun in white light</t>
  </si>
  <si>
    <t>solarWhiteLightImg</t>
  </si>
  <si>
    <t>&gt;Outer Space&gt;Solar monitoring&gt;UV flux</t>
  </si>
  <si>
    <t>UV flux</t>
  </si>
  <si>
    <t>Integrated UV flux.</t>
  </si>
  <si>
    <t>uvFlux</t>
  </si>
  <si>
    <t>&gt;Outer Space&gt;Solar monitoring&gt;UV sky image</t>
  </si>
  <si>
    <t>UV sky image</t>
  </si>
  <si>
    <t>UV image of the sky</t>
  </si>
  <si>
    <t>uvSkyImg</t>
  </si>
  <si>
    <t>&gt;Outer Space&gt;Solar monitoring&gt;X-ray flux</t>
  </si>
  <si>
    <t>X-ray flux</t>
  </si>
  <si>
    <t>Integrated X-ray flux.</t>
  </si>
  <si>
    <t>xRayFlux</t>
  </si>
  <si>
    <t>&gt;Outer Space&gt;Solar monitoring&gt;X-ray flux spectrum</t>
  </si>
  <si>
    <t>X-ray flux spectrum</t>
  </si>
  <si>
    <t>Energy spectrum of the integrated X-ray flux.</t>
  </si>
  <si>
    <t>xRayFluxSpectrum</t>
  </si>
  <si>
    <t>&gt;Outer Space&gt;Solar monitoring&gt;X-ray sky image</t>
  </si>
  <si>
    <t>X-ray sky image</t>
  </si>
  <si>
    <t>X-ray image of the sky</t>
  </si>
  <si>
    <t>xRaySkyImg</t>
  </si>
  <si>
    <t>&gt;Terrestrial&gt;Ground water&gt;Ground water (amount per unit area)</t>
  </si>
  <si>
    <t>Ground water (amount per unit area)</t>
  </si>
  <si>
    <t>Amount of water present beneath the ground surface per unit area</t>
  </si>
  <si>
    <t>groundWaterPerUnitArea</t>
  </si>
  <si>
    <t>&gt;Terrestrial&gt;Ground water&gt;Ground water (level)</t>
  </si>
  <si>
    <t>Ground water (level)</t>
  </si>
  <si>
    <t>Elevation of the water table or piezometric surface of an aquifer at a certain location and time.</t>
  </si>
  <si>
    <t>groundWaterLevel</t>
  </si>
  <si>
    <t>&gt;Terrestrial&gt;Lake&gt;Lake area</t>
  </si>
  <si>
    <t>Lake area</t>
  </si>
  <si>
    <t>Area extent of the surface of a lake</t>
  </si>
  <si>
    <t>lakeArea</t>
  </si>
  <si>
    <t>&gt;Terrestrial&gt;Lake&gt;Lake level</t>
  </si>
  <si>
    <t>Lake level</t>
  </si>
  <si>
    <t>Map of the height of the lake surface.</t>
  </si>
  <si>
    <t>lakeLevel</t>
  </si>
  <si>
    <t>&gt;Terrestrial&gt;River&gt;River discharge</t>
  </si>
  <si>
    <t>River discharge</t>
  </si>
  <si>
    <t>Volume of water flowing through a river per unit of time</t>
  </si>
  <si>
    <t>riverDischarge</t>
  </si>
  <si>
    <t>&gt;Terrestrial&gt;River&gt;River stage (level above reference)</t>
  </si>
  <si>
    <t>River stage (level above reference)</t>
  </si>
  <si>
    <t>Level of water in a river at a certain location and time.</t>
  </si>
  <si>
    <t>riverStage</t>
  </si>
  <si>
    <t>&gt;Terrestrial&gt;Well&gt;Well discharge</t>
  </si>
  <si>
    <t>Well discharge</t>
  </si>
  <si>
    <t>Volume of water flowing from a well per unit of time</t>
  </si>
  <si>
    <t>wellDischarge</t>
  </si>
  <si>
    <t>&gt;Atmosphere&gt;Clouds&gt;Cloud amount</t>
  </si>
  <si>
    <t>Cloud amount</t>
  </si>
  <si>
    <t>The amount of sky estimated to be covered by a specified cloud type (partial cloud amount), or by all cloud types (total cloud amount).</t>
  </si>
  <si>
    <t>cloud particalsdAmount</t>
  </si>
  <si>
    <t>&gt;Atmosphere&gt;Clouds&gt;Cloud cover</t>
  </si>
  <si>
    <t>Cloud cover</t>
  </si>
  <si>
    <t>cloudCover</t>
  </si>
  <si>
    <t>&gt;Atmosphere&gt;Clouds&gt;Cloud drop effective radius</t>
  </si>
  <si>
    <t>Cloud drop effective radius</t>
  </si>
  <si>
    <t>Size distribution of liquid water drops, assimilated to spheres of the same volume. Considered as both a 3D field throughout the troposphere and a 2D field at the top of cloud surface.</t>
  </si>
  <si>
    <t>cloudDropEffectiveRadius</t>
  </si>
  <si>
    <t>&gt;Atmosphere&gt;Clouds&gt;Cloud hydrometeor concentration</t>
  </si>
  <si>
    <t>Cloud hydrometeor concentration</t>
  </si>
  <si>
    <t>The total number of hydrometeor present in a unit volume of cloud..</t>
  </si>
  <si>
    <t>cloudHydrometeorConcentration</t>
  </si>
  <si>
    <t>&gt;Atmosphere&gt;Clouds&gt;Effective radius of cloud hydrometeors</t>
  </si>
  <si>
    <t>Effective radius of cloud hydrometeors</t>
  </si>
  <si>
    <t>The area weighted mean radius of the cloud droplets.</t>
  </si>
  <si>
    <t>effective RadiusCloudHydrometeors</t>
  </si>
  <si>
    <t>&gt;Atmosphere&gt;Clouds&gt;Melting layer depth in clouds</t>
  </si>
  <si>
    <t>Melting layer depth in clouds</t>
  </si>
  <si>
    <t>Depth of the atmospheric layer in cloud where liquid-solid states transform into each other</t>
  </si>
  <si>
    <t>meltingLayerDepthInClouds</t>
  </si>
  <si>
    <t>&gt;Atmosphere&gt;Clouds&gt;PSC occurrence</t>
  </si>
  <si>
    <t>PSC occurrence</t>
  </si>
  <si>
    <t>3D field of Polar Stratospheric Clouds occurrence. - Accuracy expressed as Hit Rate [ HR ] and False Alarm Rate [ FAR ].Simplified: [ FAR/HR]</t>
  </si>
  <si>
    <t>polarStratosphericCloudOccurrence</t>
  </si>
  <si>
    <t>&gt;Atmosphere&gt;Precipitation&gt;Amount of precipitation</t>
  </si>
  <si>
    <t>Amount of precipitation</t>
  </si>
  <si>
    <t>Vertical depth of water (or water equivalent in the case of solid forms) to which it would cover a horizontal projection of the earth's surface.</t>
  </si>
  <si>
    <t>amountOfPrecipitation</t>
  </si>
  <si>
    <t>&gt;Atmosphere&gt;Precipitation&gt;Duration</t>
  </si>
  <si>
    <t>Duration</t>
  </si>
  <si>
    <t>The period of in which continuous precipitation is observed, or occurs at a specific point, or within a specific area.</t>
  </si>
  <si>
    <t>durationOfPrecipitation</t>
  </si>
  <si>
    <t>&gt;Atmosphere&gt;Precipitation&gt;Intensity of precipitation</t>
  </si>
  <si>
    <t>Intensity of precipitation</t>
  </si>
  <si>
    <t>atmosIntensityOfPrecipitation</t>
  </si>
  <si>
    <t>&gt;Atmosphere&gt;Precipitation&gt;Occurrence during last period (yes/no)</t>
  </si>
  <si>
    <t>Occurrence during last period (yes/no)</t>
  </si>
  <si>
    <t>atmosOccurrenceOfPrecipitation</t>
  </si>
  <si>
    <t>&gt;Atmosphere&gt;Precipitation&gt;Rate of ice accretion</t>
  </si>
  <si>
    <t>Rate of ice accretion</t>
  </si>
  <si>
    <t>atmosRateOfIceAccretion</t>
  </si>
  <si>
    <t>&gt;Atmosphere&gt;Precipitation&gt;Type of precipitation</t>
  </si>
  <si>
    <t>Type of precipitation</t>
  </si>
  <si>
    <t>Form of the precipitation as liquid or solid.NA</t>
  </si>
  <si>
    <t>precipitationType</t>
  </si>
  <si>
    <t>&gt;Atmosphere&gt;Pressure&gt;Atmospheric pressure</t>
  </si>
  <si>
    <t>Atmospheric pressure</t>
  </si>
  <si>
    <t>The pressure exerted by the atmosphere as a consequence of gravitational attraction exerted upon the "column" of air lying directly above the point in question. AMS The atmospheric pressure on a given surface is the force per unit area exerted by virtue of the weight of the atmosphere above. The pressure is thus equal to the weight of a vertical column of air above a horizontal projection of the surface, extending to the outer limit of the atmosphere. Cimo8</t>
  </si>
  <si>
    <t>atmosphericPressure</t>
  </si>
  <si>
    <t>&gt;Atmosphere&gt;Pressure&gt;Characteristic of pressure tendency</t>
  </si>
  <si>
    <t>Characteristic of pressure tendency</t>
  </si>
  <si>
    <t>The characteristic of pressure tendency is an indication of how the pressure has changed during that period of time, for example, decreasing then increasing, or increasing and then increasing more rapidly.Cimo8, AMS</t>
  </si>
  <si>
    <t>atmosCharacteristicOfPressureTendency</t>
  </si>
  <si>
    <t>&gt;Atmosphere&gt;Pressure&gt;Pressure tendency</t>
  </si>
  <si>
    <t>Pressure tendency</t>
  </si>
  <si>
    <t>Pressure tendency is the character and amount of atmospheric pressure change for a 3 h or other specified period ending at the time of observation.</t>
  </si>
  <si>
    <t>atmosPressureTendency</t>
  </si>
  <si>
    <t>&gt;Atmosphere&gt;Pressure&gt;Upper pressure</t>
  </si>
  <si>
    <t>Upper Pressure</t>
  </si>
  <si>
    <t>Atmospheric pressure measured by an airborne instrument at defined time based level</t>
  </si>
  <si>
    <t>atmosUpperPressure</t>
  </si>
  <si>
    <t>&gt;Atmosphere&gt;Radionuclide&gt;Beryllium [Be-7]</t>
  </si>
  <si>
    <t>Beryllium [Be-7]</t>
  </si>
  <si>
    <t>atmosRadionuclideB37</t>
  </si>
  <si>
    <t>&gt;Atmosphere&gt;Radionuclide&gt;CO2 [C-14]</t>
  </si>
  <si>
    <t>CO2 [C-14]</t>
  </si>
  <si>
    <t>atmosRadionuclideC14</t>
  </si>
  <si>
    <t>&gt;Atmosphere&gt;Radionuclide&gt;Krypton [Kr-85]</t>
  </si>
  <si>
    <t>Krypton [Kr-85]</t>
  </si>
  <si>
    <t>atmosRadionuclideKr85</t>
  </si>
  <si>
    <t>&gt;Atmosphere&gt;Radionuclide&gt;Lead [Pb-210]</t>
  </si>
  <si>
    <t>Lead [Pb-210]</t>
  </si>
  <si>
    <t>atmosRadionuclidePb210</t>
  </si>
  <si>
    <t>&gt;Atmosphere&gt;Radionuclide&gt;Radon [Rn-222]</t>
  </si>
  <si>
    <t>Radon [Rn-222]</t>
  </si>
  <si>
    <t>atmosRadionuclideRn222</t>
  </si>
  <si>
    <t>&gt;Atmosphere&gt;Temperature&gt;Air temperature (at specified distance from reference surface)</t>
  </si>
  <si>
    <t>Air temperature (at specified distance from reference surface)</t>
  </si>
  <si>
    <t xml:space="preserve">The temperature indicated by a thermometer exposed to the air in a place sheltered from direct solar radiation at specified distance from reference surface [AMS]; </t>
  </si>
  <si>
    <t>atmosAirTemperature</t>
  </si>
  <si>
    <t>&gt;Atmosphere&gt;Temperature&gt;Dew-point temperature (at specified distance from reference surface)</t>
  </si>
  <si>
    <t>Dew-point temperature (at specified distance from reference surface)</t>
  </si>
  <si>
    <t>The temperature at which moist air saturated with respect to water at a given pressure has a saturation mixing ratio equal to the given mixing ratio at specified distance from reference surface [CIMO8]</t>
  </si>
  <si>
    <t>atmosDewPointTemperature</t>
  </si>
  <si>
    <t>&gt;Atmosphere&gt;Temperature&gt;Extreme temperature (min, max) (at specified distance from reference surface)</t>
  </si>
  <si>
    <t>Extreme temperature (min, max) (at specified distance from reference surface)</t>
  </si>
  <si>
    <t>The highest and lowest values of temperatures attained at a specified location during a given time interval, for example, daily, monthly, or seasonal.AMS</t>
  </si>
  <si>
    <t>atmosExtremeTemperatureMax</t>
  </si>
  <si>
    <t>atmosExtremeTemperatureMin</t>
  </si>
  <si>
    <t>&gt;Atmosphere&gt;Temperature&gt;Upper Temperature</t>
  </si>
  <si>
    <t xml:space="preserve">Upper Temperature </t>
  </si>
  <si>
    <t>Air temperature measured by an airborne instrument at defined pressure or time based level</t>
  </si>
  <si>
    <t>atmosUpperTemperature</t>
  </si>
  <si>
    <t>&gt;Atmosphere&gt;Visibility&gt;Runway visual range</t>
  </si>
  <si>
    <t>Runway visual range</t>
  </si>
  <si>
    <t>RVR is the range over which the pilot of an aircraft on the centre line of a runway can see the runway surface markings or the lights delineating the runway or identifying its centre line.Cimo8</t>
  </si>
  <si>
    <t>runwayVisualRange</t>
  </si>
  <si>
    <t>&gt;Atmosphere&gt;Visibility&gt; Horizontal Visibility</t>
  </si>
  <si>
    <t>Horizontal Visibility</t>
  </si>
  <si>
    <t>horizontalVisibility</t>
  </si>
  <si>
    <t>&gt;Terrestrial&gt;Land surface&gt;Braking action/friction coefficient</t>
  </si>
  <si>
    <t>Braking action/friction coefficient </t>
  </si>
  <si>
    <t> TerrestRunwayFrictionCoeficient</t>
  </si>
  <si>
    <t>&gt;Terrestrial&gt;Land surface&gt;Coastlines</t>
  </si>
  <si>
    <t>Coastlines</t>
  </si>
  <si>
    <t>Location of coastlines (Lat/Long)</t>
  </si>
  <si>
    <t>coastlines</t>
  </si>
  <si>
    <t>&gt;Terrestrial&gt;Land surface&gt;Surface cover</t>
  </si>
  <si>
    <t>Surface cover</t>
  </si>
  <si>
    <t>Processed from land surface imagery by assigning identified cluster(s) within a given area to specific classes of objects - Accuracy expressed as number of classes. Actually [ classes-1 ] is used, so that smaller figure corresponds to better performance, as usual.</t>
  </si>
  <si>
    <t>surfaceCover</t>
  </si>
  <si>
    <t>&gt;Terrestrial&gt;Land surface&gt;Land surface topography</t>
  </si>
  <si>
    <t>Land surface topography</t>
  </si>
  <si>
    <t>Map of land surface heights - Physical unit: [ m ] - Accuracy unit: [ m ].</t>
  </si>
  <si>
    <t>landSurfaceTopography</t>
  </si>
  <si>
    <t>&gt;Terrestrial&gt;Land surface&gt;Runway conditions</t>
  </si>
  <si>
    <t>Runway conditions </t>
  </si>
  <si>
    <t xml:space="preserve">Classification of state of runway </t>
  </si>
  <si>
    <t>TerrestRunwayConditions</t>
  </si>
  <si>
    <t>&gt;Terrestrial&gt;Land surface&gt;Wetland extent</t>
  </si>
  <si>
    <t>Wetland extent</t>
  </si>
  <si>
    <t>Fraction of an area flood by water</t>
  </si>
  <si>
    <t>wetlandExtent</t>
  </si>
  <si>
    <t>&gt;Terrestrial&gt;Soil&gt;Soil heat flux</t>
  </si>
  <si>
    <t>Soil heat flux</t>
  </si>
  <si>
    <t>The soil heat flux is the energy that is utilized in heating the soil. It is positive when the soil is warming and negative when the soil is cooling.</t>
  </si>
  <si>
    <t>soilHeatFlux</t>
  </si>
  <si>
    <t>&gt;Terrestrial&gt;Soil&gt;Soil type</t>
  </si>
  <si>
    <t>Soil type</t>
  </si>
  <si>
    <t>Result of the classification of different types of soil within an area - Accuracy expressed as inverse of the number of classes, so that smaller figures correspond to better performance.</t>
  </si>
  <si>
    <t>soilType</t>
  </si>
  <si>
    <t>&gt;Atmosphere&gt;Dynamics&gt;Transport calculations (e.g., trajectories)</t>
  </si>
  <si>
    <t>Transport calculations (e.g., trajectories)</t>
  </si>
  <si>
    <t>A curve in space tracing the points successively occupied by a particle in motion AMS</t>
  </si>
  <si>
    <t>atmosDynamicsTransportCalculation</t>
  </si>
  <si>
    <t>&gt;Atmosphere&gt;Dynamics&gt;Turbulence</t>
  </si>
  <si>
    <t>Turbulence</t>
  </si>
  <si>
    <t>Random and continuously changing air motions that are superposed on the mean motion of the air</t>
  </si>
  <si>
    <t>atmosTurbulance</t>
  </si>
  <si>
    <t>&gt;Atmosphere&gt;Dynamics&gt;Turbulence type (low levels and wake vortex)</t>
  </si>
  <si>
    <t>Turbulence type (low levels and wake vortex)</t>
  </si>
  <si>
    <t>Classification of causes of turbulence at low level</t>
  </si>
  <si>
    <t>atmosTurbulenceType</t>
  </si>
  <si>
    <t>&gt;Atmosphere&gt;Humidity&gt;Integrated water vapour</t>
  </si>
  <si>
    <t>Integrated water vapour</t>
  </si>
  <si>
    <t>atmosIntegratedWaterVapour</t>
  </si>
  <si>
    <t>&gt;Atmosphere&gt;Humidity&gt;Mass mixing ratio</t>
  </si>
  <si>
    <t>Mass mixing ratio</t>
  </si>
  <si>
    <t>The ratio between the mass of water vapour and the mass of dry air;</t>
  </si>
  <si>
    <t>massMixingRatio</t>
  </si>
  <si>
    <t>&gt;Atmosphere&gt;Humidity&gt;Object wetness duration</t>
  </si>
  <si>
    <t>Object wetness duration</t>
  </si>
  <si>
    <t>This is the duration of free water on the surface of an object, generally due to condensation or precipitation.</t>
  </si>
  <si>
    <t>objectWetnessDuration</t>
  </si>
  <si>
    <t>&gt;Atmosphere&gt;Humidity&gt;Water vapour pressure</t>
  </si>
  <si>
    <t>Water vapour pressure</t>
  </si>
  <si>
    <t>The partial pressure of water vapour in air [Cimo8]</t>
  </si>
  <si>
    <t>waterVapourPressure</t>
  </si>
  <si>
    <t xml:space="preserve">&gt;Atmosphere&gt;Humidity&gt;Upper Watervapor </t>
  </si>
  <si>
    <t xml:space="preserve">Upper Watervapor </t>
  </si>
  <si>
    <t>Water vapour measured by an airborne instrument at defined pressure or time based level</t>
  </si>
  <si>
    <t>atmosUpperWatervapour</t>
  </si>
  <si>
    <t>&gt;Atmosphere&gt;Lightning&gt;Lightning discharge energy</t>
  </si>
  <si>
    <t>Lightning discharge energy</t>
  </si>
  <si>
    <t>The series of electrical processes taking place within 1 s by which charge is transferred along a discharge channel between electric charge centers of opposite sign within a thundercloud (intracloud flash), between a cloud charge center and the earth's surface (cloud- to-ground flash or ground-to-cloud discharge), between two different clouds (intercloud or cloud-to-cloud discharge), or between a cloud charge and the air (air discharge).</t>
  </si>
  <si>
    <t>lightningDischargeEnergy</t>
  </si>
  <si>
    <t>&gt;Atmosphere&gt;Lightning&gt;Lightning discharge polarity</t>
  </si>
  <si>
    <t>Lightning discharge polarity</t>
  </si>
  <si>
    <t>It is defined as the direction of the lightning discharge between the cloud and ground while negative charge from ground to cloud and positive charge from cloud to ground/surface.</t>
  </si>
  <si>
    <t>lightningDischargePolarity</t>
  </si>
  <si>
    <t>&gt;Atmosphere&gt;Lightning&gt;Lightning discharge rates</t>
  </si>
  <si>
    <t>Lightning discharge rates</t>
  </si>
  <si>
    <t>The number of the lightning strikes within a time interval.</t>
  </si>
  <si>
    <t>lightningDischargeRate</t>
  </si>
  <si>
    <t>&gt;Atmosphere&gt;Lightning&gt;Lightning discharge type (cloud to cloud, cloud to surface)</t>
  </si>
  <si>
    <t>Lightning discharge type (cloud to cloud, cloud to surface)</t>
  </si>
  <si>
    <t>Indication of occurrence type of the lightning, i.e. inter cloud, inter cloud or cloud to ground.</t>
  </si>
  <si>
    <t>lightningDischargeType</t>
  </si>
  <si>
    <t>&gt;Atmosphere&gt;Ozone&gt;Surface ozone</t>
  </si>
  <si>
    <t>Surface ozone</t>
  </si>
  <si>
    <t>Surface Ozone (O3), also called Tropospheric Ozone, is a critical atmospheric species that drives much of tropospheric photochemistry. It regulates the oxidation capacity of the troposphere, influencing background levels of trace chemicals. Ozone is also a strong greenhouse gas, and is the third most important contributor to greenhouse radiative forcing behind CO2 and CH4.</t>
  </si>
  <si>
    <t>atmosSurfaceOzone</t>
  </si>
  <si>
    <t>&gt;Atmosphere&gt;Ozone&gt;Total column ozone</t>
  </si>
  <si>
    <t>Total column ozone</t>
  </si>
  <si>
    <t>Total ozone is defined as being equal to the amount of ozone contained in a vertical column with a base of 1 cm2 at standard pressure and temperature, and can be expressed in units of pressure with a typical value of about 0.3 atmosphere cm.</t>
  </si>
  <si>
    <t>atmosTotalOzoneColumn</t>
  </si>
  <si>
    <t>&gt;Atmosphere&gt;Ozone&gt;Vertical ozone profile</t>
  </si>
  <si>
    <t>Vertical ozone profile</t>
  </si>
  <si>
    <t>The determination of ozone depth at each 2 km from ground up to 50 km</t>
  </si>
  <si>
    <t>atmopsVerticalOzoneProfile</t>
  </si>
  <si>
    <t>&gt;Atmosphere&gt;Past weather&gt;Past weather</t>
  </si>
  <si>
    <t>Past weather</t>
  </si>
  <si>
    <t>Past weather is used to describe significant weather events occurring during the previous hour, but not occurring at the time of observation.</t>
  </si>
  <si>
    <t>atmosPastWeather</t>
  </si>
  <si>
    <t>&gt;Atmosphere&gt;Present weather&gt;Present weather</t>
  </si>
  <si>
    <t>Present weather</t>
  </si>
  <si>
    <t>atmosPresentWeather</t>
  </si>
  <si>
    <t>&gt;Atmosphere&gt;Radiation&gt;Background luminance</t>
  </si>
  <si>
    <t>Background luminance</t>
  </si>
  <si>
    <t>Luminance of the horizon or sky in the direction opposite the sun.</t>
  </si>
  <si>
    <t>backgroundLuminance</t>
  </si>
  <si>
    <t>&gt;Atmosphere&gt;Radiation&gt;Sunshine duration</t>
  </si>
  <si>
    <t>Sunshine duration</t>
  </si>
  <si>
    <t>sunshineDuration</t>
  </si>
  <si>
    <t>&gt;Atmosphere&gt;Radiation&gt;Surface albedo</t>
  </si>
  <si>
    <t>Surface albedo</t>
  </si>
  <si>
    <t>The ratio, expressed as a percentage, of the amount of electromagnetic radiation reflected by the earth's surface to the amount incident upon it.</t>
  </si>
  <si>
    <t>surfaceAlbedo</t>
  </si>
  <si>
    <t>&gt;Atmosphere&gt;Radiation&gt;UV-B radiation</t>
  </si>
  <si>
    <t>UV-B radiation</t>
  </si>
  <si>
    <t>a component of the spectrum of solar radiation in the wavelength band of 0.29–0.32 μm</t>
  </si>
  <si>
    <t>UVbRadiation</t>
  </si>
  <si>
    <t>&gt;Atmosphere&gt;Total Atmospheric Deposition&gt;Acidity/Alkalinity</t>
  </si>
  <si>
    <t>Acidity/Alkalinity</t>
  </si>
  <si>
    <t>atmosTadAcidityAlkalinity</t>
  </si>
  <si>
    <t>&gt;Atmosphere&gt;Total Atmospheric Deposition&gt;Electric conductivity</t>
  </si>
  <si>
    <t>Electric conductivity</t>
  </si>
  <si>
    <t>atmosTadElectricConductivity</t>
  </si>
  <si>
    <t>&gt;Atmosphere&gt;Total Atmospheric Deposition&gt;Hydrogen ion (H+) or pH</t>
  </si>
  <si>
    <t>Hydrogen ion (H+) or pH</t>
  </si>
  <si>
    <t>atmosTadHydrogen_ion</t>
  </si>
  <si>
    <t>&gt;Atmosphere&gt;Total Atmospheric Deposition&gt;Sulphur (S)</t>
  </si>
  <si>
    <t>Sulphur (S)</t>
  </si>
  <si>
    <t>atmosTadSulphur</t>
  </si>
  <si>
    <t>&gt;Atmosphere&gt;Wind&gt;Direction of cloud movement</t>
  </si>
  <si>
    <t>Direction of cloud movement</t>
  </si>
  <si>
    <t>atmosDirectioOfCloudMovement</t>
  </si>
  <si>
    <t>&gt;Atmosphere&gt;Wind&gt;Gust Speed</t>
  </si>
  <si>
    <t>Gust Speed</t>
  </si>
  <si>
    <t>atmosGustSpeed</t>
  </si>
  <si>
    <t>&gt;Atmosphere&gt;Wind&gt;Wind (Z component, vertical)</t>
  </si>
  <si>
    <t>Wind (Z component, vertical)</t>
  </si>
  <si>
    <t>Vertical (Z) component of wind vector measured at the surface or by an airborne instrument</t>
  </si>
  <si>
    <t>atmosVerticalUpperWind</t>
  </si>
  <si>
    <t>&gt;Atmosphere&gt;Wind&gt;Wind (surface wind direction and speed, horizontal)</t>
  </si>
  <si>
    <t>Wind (surface wind direction and speed, horizontal)</t>
  </si>
  <si>
    <t>Horizontal wind direction and speed measured at the surface of the globe</t>
  </si>
  <si>
    <t>atmosHorizontalSurfaceWind</t>
  </si>
  <si>
    <t>&gt;Atmosphere&gt;Wind&gt;Upper Wind (X, Y components, horizontal)</t>
  </si>
  <si>
    <t>Upper Wind (X, Y components, horizontal)</t>
  </si>
  <si>
    <t>Horizontal component of upper wind vector measured by an airborne instrument at defined pressure or time based level</t>
  </si>
  <si>
    <t>atmosHorizontalUpperWind </t>
  </si>
  <si>
    <t>&gt;Ocean&gt;Biology&gt;Nitrogen species&gt;NO2- (nitrite)</t>
  </si>
  <si>
    <t>NO2- (nitrite)</t>
  </si>
  <si>
    <t>nitrite concentration in sea water</t>
  </si>
  <si>
    <t>oceanNitrite</t>
  </si>
  <si>
    <t>&gt;Ocean&gt;Biology&gt;Nitrogen species&gt;NO3- (nitrate)</t>
  </si>
  <si>
    <t>NO3- (nitrate)</t>
  </si>
  <si>
    <t>nitrate concentration in sea water</t>
  </si>
  <si>
    <t>oceanNitrate</t>
  </si>
  <si>
    <t>&gt;Atmosphere&gt;Aerosol&gt;Optical properties&gt;Aerosol Absorption Optical Depth</t>
  </si>
  <si>
    <t>Aerosol Absorption Optical Depth</t>
  </si>
  <si>
    <t>Vertical column integral of spectral aerosol absorption coefficient: AAOD = exp(-K. &amp;Delta z) where K is the absorption coefficient [km&lt;sup&gt;-1&lt;/sup&gt;] and &amp;Delta z the vertical path [km]</t>
  </si>
  <si>
    <t>atmosAerosolOpticalDepth</t>
  </si>
  <si>
    <t>&gt;Atmosphere&gt;Aerosol&gt;Optical properties&gt;Aerosol Extinction Coefficient</t>
  </si>
  <si>
    <t>Aerosol Extinction Coefficient</t>
  </si>
  <si>
    <t>3D field of spectral volumetric extinction cross-section of aerosol particles.</t>
  </si>
  <si>
    <t>atmosAerosolExtinctionCoef</t>
  </si>
  <si>
    <t>&gt;Atmosphere&gt;Aerosol&gt;Optical properties&gt;Light absorption coefficient, PM1</t>
  </si>
  <si>
    <t>Light absorption coefficient, PM1</t>
  </si>
  <si>
    <t>atmosLightAbsorptionCoefPM1</t>
  </si>
  <si>
    <t>&gt;Atmosphere&gt;Aerosol&gt;Optical properties&gt;Light absorption coefficient, PM10</t>
  </si>
  <si>
    <t>Light absorption coefficient, PM10</t>
  </si>
  <si>
    <t>atmosLightAbsorptionCoefPM10</t>
  </si>
  <si>
    <t>&gt;Atmosphere&gt;Aerosol&gt;Optical properties&gt;Light absorption coefficient, total aerosol</t>
  </si>
  <si>
    <t>Light absorption coefficient, total aerosol</t>
  </si>
  <si>
    <t>atmosLightAbsorptionCoefTotal</t>
  </si>
  <si>
    <t>&gt;Atmosphere&gt;Aerosol&gt;Optical properties&gt;Light backscattering coefficient, PM1</t>
  </si>
  <si>
    <t>Light backscattering coefficient, PM1</t>
  </si>
  <si>
    <t>atmosLightBackscatterCoefPM1</t>
  </si>
  <si>
    <t>&gt;Atmosphere&gt;Aerosol&gt;Optical properties&gt;Light backscattering coefficient, PM10</t>
  </si>
  <si>
    <t>Light backscattering coefficient, PM10</t>
  </si>
  <si>
    <t>atmosLightBackscatterCoefPM10</t>
  </si>
  <si>
    <t>&gt;Atmosphere&gt;Aerosol&gt;Optical properties&gt;Light backscattering coefficient, total aerosol</t>
  </si>
  <si>
    <t>Light backscattering coefficient, total aerosol</t>
  </si>
  <si>
    <t>atmosLightBackscatterCoefTotal</t>
  </si>
  <si>
    <t>&gt;Atmosphere&gt;Aerosol&gt;Optical properties&gt;Light scattering coefficient, PM1</t>
  </si>
  <si>
    <t>Light scattering coefficient, PM1</t>
  </si>
  <si>
    <t>atmosLightScatterCoefPM1</t>
  </si>
  <si>
    <t>&gt;Atmosphere&gt;Aerosol&gt;Optical properties&gt;Light scattering coefficient, PM10</t>
  </si>
  <si>
    <t>Light scattering coefficient, PM10</t>
  </si>
  <si>
    <t>atmosLightScatterCoefPM10</t>
  </si>
  <si>
    <t>&gt;Atmosphere&gt;Aerosol&gt;Optical properties&gt;Light scattering coefficient, total aerosol</t>
  </si>
  <si>
    <t>Light scattering coefficient, total aerosol</t>
  </si>
  <si>
    <t>atmosLightScatterCoefTotal</t>
  </si>
  <si>
    <t>&gt;Atmosphere&gt;Aerosol&gt;Optical properties&gt;Multiwavelength optical depth, total aerosol</t>
  </si>
  <si>
    <t>Multiwavelength optical depth, total aerosol</t>
  </si>
  <si>
    <t>atmosMultiwaveOpticalDepthTotal</t>
  </si>
  <si>
    <t>&gt;Atmosphere&gt;Clouds&gt;Ice&gt;Cloud ice</t>
  </si>
  <si>
    <t>Cloud ice</t>
  </si>
  <si>
    <t>3D field of atmospheric water in the solid phase (precipitating or not).</t>
  </si>
  <si>
    <t>atmosCloudIce</t>
  </si>
  <si>
    <t>&gt;Atmosphere&gt;Clouds&gt;Ice&gt;Cloud ice (total column)</t>
  </si>
  <si>
    <t>Cloud ice (total column)</t>
  </si>
  <si>
    <t>Field of atmospheric water in the solid phase (precipitating or not) as total column.</t>
  </si>
  <si>
    <t>atmosCloudIceTotalColumn</t>
  </si>
  <si>
    <t>&gt;Atmosphere&gt;Clouds&gt;Ice&gt;Cloud ice effective radius</t>
  </si>
  <si>
    <t>Cloud ice effective radius</t>
  </si>
  <si>
    <t>Size distribution of ice particles, assimilated to spheres of the same volume. Considered as both a 3D field throughout the troposphere and a 2D field at the top of cloud surface</t>
  </si>
  <si>
    <t>atmCloudEffectiveRadius</t>
  </si>
  <si>
    <t>&gt;Atmosphere&gt;Clouds&gt;Ice&gt;Freezing level height in clouds</t>
  </si>
  <si>
    <t>Freezing level height in clouds</t>
  </si>
  <si>
    <t>Height of the atmospheric layer in cloud where liquid-solid states transform into each other</t>
  </si>
  <si>
    <t>atmosFreezingLevelInClouds</t>
  </si>
  <si>
    <t>&gt;Atmosphere&gt;Clouds&gt;Ice&gt;Icing potential</t>
  </si>
  <si>
    <t>Icing potential</t>
  </si>
  <si>
    <t xml:space="preserve">3D field of super-cooled liquid water, enabling the formation of ice coating on an object. </t>
  </si>
  <si>
    <t>atmosIcingPotential</t>
  </si>
  <si>
    <t>&gt;Terrestrial&gt;Land surface&gt;Snow / Ice / Glacier&gt;Permafrost</t>
  </si>
  <si>
    <t>Permafrost</t>
  </si>
  <si>
    <t>permafrost</t>
  </si>
  <si>
    <t>&gt;Atmosphere&gt;Radiation&gt;UV&gt;UV Broadband</t>
  </si>
  <si>
    <t>UV Broadband</t>
  </si>
  <si>
    <t>uvBroadband</t>
  </si>
  <si>
    <t>&gt;Atmosphere&gt;Radiation&gt;UV&gt;UV Erythemally weighted</t>
  </si>
  <si>
    <t>UV Erythemally weighted</t>
  </si>
  <si>
    <t>uvErythemallyWeighted</t>
  </si>
  <si>
    <t>&gt;Atmosphere&gt;Radiation&gt;UV&gt;UV Multiband</t>
  </si>
  <si>
    <t>UV Multiband</t>
  </si>
  <si>
    <t>uvMultiband</t>
  </si>
  <si>
    <t>&gt;Atmosphere&gt;Radiation&gt;UV&gt;UV Spectral</t>
  </si>
  <si>
    <t>UV Spectral</t>
  </si>
  <si>
    <t>uvSpectral</t>
  </si>
  <si>
    <t>&gt;Atmosphere&gt;Aerosol&gt;Physical properties - primary&gt;Aerosol column burden (mass density)</t>
  </si>
  <si>
    <t>Aerosol column burden (mass density)</t>
  </si>
  <si>
    <t>2D field of the column burden of condensed particles in the atmosphere</t>
  </si>
  <si>
    <t>atmosAerosolColumnBurden</t>
  </si>
  <si>
    <t>&gt;Atmosphere&gt;Aerosol&gt;Physical properties - primary&gt;Aerosol effective radius</t>
  </si>
  <si>
    <t>Aerosol effective radius</t>
  </si>
  <si>
    <t>3D field of mean aerosol particle size, defined as the ratio of the third and second moments of the number size distribution of aerosol particles. Requested in the troposphere (assumed height: 12 km) and as columnar average.</t>
  </si>
  <si>
    <t>atmosAerosolEffectiveRadius</t>
  </si>
  <si>
    <t>&gt;Atmosphere&gt;Aerosol&gt;Physical properties - primary&gt;Mass concentration (coarse) or Mass PM10</t>
  </si>
  <si>
    <t>Mass concentration (coarse) or Mass PM10</t>
  </si>
  <si>
    <t>atmosAerosolMassPm10</t>
  </si>
  <si>
    <t>&gt;Atmosphere&gt;Aerosol&gt;Physical properties - primary&gt;Mass concentration (fine) or Mass PM1</t>
  </si>
  <si>
    <t>Mass concentration (fine) or Mass PM1</t>
  </si>
  <si>
    <t>atmosAerosolMassPm1</t>
  </si>
  <si>
    <t>&gt;Atmosphere&gt;Aerosol&gt;Physical properties - primary&gt;Mass concentration (medium), PM2.5</t>
  </si>
  <si>
    <t>Mass concentration (medium), PM2.5</t>
  </si>
  <si>
    <t>atmosAerosolMassPm2.5</t>
  </si>
  <si>
    <t>&gt;Atmosphere&gt;Aerosol&gt;Physical properties - primary&gt;Mass concentration (total aerosol) or Mass TSP</t>
  </si>
  <si>
    <t>Mass concentration (total aerosol) or Mass TSP</t>
  </si>
  <si>
    <t>atmosAerosolTotalMass</t>
  </si>
  <si>
    <t>&gt;Atmosphere&gt;Aerosol&gt;Physical properties - primary&gt;Number concentration</t>
  </si>
  <si>
    <t>Number concentration</t>
  </si>
  <si>
    <t>atmosAerosolNumberConcentration</t>
  </si>
  <si>
    <t>&gt;Atmosphere&gt;Aerosol&gt;Physical properties - primary&gt;Number size distribution, PM10</t>
  </si>
  <si>
    <t>Number size distribution, PM10</t>
  </si>
  <si>
    <t>atmosAerosolNoSizeDistribPm10</t>
  </si>
  <si>
    <t>&gt;Atmosphere&gt;Aerosol&gt;Physical properties - primary&gt;Number size distribution, total aerosol</t>
  </si>
  <si>
    <t>Number size distribution, total aerosol</t>
  </si>
  <si>
    <t>atmosAerosolNoSizeDistribTotal</t>
  </si>
  <si>
    <t>&gt;Atmosphere&gt;Clouds&gt;Liquid water&gt;Cloud liquid water (CLW)</t>
  </si>
  <si>
    <t>Cloud liquid water (CLW)</t>
  </si>
  <si>
    <t>3D field of atmospheric water in the liquid phase (precipitating or not).</t>
  </si>
  <si>
    <t>atmosCloudLiquidWater</t>
  </si>
  <si>
    <t>&gt;Atmosphere&gt;Clouds&gt;Liquid water&gt;Cloud liquid water (CLW, total column)</t>
  </si>
  <si>
    <t>Cloud liquid water (CLW, total column)</t>
  </si>
  <si>
    <t>Field of atmospheric water in the liquid phase (precipitating or not).</t>
  </si>
  <si>
    <t>atmosCloudLiquidWaterTotalColumn</t>
  </si>
  <si>
    <t>&gt;Atmosphere&gt;POPs&gt;POP&gt;C12H8Cl6 (aldrin), in aerosol</t>
  </si>
  <si>
    <t>C12H8Cl6 (aldrin), in aerosol</t>
  </si>
  <si>
    <t>atmosAldrinAerosol</t>
  </si>
  <si>
    <t>&gt;Atmosphere&gt;POPs&gt;POP&gt;C12H8Cl6 (aldrin), in air</t>
  </si>
  <si>
    <t>C12H8Cl6 (aldrin), in air</t>
  </si>
  <si>
    <t>atmosAldrinAir</t>
  </si>
  <si>
    <t>&gt;Atmosphere&gt;POPs&gt;POP&gt;C12H8Cl6 (aldrin), in air and aerosol</t>
  </si>
  <si>
    <t>C12H8Cl6 (aldrin), in air and aerosol</t>
  </si>
  <si>
    <t>atmosAldrinAirAerosol</t>
  </si>
  <si>
    <t>&gt;Atmosphere&gt;POPs&gt;POP&gt;C12H8Cl6 (aldrin), in total precipitation</t>
  </si>
  <si>
    <t>C12H8Cl6 (aldrin), in total precipitation</t>
  </si>
  <si>
    <t>atmosAldrinTotalPreciptation</t>
  </si>
  <si>
    <t>&gt;Atmosphere&gt;POPs&gt;POP&gt;C12H8Cl6 (aldrin), in wet precipitation</t>
  </si>
  <si>
    <t>C12H8Cl6 (aldrin), in wet precipitation</t>
  </si>
  <si>
    <t>atmosAlderinWetPrecipitation</t>
  </si>
  <si>
    <t>&gt;Atmosphere&gt;POPs&gt;POP&gt;C6Cl6 (hexachlorobenzene, HCB), in air</t>
  </si>
  <si>
    <t>C6Cl6 (hexachlorobenzene, HCB), in air</t>
  </si>
  <si>
    <t>atmosHexachlorobenzeneAir</t>
  </si>
  <si>
    <t>&gt;Atmosphere&gt;POPs&gt;POP&gt;C6H6Cl6 (1,2,3,4,5,6-hexachlorocyclohexane, alpha-lindane, alpha-HCH), in aerosol</t>
  </si>
  <si>
    <t>C6H6Cl6 (1,2,3,4,5,6-hexachlorocyclohexane, alpha-lindane, alpha-HCH), in aerosol</t>
  </si>
  <si>
    <t>atmosHexachlorocyclohexaneAlphaAerosol</t>
  </si>
  <si>
    <t>&gt;Atmosphere&gt;POPs&gt;POP&gt;C6H6Cl6 (1,2,3,4,5,6-hexachlorocyclohexane, alpha-lindane, alpha-HCH), in air</t>
  </si>
  <si>
    <t>C6H6Cl6 (1,2,3,4,5,6-hexachlorocyclohexane, alpha-lindane, alpha-HCH), in air</t>
  </si>
  <si>
    <t>atmosHexachlorocyclohexaneAlphaAir</t>
  </si>
  <si>
    <t>&gt;Atmosphere&gt;POPs&gt;POP&gt;C6H6Cl6 (1,2,3,4,5,6-hexachlorocyclohexane, alpha-lindane, alpha-HCH), in wet precipitation</t>
  </si>
  <si>
    <t>C6H6Cl6 (1,2,3,4,5,6-hexachlorocyclohexane, alpha-lindane, alpha-HCH), in wet precipitation</t>
  </si>
  <si>
    <t>atmosHexachlorocyclohexaneAlphaWetPrecipitation</t>
  </si>
  <si>
    <t>&gt;Atmosphere&gt;POPs&gt;POP&gt;C6H6Cl6 (1,2,3,4,5,6-hexachlorocyclohexane, gamma-lindane, gamma-HCH), in air</t>
  </si>
  <si>
    <t>C6H6Cl6 (1,2,3,4,5,6-hexachlorocyclohexane, gamma-lindane, gamma-HCH), in air</t>
  </si>
  <si>
    <t>atmosHexachlorocyclohexaneGammaAir</t>
  </si>
  <si>
    <t>&gt;Atmosphere&gt;POPs&gt;POP&gt;C6H6Cl6 (1,2,3,4,5,6-hexachlorocyclohexane, gamma-lindane, gamma-HCH), in wet precipitation</t>
  </si>
  <si>
    <t>C6H6Cl6 (1,2,3,4,5,6-hexachlorocyclohexane, gamma-lindane, gamma-HCH), in wet precipitation</t>
  </si>
  <si>
    <t>atmosHexachlorocyclohexaneGammaWetPrecipitation</t>
  </si>
  <si>
    <t>&gt;Terrestrial&gt;Land surface&gt;Fire&gt;Fire fractional cover</t>
  </si>
  <si>
    <t>Fire fractional cover</t>
  </si>
  <si>
    <t>Fraction of a land area where fire is occurring</t>
  </si>
  <si>
    <t>fireFractionalCover</t>
  </si>
  <si>
    <t>&gt;Terrestrial&gt;Land surface&gt;Fire&gt;Fire radiative power</t>
  </si>
  <si>
    <t>Fire radiative power</t>
  </si>
  <si>
    <t>Power radiated by the fire occurring within an area</t>
  </si>
  <si>
    <t>fireRadiativePower</t>
  </si>
  <si>
    <t>&gt;Terrestrial&gt;Land surface&gt;Fire&gt;Fire temperature</t>
  </si>
  <si>
    <t>Fire temperature</t>
  </si>
  <si>
    <t>Temperature of the fire occurring within an area</t>
  </si>
  <si>
    <t>fireTemperature</t>
  </si>
  <si>
    <t>&gt;Terrestrial&gt;Land surface&gt;Temperature&gt;Land surface temperature</t>
  </si>
  <si>
    <t>Land surface temperature</t>
  </si>
  <si>
    <t>Temperature of the apparent surface of land (bare soil or vegetation) - Physical unit: [ K ] - Accuracy unit: [ K ].</t>
  </si>
  <si>
    <t>landSurfaceTemperature</t>
  </si>
  <si>
    <t>&gt;Ocean&gt;Biology&gt;Phosporus species&gt;PO4= (phosphate)</t>
  </si>
  <si>
    <t>PO4= (phosphate)</t>
  </si>
  <si>
    <t>phosphate concentration in sea water</t>
  </si>
  <si>
    <t>oceanPhosphate</t>
  </si>
  <si>
    <t>&gt;Ocean&gt;Biology&gt;Phosporus species&gt;Total organic phosphorus</t>
  </si>
  <si>
    <t>Total organic phosphorus</t>
  </si>
  <si>
    <t>oceanTotalOrganicPhosphorous</t>
  </si>
  <si>
    <t>&gt;Ocean&gt;Snow / Ice / Glacier&gt;Ice&gt;Sea-ice cover</t>
  </si>
  <si>
    <t>Sea-ice cover</t>
  </si>
  <si>
    <t>Fraction of an ocean area where ice is present</t>
  </si>
  <si>
    <t>seaIceCover</t>
  </si>
  <si>
    <t>&gt;Ocean&gt;Snow / Ice / Glacier&gt;Ice&gt;Sea-ice elevation</t>
  </si>
  <si>
    <t>Sea-ice elevation</t>
  </si>
  <si>
    <t>Elevation of the surface of the sea-ice sheet above sea level</t>
  </si>
  <si>
    <t>seaIceElevation</t>
  </si>
  <si>
    <t>&gt;Ocean&gt;Snow / Ice / Glacier&gt;Ice&gt;Sea-ice motion</t>
  </si>
  <si>
    <t>Sea-ice motion</t>
  </si>
  <si>
    <t>seaIceMotion</t>
  </si>
  <si>
    <t>&gt;Ocean&gt;Snow / Ice / Glacier&gt;Ice&gt;Sea-ice surface characteristics</t>
  </si>
  <si>
    <t>Sea-ice surface characteristics</t>
  </si>
  <si>
    <t>Sea-ice surface characteristics (albedo, meltpond, dust, snow properties, temperature)</t>
  </si>
  <si>
    <t>seaIceSurfaceCharacteristics</t>
  </si>
  <si>
    <t>&gt;Ocean&gt;Snow / Ice / Glacier&gt;Ice&gt;Sea-ice surface temperature</t>
  </si>
  <si>
    <t>Sea-ice surface temperature</t>
  </si>
  <si>
    <t>Temperature of the surface of sea-ice.</t>
  </si>
  <si>
    <t>seaIceSurfaceTemperature</t>
  </si>
  <si>
    <t>&gt;Ocean&gt;Snow / Ice / Glacier&gt;Ice&gt;Sea-ice thickness</t>
  </si>
  <si>
    <t>Sea-ice thickness</t>
  </si>
  <si>
    <t>Thickness of the ice sheet. It is related to sea-ice elevation and ice density</t>
  </si>
  <si>
    <t>seaIceThickness</t>
  </si>
  <si>
    <t>&gt;Ocean&gt;Snow / Ice / Glacier&gt;Ice&gt;Sea-ice type</t>
  </si>
  <si>
    <t>Sea-ice type</t>
  </si>
  <si>
    <t>Variable convolving several factors (age, roughness, density, etc.) - Accuracy expressed as number of classes. Actually [ classes^-1 ] is used, so that smaller figure corresponds to better performance as usual.</t>
  </si>
  <si>
    <t>seaIceType</t>
  </si>
  <si>
    <t>&gt;Ocean&gt;Transmissivity&gt;CTD&gt;Transmissivity</t>
  </si>
  <si>
    <t>Transmissivity</t>
  </si>
  <si>
    <t>oceanTransmissivity</t>
  </si>
  <si>
    <t>&gt;Outer Space&gt;Energetic particles / solar wind &gt;Particle density&gt;Solar wind density</t>
  </si>
  <si>
    <t>Solar wind density</t>
  </si>
  <si>
    <t>Density of solar wind plasma</t>
  </si>
  <si>
    <t>solarWindDensity</t>
  </si>
  <si>
    <t>&gt;Terrestrial&gt;Lake&gt;Temperature&gt;Lake Surface Temperature</t>
  </si>
  <si>
    <t>Lake Surface Temperature</t>
  </si>
  <si>
    <t>Temperature of the lake surface - Physical unit: [ K ] - Accuracy unit: [ K ].</t>
  </si>
  <si>
    <t>lakeSurfaceTemperature</t>
  </si>
  <si>
    <t>&gt;Atmosphere&gt;Aerosol&gt;Physical properties - secondary&gt;CCN concentration at single supersaturation</t>
  </si>
  <si>
    <t>CCN concentration at single supersaturation</t>
  </si>
  <si>
    <t>atmosCcnConcentrationSingleSupersatur</t>
  </si>
  <si>
    <t>&gt;Atmosphere&gt;Aerosol&gt;Physical properties - secondary&gt;CCN concentration spectra</t>
  </si>
  <si>
    <t>CCN concentration spectra</t>
  </si>
  <si>
    <t>atmosCcnConcentrationSpectra</t>
  </si>
  <si>
    <t>&gt;Atmosphere&gt;Aerosol&gt;Physical properties - secondary&gt;Hygroscopic growth factor, 110 μm equivalent</t>
  </si>
  <si>
    <t>Hygroscopic growth factor, 110 μm equivalent</t>
  </si>
  <si>
    <t>atmosAerosolHygrosGrowthFactor110</t>
  </si>
  <si>
    <t>&gt;Atmosphere&gt;Aerosol&gt;Physical properties - secondary&gt;Hygroscopic growth factor, 165 μm equivalent</t>
  </si>
  <si>
    <t>Hygroscopic growth factor, 165 μm equivalent</t>
  </si>
  <si>
    <t>atmosAerosolHygrosGrowthFactor165</t>
  </si>
  <si>
    <t>&gt;Atmosphere&gt;Aerosol&gt;Physical properties - secondary&gt;Hygroscopic growth factor, 35 μm equivalent</t>
  </si>
  <si>
    <t>Hygroscopic growth factor, 35 μm equivalent</t>
  </si>
  <si>
    <t>atmosAerosolHygrosGrowthFactor35</t>
  </si>
  <si>
    <t>&gt;Atmosphere&gt;Aerosol&gt;Physical properties - secondary&gt;Hygroscopic growth factor, 50 μm equivalent</t>
  </si>
  <si>
    <t>Hygroscopic growth factor, 50 μm equivalent</t>
  </si>
  <si>
    <t>atmosAerosolHygrosGrowthFactor50</t>
  </si>
  <si>
    <t>&gt;Atmosphere&gt;Aerosol&gt;Physical properties - secondary&gt;Hygroscopic growth factor, 75 μm equivalent</t>
  </si>
  <si>
    <t>Hygroscopic growth factor, 75 μm equivalent</t>
  </si>
  <si>
    <t>atmosAerosolHygrosGrowthFactor75</t>
  </si>
  <si>
    <t>&gt;Atmosphere&gt;Aerosol&gt;Physical properties - secondary&gt;Hygroscopic growth factor, total aerosol</t>
  </si>
  <si>
    <t>Hygroscopic growth factor, total aerosol</t>
  </si>
  <si>
    <t>atmosAerosolHygrosGrowthFactorTotal</t>
  </si>
  <si>
    <t>&gt;Terrestrial&gt;Land surface&gt;Greenhouse Gas&gt;CO2 flux</t>
  </si>
  <si>
    <t>CO2 flux</t>
  </si>
  <si>
    <t>Flux of carbon dioxide from the surface to the atmosphere</t>
  </si>
  <si>
    <t>CO2Flux</t>
  </si>
  <si>
    <t>&gt;Terrestrial&gt;Land surface&gt;Vegetation&gt;Biomass</t>
  </si>
  <si>
    <t>Biomass</t>
  </si>
  <si>
    <t>Total amount of vegetation in a reference area - Physical unit: [ t/ha (tons/hectare) ] - Accuracy unit: [ t/ha ]</t>
  </si>
  <si>
    <t>biomass</t>
  </si>
  <si>
    <t>&gt;Terrestrial&gt;Land surface&gt;Vegetation&gt;Fraction of vegetated land</t>
  </si>
  <si>
    <t>Fraction of vegetated land</t>
  </si>
  <si>
    <t>Fraction of a land area where vegetation is present</t>
  </si>
  <si>
    <t>fractionVegetatedLand</t>
  </si>
  <si>
    <t>&gt;Terrestrial&gt;Land surface&gt;Vegetation&gt;Leaf Area Index (LAI)</t>
  </si>
  <si>
    <t>Leaf Area Index (LAI)</t>
  </si>
  <si>
    <t>LAI is the total one-sided area of photosynthetic tissue per unit ground surface area</t>
  </si>
  <si>
    <t>leafAreaIndex</t>
  </si>
  <si>
    <t>&gt;Terrestrial&gt;Land surface&gt;Vegetation&gt;Normalised Difference Vegetation Index (NDVI)</t>
  </si>
  <si>
    <t>Normalised Difference Vegetation Index (NDVI)</t>
  </si>
  <si>
    <t>Difference between maximum (in NIR) and minimum (around the Red) vegetation reflectance, normalised to the summation. Representative of total biomass, supportive for computing LAI if not directly measured</t>
  </si>
  <si>
    <t>NDVI</t>
  </si>
  <si>
    <t>&gt;Terrestrial&gt;Land surface&gt;Vegetation&gt;Vegetation type</t>
  </si>
  <si>
    <t>Vegetation type</t>
  </si>
  <si>
    <t>Result of the classification of different types of vegetation within a vegetated area - Accuracy expressed as inverse of the number of classes, so that smaller figures correspond to better performance.</t>
  </si>
  <si>
    <t>vegetationType</t>
  </si>
  <si>
    <t>&gt;Atmosphere&gt;Reactive Gas&gt;Sulfur containing compounds&gt;COS (OCS, carbon oxide sulfide, carbonyl sulfide)</t>
  </si>
  <si>
    <t>COS (OCS, carbon oxide sulfide, carbonyl sulfide)</t>
  </si>
  <si>
    <t>atmosGasCOS</t>
  </si>
  <si>
    <t>&gt;Atmosphere&gt;Reactive Gas&gt;Sulfur containing compounds&gt;CS2 (Carbon disulfide)</t>
  </si>
  <si>
    <t>CS2 (Carbon disulfide)</t>
  </si>
  <si>
    <t>atmosGasCarbonDisulfide</t>
  </si>
  <si>
    <t>&gt;Atmosphere&gt;Reactive Gas&gt;Sulfur containing compounds&gt;SO2</t>
  </si>
  <si>
    <t>SO2</t>
  </si>
  <si>
    <t>atmosSO2</t>
  </si>
  <si>
    <t>&gt;Atmosphere&gt;Lightning&gt;Position&gt;Lightning detection (time and location)</t>
  </si>
  <si>
    <t>Lightning detection (time and location)</t>
  </si>
  <si>
    <t>Detection of the time and location (latitude, longitude) of lightning events. Accuracy expressed in terms of Hit Rate and False Alarm Rate, which requires predetermination of a specific distance and time tolerance .</t>
  </si>
  <si>
    <t>atmosLightningTimeAndLocation</t>
  </si>
  <si>
    <t>&gt;Atmosphere&gt;Lightning&gt;Position&gt;Lightning direction from station</t>
  </si>
  <si>
    <t>Lightning direction from station</t>
  </si>
  <si>
    <t>atmosLightningDirectionFromStation</t>
  </si>
  <si>
    <t>&gt;Atmosphere&gt;Lightning&gt;Position&gt;Lightning distance from station</t>
  </si>
  <si>
    <t>Lightning distance from station</t>
  </si>
  <si>
    <t>atmosLightningDistanceFromStation</t>
  </si>
  <si>
    <t>&gt;Atmosphere&gt;Clouds&gt;Optical properties&gt;Cloud optical depth</t>
  </si>
  <si>
    <t>Cloud optical depth</t>
  </si>
  <si>
    <t>Effective depth of a cloud from the viewpoint of radiation propagation. OD = exp(-K.&amp;Deltaz) where K is the extinction coefficient [km&lt;sup&gt;-1&lt;/sup&gt; ] and &amp;Delta z the vertical path [km] between the base and the top of the cloud</t>
  </si>
  <si>
    <t>atmosCloudOpticalDepth</t>
  </si>
  <si>
    <t>&gt;Atmosphere&gt;Clouds&gt;Optical properties&gt;Optical depth of fog</t>
  </si>
  <si>
    <t>Optical depth of fog</t>
  </si>
  <si>
    <t>atmosFogOpticalDepth</t>
  </si>
  <si>
    <t>&gt;Atmosphere&gt;Clouds&gt;Optical properties&gt;Short-wave cloud reflectance</t>
  </si>
  <si>
    <t>Short-wave cloud reflectance</t>
  </si>
  <si>
    <t>Reflectance of the solar radiation from clouds</t>
  </si>
  <si>
    <t>atmosSwCloudReflectance</t>
  </si>
  <si>
    <t>&gt;Terrestrial&gt;Land surface&gt;Humidity&gt;Evaporation</t>
  </si>
  <si>
    <t>Evaporation</t>
  </si>
  <si>
    <t>Quantity of water evaporated from the soil and plants when the ground is at its natural moisture content.</t>
  </si>
  <si>
    <t>evaporation</t>
  </si>
  <si>
    <t>&gt;Outer Space&gt;Energetic particles / solar wind &gt;Particle flux&gt;Alpha particles differential directional flux</t>
  </si>
  <si>
    <t>Alpha particles differential directional flux</t>
  </si>
  <si>
    <t>An alpha particle has positive charge and consists of two protons and two neutrons (the nucleus of a helium atom). Flux is the rate of flow through a reference surface, measured in particles per unit area. The directional flux is the flux limited to a certain solid angle as a function of the direction (pitch angle). The differential flux density = N/(A∙E∙t)" applies, where N, A, E, and t represent the quantities number of particles, area, energy, and time.</t>
  </si>
  <si>
    <t>alphaParticlesDifferentialFlux</t>
  </si>
  <si>
    <t>&gt;Outer Space&gt;Energetic particles / solar wind &gt;Particle flux&gt;Alpha particles integral directional flux</t>
  </si>
  <si>
    <t>Alpha particles integral directional flux</t>
  </si>
  <si>
    <t>An alpha particle has positive charge and consists of two protons and two neutrons (the nucleus of a helium atom). Flux is the rate of flow through a reference surface, measured in particles per unit area.The directional flux is the flux limited to a certain solid angle as a function of the direction (pitch angle).</t>
  </si>
  <si>
    <t>alphaParticlesIntegralFlux</t>
  </si>
  <si>
    <t>&gt;Outer Space&gt;Energetic particles / solar wind &gt;Particle flux&gt;Cosmic ray neutron flux spectrum</t>
  </si>
  <si>
    <t>Cosmic ray neutron flux spectrum</t>
  </si>
  <si>
    <t>Flux density energy spectrum of neutrons from the Sun or as component of the cosmic radiation.</t>
  </si>
  <si>
    <t>cosmicRayFluxSpectrum</t>
  </si>
  <si>
    <t>&gt;Outer Space&gt;Energetic particles / solar wind &gt;Particle flux&gt;Electron differential directional flux</t>
  </si>
  <si>
    <t>Electron differential directional flux</t>
  </si>
  <si>
    <t>Flux density energy spectrum of low-, medium-, and high-energy electrons from the magnetosphere, the radiation belts or the interplanetary medium, per unit solid angle</t>
  </si>
  <si>
    <t>electronDifferentialFlux</t>
  </si>
  <si>
    <t>&gt;Outer Space&gt;Energetic particles / solar wind &gt;Particle flux&gt;Electron flux density</t>
  </si>
  <si>
    <t>Electron flux density</t>
  </si>
  <si>
    <t>Flux density of low-, medium-, and high-energy electrons from the magnetosphere, the radiation belts or the interplanetary medium.</t>
  </si>
  <si>
    <t>electronFluxDensity</t>
  </si>
  <si>
    <t>&gt;Outer Space&gt;Energetic particles / solar wind &gt;Particle flux&gt;Electron integral directional flux</t>
  </si>
  <si>
    <t>Electron integral directional flux</t>
  </si>
  <si>
    <t>Flux density of low-, medium-, and high-energy electrons from the magnetosphere, the radiation belts or the interplanetary medium, per unit solid angle.</t>
  </si>
  <si>
    <t>electronIntegralFlux</t>
  </si>
  <si>
    <t>&gt;Outer Space&gt;Energetic particles / solar wind &gt;Particle flux&gt;Heavy ion differential directional flux</t>
  </si>
  <si>
    <t>Heavy ion differential directional flux</t>
  </si>
  <si>
    <t>Flux density of heavy ions (eavier than Helium) per unit solid angle</t>
  </si>
  <si>
    <t>heavyIonDifferentialFlux</t>
  </si>
  <si>
    <t>&gt;Outer Space&gt;Energetic particles / solar wind &gt;Particle flux&gt;Heavy ion integral directional flux</t>
  </si>
  <si>
    <t>Heavy ion integral directional flux</t>
  </si>
  <si>
    <t>Flux density of heavy ions ranging from Helium to Iron.</t>
  </si>
  <si>
    <t>heavyIonIntegralFlux</t>
  </si>
  <si>
    <t>&gt;Outer Space&gt;Energetic particles / solar wind &gt;Particle flux&gt;Proton differential directional flux</t>
  </si>
  <si>
    <t>Proton differential directional flux</t>
  </si>
  <si>
    <t>Flux density energy spectrum of low-, medium-, and high-energy protons from the magnetosphere, the radiation belts or the interplanetary medium, per unit solid angle.</t>
  </si>
  <si>
    <t>protonDifferentialFlux</t>
  </si>
  <si>
    <t>&gt;Outer Space&gt;Energetic particles / solar wind &gt;Particle flux&gt;Proton integral directional flux</t>
  </si>
  <si>
    <t>Proton integral directional flux</t>
  </si>
  <si>
    <t>Flux density of low-, medium-, and high-energy protons from the magnetosphere, the radiation belts or the interplanetary medium.</t>
  </si>
  <si>
    <t>protonIntegralFlux</t>
  </si>
  <si>
    <t>&gt;Atmosphere&gt;Visibility&gt;Obscurations&gt;Extinction coefficient</t>
  </si>
  <si>
    <t>Extinction coefficient</t>
  </si>
  <si>
    <t>The proportion of luminous flux lost by a collimated beam, emitted by an incandescent source at a colour temperature of 2 700 K, while travelling the length of a unit distance in the atmosphere. The coefficient is a measure of the attenuation due to both absorption and scattering.</t>
  </si>
  <si>
    <t>atmosExtinctionCoef</t>
  </si>
  <si>
    <t>&gt;Atmosphere&gt;Visibility&gt;Obscurations&gt;Hydrometeor radius</t>
  </si>
  <si>
    <t>Hydrometeor radius</t>
  </si>
  <si>
    <t>The size of the hydrometeor which reduces the visibility.</t>
  </si>
  <si>
    <t>atmosHydrometRadius</t>
  </si>
  <si>
    <t>&gt;Atmosphere&gt;Visibility&gt;Obscurations&gt;Hydrometeor type</t>
  </si>
  <si>
    <t>Hydrometeor type</t>
  </si>
  <si>
    <t>atmosHydrometType</t>
  </si>
  <si>
    <t>&gt;Atmosphere&gt;Visibility&gt;Obscurations&gt;Lithometeor type</t>
  </si>
  <si>
    <t>Lithometeor type</t>
  </si>
  <si>
    <t>atmosLithometType</t>
  </si>
  <si>
    <t>&gt;Atmosphere&gt;Visibility&gt;Obscurations&gt;Meteorological Optical Range</t>
  </si>
  <si>
    <t>Meteorological Optical Range</t>
  </si>
  <si>
    <t>The meteorological optical range is the length of path in the atmosphere required to reduce the luminous flux in a collimated beam from an incandescent lamp, at a colour temperature of 2 700 K, to 5% of its original value, the luminous flux being evaluated by means of the photometric luminosity function of the International Commission on Illumination (CIE).</t>
  </si>
  <si>
    <t>atmosMeteorOpticalRange</t>
  </si>
  <si>
    <t>&gt;Atmosphere&gt;Visibility&gt;Obscurations&gt;Obscuration type</t>
  </si>
  <si>
    <t>Obscuration type</t>
  </si>
  <si>
    <t>The physical composition of the obstruction reducing the visibility.</t>
  </si>
  <si>
    <t>atmosObscurationType</t>
  </si>
  <si>
    <t>&gt;Terrestrial&gt;Soil&gt;Humidity&gt;Soil moisture (in the roots region)</t>
  </si>
  <si>
    <t>Soil moisture (in the roots region)</t>
  </si>
  <si>
    <t>Sub-soil 3D field of the fractional content of water in a volume of wet soil. Requested from surface down to ~ 3 m</t>
  </si>
  <si>
    <t>soilMoistureRoots</t>
  </si>
  <si>
    <t>&gt;Terrestrial&gt;Soil&gt;Humidity&gt;Soil moisture at surface</t>
  </si>
  <si>
    <t>Soil moisture at surface</t>
  </si>
  <si>
    <t>Fractional content of water in a volume of wet soil. Surface layer (upper few centimetres)</t>
  </si>
  <si>
    <t>soilMoistureSurface</t>
  </si>
  <si>
    <t>&gt;Atmosphere&gt;Total Atmospheric Deposition&gt;Inorganic acid&gt;Strong acids</t>
  </si>
  <si>
    <t>Strong acids</t>
  </si>
  <si>
    <t>atmosTadStrongAcids</t>
  </si>
  <si>
    <t>&gt;Atmosphere&gt;Clouds&gt;Position&gt;Height of cloud base</t>
  </si>
  <si>
    <t>Height of cloud base</t>
  </si>
  <si>
    <t>atmosCloudBaseHeight</t>
  </si>
  <si>
    <t>&gt;Atmosphere&gt;Clouds&gt;Position&gt;Height of cloud top</t>
  </si>
  <si>
    <t>Height of cloud top</t>
  </si>
  <si>
    <t>atmosCloudTopHeight</t>
  </si>
  <si>
    <t>&gt;Atmosphere&gt;Clouds&gt;Position&gt;Height of inversion</t>
  </si>
  <si>
    <t>Height of inversion</t>
  </si>
  <si>
    <t>atmosInversionHeight</t>
  </si>
  <si>
    <t>&gt;Ocean&gt;Other Gas&gt;CTD&gt;pO2</t>
  </si>
  <si>
    <t>pO2</t>
  </si>
  <si>
    <t>oceanPO2 </t>
  </si>
  <si>
    <t>&gt;Atmosphere&gt;Clouds&gt;Type&gt;Type of cloud</t>
  </si>
  <si>
    <t>Type of cloud</t>
  </si>
  <si>
    <t>Result of cloud type classification - Accuracy expressed as inverse of number of classes, so that smaller figures correspond to better performance.</t>
  </si>
  <si>
    <t>atmosCloudType</t>
  </si>
  <si>
    <t>&gt;Atmosphere&gt;Clouds&gt;Type&gt;Type of high clouds</t>
  </si>
  <si>
    <t>Type of high clouds</t>
  </si>
  <si>
    <t>atmosHighCloudsType</t>
  </si>
  <si>
    <t>&gt;Atmosphere&gt;Clouds&gt;Type&gt;Type of low clouds</t>
  </si>
  <si>
    <t>Type of low clouds</t>
  </si>
  <si>
    <t>atmosLowCloudsType</t>
  </si>
  <si>
    <t>&gt;Atmosphere&gt;Clouds&gt;Type&gt;Type of middle clouds</t>
  </si>
  <si>
    <t>Type of middle clouds</t>
  </si>
  <si>
    <t>atmosMiddleCloudsType</t>
  </si>
  <si>
    <t>&gt;Atmosphere&gt;Radiation&gt;IR&gt;Long-wave radiation (direction unspecified)</t>
  </si>
  <si>
    <t>Long-wave radiation (direction unspecified)</t>
  </si>
  <si>
    <t>longwave </t>
  </si>
  <si>
    <t>&gt;Atmosphere&gt;Radiation&gt;IR&gt;Long-wave radiation (downwelling)</t>
  </si>
  <si>
    <t>Long-wave radiation (downwelling)</t>
  </si>
  <si>
    <t>longwaveDownelling</t>
  </si>
  <si>
    <t>&gt;Atmosphere&gt;Radiation&gt;IR&gt;Long-wave radiation (upwelling)</t>
  </si>
  <si>
    <t>Long-wave radiation (upwelling)</t>
  </si>
  <si>
    <t>longwaveUpwelling</t>
  </si>
  <si>
    <t>&gt;Atmosphere&gt;Radiation&gt;Solar&gt;Diffuse solar radiation</t>
  </si>
  <si>
    <t>Diffuse solar radiation</t>
  </si>
  <si>
    <t>shortwaveDiffu se</t>
  </si>
  <si>
    <t>&gt;Atmosphere&gt;Radiation&gt;Solar&gt;Direct solar radiation</t>
  </si>
  <si>
    <t>Direct solar radiation</t>
  </si>
  <si>
    <t>shortwaveDirect</t>
  </si>
  <si>
    <t>&gt;Atmosphere&gt;Radiation&gt;Solar&gt;Global solar radiation (downwelling)</t>
  </si>
  <si>
    <t>Global solar radiation (downwelling)</t>
  </si>
  <si>
    <t>shortwaveTotal</t>
  </si>
  <si>
    <t>&gt;Atmosphere&gt;Radiation&gt;Solar&gt;Global solar radiation (upwelling)</t>
  </si>
  <si>
    <t>Global solar radiation (upwelling)</t>
  </si>
  <si>
    <t>shortwaveTotalReflected</t>
  </si>
  <si>
    <t>&gt;Atmosphere&gt;Radiation&gt;Solar&gt;Reflected solar radiation</t>
  </si>
  <si>
    <t>Reflected solar radiation</t>
  </si>
  <si>
    <t> atmosReflectedSolarRadiation</t>
  </si>
  <si>
    <t>&gt;Atmosphere&gt;Aerosol&gt;Composition&gt;Acidity/Alkalinity, total aerosol</t>
  </si>
  <si>
    <t>Acidity/Alkalinity, total aerosol</t>
  </si>
  <si>
    <t>atmosTotalAerosolAcidityAlkalinity</t>
  </si>
  <si>
    <t>&gt;Terrestrial&gt;Soil&gt;Temperature&gt;Soil temperature</t>
  </si>
  <si>
    <t>Soil temperature</t>
  </si>
  <si>
    <t>The standard depths for soil temperature measurements are 5, 10, 20, 50 and 100 cm below the surface; additional depths may be included. The site for such measurements should be a level plot of bare ground (about 75 cm^2 ) and typical of the surrounding soil for which information is required.</t>
  </si>
  <si>
    <t>soilTemperatureNA</t>
  </si>
  <si>
    <t>&gt;Terrestrial&gt;Land surface&gt;Snow / Ice / Glacier&gt;Glacier&gt;Glacier cover</t>
  </si>
  <si>
    <t>Glacier cover</t>
  </si>
  <si>
    <t>Fraction of a land area covered by permanent ice</t>
  </si>
  <si>
    <t>glacierCover</t>
  </si>
  <si>
    <t>&gt;Terrestrial&gt;Land surface&gt;Snow / Ice / Glacier&gt;Glacier&gt;Glacier motion</t>
  </si>
  <si>
    <t>Glacier motion</t>
  </si>
  <si>
    <t>Velocity of the ice measured at the surface of a glacier</t>
  </si>
  <si>
    <t>glacierMotion</t>
  </si>
  <si>
    <t>&gt;Terrestrial&gt;Land surface&gt;Snow / Ice / Glacier&gt;Glacier&gt;Glacier topography</t>
  </si>
  <si>
    <t>Glacier topography</t>
  </si>
  <si>
    <t>Map of the height of the glacier surface.</t>
  </si>
  <si>
    <t>glacierTopography</t>
  </si>
  <si>
    <t>&gt;Terrestrial&gt;Land surface&gt;Snow / Ice / Glacier&gt;Ice&gt;Ice sheet topography</t>
  </si>
  <si>
    <t>Ice sheet topography</t>
  </si>
  <si>
    <t>Map of ice sheet height over land .</t>
  </si>
  <si>
    <t>iceSheetTopography</t>
  </si>
  <si>
    <t>&gt;Terrestrial&gt;Land surface&gt;Snow / Ice / Glacier&gt;Snow&gt;Depth of fresh snowfall</t>
  </si>
  <si>
    <t>Depth of fresh snowfall</t>
  </si>
  <si>
    <t>depthFreshSnowfall</t>
  </si>
  <si>
    <t>&gt;Terrestrial&gt;Land surface&gt;Snow / Ice / Glacier&gt;Snow&gt;Snow cover (fraction of area)</t>
  </si>
  <si>
    <t>Snow cover (fraction of area)</t>
  </si>
  <si>
    <t>Fraction of a given area which is covered by snow</t>
  </si>
  <si>
    <t>snowCover</t>
  </si>
  <si>
    <t>&gt;Terrestrial&gt;Land surface&gt;Snow / Ice / Glacier&gt;Snow&gt;Snow depth</t>
  </si>
  <si>
    <t>Snow depth</t>
  </si>
  <si>
    <t>Vertical distance from the snow surface to the underlying surface (ground, glacier ice or sea ice).</t>
  </si>
  <si>
    <t>snowDepth</t>
  </si>
  <si>
    <t>&gt;Terrestrial&gt;Land surface&gt;Snow / Ice / Glacier&gt;Snow&gt;Snow status (wet/dry)</t>
  </si>
  <si>
    <t>Snow status (wet/dry)</t>
  </si>
  <si>
    <t>Binary product (dry or melting/thawing) expressing the presence of liquid water in a snow layer- Accuracy expressed as Hit Rate [ HR ] and False Alarm Rate [ FAR ].</t>
  </si>
  <si>
    <t>snowStatus</t>
  </si>
  <si>
    <t>&gt;Terrestrial&gt;Land surface&gt;Snow / Ice / Glacier&gt;Snow&gt;Snow water equivalent</t>
  </si>
  <si>
    <t>Snow water equivalent</t>
  </si>
  <si>
    <t>Vertical depth of the water that would be obtained by melting a snow layer. Linked to snow depth through the density of the snow layer.</t>
  </si>
  <si>
    <t>snowWaterEquivalent</t>
  </si>
  <si>
    <t>&gt;Terrestrial&gt;Lake&gt;Snow / Ice / Glacier&gt;Ice&gt;Ice thickness</t>
  </si>
  <si>
    <t>Lake Ice thickness</t>
  </si>
  <si>
    <t>lakeIceThickness</t>
  </si>
  <si>
    <t>&gt;Terrestrial&gt;River&gt;Snow / Ice / Glacier&gt;Ice&gt;Ice thickness</t>
  </si>
  <si>
    <t>River Ice thickness</t>
  </si>
  <si>
    <t>riverIceThickness</t>
  </si>
  <si>
    <t>&gt;Ocean&gt;Basic Physical Properties&gt;Conductivity</t>
  </si>
  <si>
    <t>Conductivity</t>
  </si>
  <si>
    <t>Conductivity measured by CTD or MicroCAT</t>
  </si>
  <si>
    <t>oceanConductivity</t>
  </si>
  <si>
    <t>&gt;Ocean&gt;Basic Physical Properties&gt;Density</t>
  </si>
  <si>
    <t>Density</t>
  </si>
  <si>
    <t>Density measured by CTD</t>
  </si>
  <si>
    <t>oceanDensity</t>
  </si>
  <si>
    <t>&gt;Ocean&gt;Biology&gt;Zooplankton (size and/or development stage)</t>
  </si>
  <si>
    <t>Zooplankton (size and/or development stage)</t>
  </si>
  <si>
    <t>the aggregate of animal or animal-like organisms in plankton, as protozoans</t>
  </si>
  <si>
    <t>oceanZooplanktonSizeDev</t>
  </si>
  <si>
    <t>&gt;Ocean&gt;Greenhouse Gas&gt;pCO2</t>
  </si>
  <si>
    <t>pCO2</t>
  </si>
  <si>
    <t>Partial pressure of CO2</t>
  </si>
  <si>
    <t>oceanPCO2</t>
  </si>
  <si>
    <t>&gt;Ocean&gt;Greenhouse Gas&gt;pCO2 air-sea flux</t>
  </si>
  <si>
    <t>pCO2 air-sea flux</t>
  </si>
  <si>
    <t>Flux of CO2 from the ocean into the atmosphere</t>
  </si>
  <si>
    <t>oceanPCO2AirSeaFlux</t>
  </si>
  <si>
    <t>&gt;Ocean&gt;Miscellaneous&gt;Fluorescence (DOM)</t>
  </si>
  <si>
    <t>Fluorescence (DOM)</t>
  </si>
  <si>
    <t>Flurometric  colored dissolved Organic matter concentration</t>
  </si>
  <si>
    <t>oceanFluorescence</t>
  </si>
  <si>
    <t>&gt;Ocean&gt;Topography&gt;Mean dynamic topography (MDT)</t>
  </si>
  <si>
    <t>Mean dynamic topography (MDT)</t>
  </si>
  <si>
    <t>oceanMeanDynamicTopography</t>
  </si>
  <si>
    <t>&gt;Ocean&gt;Topography&gt;Mean sea surface (MSS)</t>
  </si>
  <si>
    <t>Mean sea surface (MSS)</t>
  </si>
  <si>
    <t>oceanMeanSeaSurface</t>
  </si>
  <si>
    <t>&gt;Ocean&gt;Topography&gt;Sea surface height (SSH, OST)</t>
  </si>
  <si>
    <t>Sea surface height (SSH, OST)</t>
  </si>
  <si>
    <t>oceanSeaSurfaceHeight</t>
  </si>
  <si>
    <t>&gt;Ocean&gt;Waves&gt;Wave height</t>
  </si>
  <si>
    <t>Wave height</t>
  </si>
  <si>
    <t>average of height (trough to crest) of the waves collected through a specified time</t>
  </si>
  <si>
    <t>oceanWaveHeight</t>
  </si>
  <si>
    <t>&gt;Ocean&gt;Waves&gt;Wave period</t>
  </si>
  <si>
    <t>Wave period</t>
  </si>
  <si>
    <t>The time required for two successive wave crests to pass a fixed point, or the time for a single wave crest to travel a distance equal to the length of the wave. This is averaged over a specified period of time.</t>
  </si>
  <si>
    <t>oceanWavePeriod</t>
  </si>
  <si>
    <t>&gt;Ocean&gt;Waves&gt;Directional waves</t>
  </si>
  <si>
    <t>Directional waves</t>
  </si>
  <si>
    <t>Waves measured in X,Y,Z directions</t>
  </si>
  <si>
    <t>oceanDirectionalWaves</t>
  </si>
  <si>
    <t>Ice</t>
  </si>
  <si>
    <t>Greenhouse Gas</t>
  </si>
  <si>
    <t>Humidity</t>
  </si>
  <si>
    <t>Other Gas</t>
  </si>
  <si>
    <t>Radiation</t>
  </si>
  <si>
    <t>Reactive Gas</t>
  </si>
  <si>
    <t>Temperature</t>
  </si>
  <si>
    <t>Wind</t>
  </si>
  <si>
    <t>&gt;Ocean&gt;Biology&gt;Nitrogen species</t>
  </si>
  <si>
    <t>Nitrogen species</t>
  </si>
  <si>
    <t>oceanNitrogenSpecies</t>
  </si>
  <si>
    <t>&gt;Ocean&gt;Biology&gt;Phosporus species</t>
  </si>
  <si>
    <t>Phosporus species</t>
  </si>
  <si>
    <t>oceanPhosphorousSpecies</t>
  </si>
  <si>
    <t>&gt;Ocean&gt;Other Gas</t>
  </si>
  <si>
    <t>oceanOtherGas  </t>
  </si>
  <si>
    <t>CTD</t>
  </si>
  <si>
    <t>&gt;Ocean&gt;Pressure&gt;CTD</t>
  </si>
  <si>
    <t>oceanCTD </t>
  </si>
  <si>
    <t>&gt;Ocean&gt;Radiation</t>
  </si>
  <si>
    <t>oceanRadiation </t>
  </si>
  <si>
    <t>&gt;Ocean&gt;Reactive Gas</t>
  </si>
  <si>
    <t>oceanReactiveGas </t>
  </si>
  <si>
    <t>Snow / Ice / Glacier</t>
  </si>
  <si>
    <t>&gt;Ocean&gt;Temperature</t>
  </si>
  <si>
    <t>&gt;Ocean&gt;Tides</t>
  </si>
  <si>
    <t>Tides</t>
  </si>
  <si>
    <t>oceanTides</t>
  </si>
  <si>
    <t>&gt;Ocean&gt;Transmissivity</t>
  </si>
  <si>
    <t>&gt;Ocean&gt;Waves</t>
  </si>
  <si>
    <t>Waves</t>
  </si>
  <si>
    <t>oceanWaves</t>
  </si>
  <si>
    <t>&gt;Ocean&gt;Wind</t>
  </si>
  <si>
    <t>oceanWind</t>
  </si>
  <si>
    <t>&gt;Outer Space</t>
  </si>
  <si>
    <t>Outer Space</t>
  </si>
  <si>
    <t>outerSpace</t>
  </si>
  <si>
    <t>&gt;Outer Space&gt;Energetic particles / solar wind</t>
  </si>
  <si>
    <t>Energetic particles / solar wind</t>
  </si>
  <si>
    <t>solarWind</t>
  </si>
  <si>
    <t>&gt;Outer Space&gt;Energetic particles / solar wind &gt;Particle density</t>
  </si>
  <si>
    <t>Particle density</t>
  </si>
  <si>
    <t>particleDensity</t>
  </si>
  <si>
    <t>&gt;Outer Space&gt;Energetic particles / solar wind &gt;Particle flux</t>
  </si>
  <si>
    <t>Particle flux</t>
  </si>
  <si>
    <t>particleFlux</t>
  </si>
  <si>
    <t>&gt;Outer Space&gt;Ionospheric disturbances</t>
  </si>
  <si>
    <t>Ionospheric disturbances</t>
  </si>
  <si>
    <t>IonoDisturbances</t>
  </si>
  <si>
    <t>&gt;Outer Space&gt;Solar monitoring</t>
  </si>
  <si>
    <t>Solar monitoring</t>
  </si>
  <si>
    <t>solarMonitoring</t>
  </si>
  <si>
    <t>&gt;Terrestrial</t>
  </si>
  <si>
    <t>Terrestrial</t>
  </si>
  <si>
    <t>terrestrial </t>
  </si>
  <si>
    <t>&gt;Terrestrial&gt;Ground water</t>
  </si>
  <si>
    <t>Ground water</t>
  </si>
  <si>
    <t>Subsurface water occupying the saturated zone.</t>
  </si>
  <si>
    <t>groundWater</t>
  </si>
  <si>
    <t>&gt;Terrestrial&gt;Lake</t>
  </si>
  <si>
    <t>Lake</t>
  </si>
  <si>
    <t>Inland body of surface water of significant extent.</t>
  </si>
  <si>
    <t>lake</t>
  </si>
  <si>
    <t>&gt;Terrestrial&gt;Lake&gt;Snow / Ice / Glacier</t>
  </si>
  <si>
    <t>lakeSnowIceGlacier </t>
  </si>
  <si>
    <t>&gt;Terrestrial&gt;Lake&gt;Snow / Ice / Glacier&gt;Ice</t>
  </si>
  <si>
    <t>ice </t>
  </si>
  <si>
    <t>&gt;Terrestrial&gt;Lake&gt;Temperature</t>
  </si>
  <si>
    <t>Lake temperature</t>
  </si>
  <si>
    <t>lakeTemperature</t>
  </si>
  <si>
    <t>&gt;Terrestrial&gt;Land surface</t>
  </si>
  <si>
    <t>Land surface</t>
  </si>
  <si>
    <t>landSurface</t>
  </si>
  <si>
    <t>&gt;Terrestrial&gt;Land surface&gt;Fire</t>
  </si>
  <si>
    <t>Fire</t>
  </si>
  <si>
    <t>fire</t>
  </si>
  <si>
    <t>&gt;Terrestrial&gt;Land surface&gt;Greenhouse Gas</t>
  </si>
  <si>
    <t>landSurfaceGreenhouseGas</t>
  </si>
  <si>
    <t>&gt;Terrestrial&gt;Land surface&gt;Humidity</t>
  </si>
  <si>
    <t>landSurfaceHumidity</t>
  </si>
  <si>
    <t>&gt;Terrestrial&gt;Land surface&gt;Radiation</t>
  </si>
  <si>
    <t>landSurfaceRadiation </t>
  </si>
  <si>
    <t>&gt;Terrestrial&gt;Land surface&gt;Snow / Ice / Glacier</t>
  </si>
  <si>
    <t>landSurfaceSnowIceGlacier</t>
  </si>
  <si>
    <t>&gt;Terrestrial&gt;Land surface&gt;Snow / Ice / Glacier&gt;Glacier</t>
  </si>
  <si>
    <t>Glacier</t>
  </si>
  <si>
    <t>glacier</t>
  </si>
  <si>
    <t>&gt;Terrestrial&gt;Land surface&gt;Snow / Ice / Glacier&gt;Ice</t>
  </si>
  <si>
    <t>ice</t>
  </si>
  <si>
    <t>&gt;Terrestrial&gt;Land surface&gt;Snow / Ice / Glacier&gt;Snow</t>
  </si>
  <si>
    <t>Snow</t>
  </si>
  <si>
    <t>snow </t>
  </si>
  <si>
    <t>&gt;Terrestrial&gt;Land surface&gt;Temperature</t>
  </si>
  <si>
    <t>&gt;Terrestrial&gt;Land surface&gt;Vegetation</t>
  </si>
  <si>
    <t>Vegetation</t>
  </si>
  <si>
    <t>landSurfaceVegetation</t>
  </si>
  <si>
    <t>&gt;Terrestrial&gt;River</t>
  </si>
  <si>
    <t>River</t>
  </si>
  <si>
    <t>Large stream which serves as the natural drainage for a basin.</t>
  </si>
  <si>
    <t>river</t>
  </si>
  <si>
    <t>&gt;Terrestrial&gt;River&gt;Snow / Ice / Glacier</t>
  </si>
  <si>
    <t>riverSnowIceGlacier</t>
  </si>
  <si>
    <t>&gt;Terrestrial&gt;River&gt;Snow / Ice / Glacier&gt;Ice</t>
  </si>
  <si>
    <t>riverIce</t>
  </si>
  <si>
    <t>&gt;Terrestrial&gt;Soil</t>
  </si>
  <si>
    <t>Soil</t>
  </si>
  <si>
    <t>soil</t>
  </si>
  <si>
    <t>&gt;Terrestrial&gt;Soil&gt;Humidity</t>
  </si>
  <si>
    <t>soilHumidity</t>
  </si>
  <si>
    <t>&gt;Terrestrial&gt;Soil&gt;Temperature</t>
  </si>
  <si>
    <t>soilTemperature</t>
  </si>
  <si>
    <t>&gt;Terrestrial&gt;Well</t>
  </si>
  <si>
    <t>Well</t>
  </si>
  <si>
    <t>well</t>
  </si>
  <si>
    <t>Horizontal Visibility, meteorological visibility (by day) and meteorological visibility at night1 are defined as the greatest distance at which a black object of suitable dimensions (located on the ground) can be seen and recognized when observed against the horizon sky during daylight or could be seen and recognized during the night if the general illumination were raised to the normal daylight level</t>
  </si>
  <si>
    <t>http://codes.wmo.int/wmdr/ObservedVariable/</t>
  </si>
  <si>
    <t>Row Labels</t>
  </si>
  <si>
    <t>(blank)</t>
  </si>
  <si>
    <t>Grand Total</t>
  </si>
  <si>
    <t>Count of WIGOS#</t>
  </si>
  <si>
    <t>AssignedId</t>
  </si>
  <si>
    <t>NA</t>
  </si>
  <si>
    <t>&gt;Atmosphere&gt;Greenhouse Gas&gt;CH4</t>
  </si>
  <si>
    <t>CH4</t>
  </si>
  <si>
    <t>atmosGasCH4</t>
  </si>
  <si>
    <t>&gt;Atmosphere&gt;Greenhouse Gas&gt;CH4 [C-13]</t>
  </si>
  <si>
    <t>CH4 [C-13]</t>
  </si>
  <si>
    <t>atmosGasCH4C13</t>
  </si>
  <si>
    <t>&gt;Atmosphere&gt;Greenhouse Gas&gt;CO2</t>
  </si>
  <si>
    <t>CO2</t>
  </si>
  <si>
    <t>atmosGasCO2</t>
  </si>
  <si>
    <t>&gt;Atmosphere&gt;Greenhouse Gas&gt;CO2 [C-13]</t>
  </si>
  <si>
    <t>CO2 [C-13]</t>
  </si>
  <si>
    <t>atmosGasCO2C13</t>
  </si>
  <si>
    <t>&gt;Atmosphere&gt;Greenhouse Gas&gt;CO2 [O-18]</t>
  </si>
  <si>
    <t>CO2 [O-18]</t>
  </si>
  <si>
    <t>atmosGasCO2O18</t>
  </si>
  <si>
    <t>&gt;Atmosphere&gt;Greenhouse Gas&gt;N2O</t>
  </si>
  <si>
    <t>N2O</t>
  </si>
  <si>
    <t>atmosGasN2O</t>
  </si>
  <si>
    <t>&gt;Atmosphere&gt;Greenhouse Gas&gt;SF6</t>
  </si>
  <si>
    <t>SF6</t>
  </si>
  <si>
    <t>atmosGasSF6</t>
  </si>
  <si>
    <t>&gt;Atmosphere&gt;Greenhouse Gas&gt;SO2F2 (sulphuryl fluoride)</t>
  </si>
  <si>
    <t>SO2F2 (sulphuryl fluoride)</t>
  </si>
  <si>
    <t>atmosGasSO2F2</t>
  </si>
  <si>
    <t>&gt;Atmosphere&gt;Other Gas&gt;H2</t>
  </si>
  <si>
    <t>H2</t>
  </si>
  <si>
    <t>atmosGasH2</t>
  </si>
  <si>
    <t>&gt;Atmosphere&gt;Other Gas&gt;H2O (as a chemical species)</t>
  </si>
  <si>
    <t>H2O (as a chemical species)</t>
  </si>
  <si>
    <t>3D field of mole fraction of H&lt;sub&gt;2&lt;/sub&gt;O = Water vapour (intended as a chemical species relevant for atmospheric chemistry).</t>
  </si>
  <si>
    <t>atmosGasH2O</t>
  </si>
  <si>
    <t>&gt;Atmosphere&gt;Other Gas&gt;HDO (as a chemical species)</t>
  </si>
  <si>
    <t>HDO (as a chemical species)</t>
  </si>
  <si>
    <t>3D field of mole fraction of HDO = Water vapour (with one hydrogen nucleus replaced by its deuterium isotope)</t>
  </si>
  <si>
    <t>atmosGasHDO</t>
  </si>
  <si>
    <t>Horizontal Visibility, meteorological visibility (by day) and meteorological visibility at night1 are defined as the greatest distance at which a black object of suitable dimensions (located on the ground) can be seen and recognized when observed against the horizon sky during daylight or could be seen and recognized during the night if the general illumination were raised to the normal daylight levelCimo8</t>
  </si>
  <si>
    <t>&gt;Atmosphere&gt;Humidity&gt;Humidity  (at specified distance from reference surface)</t>
  </si>
  <si>
    <t>Humidity  (at specified distance from reference surface)</t>
  </si>
  <si>
    <t xml:space="preserve">The ratio  of the water vapor content of air to the saturation vapour pressure with respect to water at the same temperature and pressure at specified distance from reference surface  </t>
  </si>
  <si>
    <t>NA </t>
  </si>
  <si>
    <t>Sunshine duration during a given period is defined as the sum of the</t>
  </si>
  <si>
    <t>&gt;Atmosphere&gt;Reactive Gas&gt;BrO (bromine monoxide)</t>
  </si>
  <si>
    <t>BrO (bromine monoxide)</t>
  </si>
  <si>
    <t>atmosGasBromineMonoxide</t>
  </si>
  <si>
    <t>&gt;Atmosphere&gt;Reactive Gas&gt;C2Cl4 (tetrachloroethene)</t>
  </si>
  <si>
    <t>C2Cl4 (tetrachloroethene)</t>
  </si>
  <si>
    <t>atmosGasTetraChloroEthene</t>
  </si>
  <si>
    <t>&gt;Atmosphere&gt;Reactive Gas&gt;C2HCl3 (trichloroethene)</t>
  </si>
  <si>
    <t>C2HCl3 (trichloroethene)</t>
  </si>
  <si>
    <t>atmosGasTrichloroethene</t>
  </si>
  <si>
    <t>&gt;Atmosphere&gt;Reactive Gas&gt;CH2Br2 (dibrimomethane)</t>
  </si>
  <si>
    <t>CH2Br2 (dibrimomethane)</t>
  </si>
  <si>
    <t>atmosGasDibrimomethane</t>
  </si>
  <si>
    <t>&gt;Atmosphere&gt;Reactive Gas&gt;CH2Cl2 (dichloromethane)</t>
  </si>
  <si>
    <t>CH2Cl2 (dichloromethane)</t>
  </si>
  <si>
    <t>atmosGasDichloromethane</t>
  </si>
  <si>
    <t>&gt;Atmosphere&gt;Reactive Gas&gt;CH3Br (methylbromide)</t>
  </si>
  <si>
    <t>CH3Br (methylbromide)</t>
  </si>
  <si>
    <t>atmosGasMethylbromide</t>
  </si>
  <si>
    <t>&gt;Atmosphere&gt;Reactive Gas&gt;CH3Cl (methylchloride)</t>
  </si>
  <si>
    <t>CH3Cl (methylchloride)</t>
  </si>
  <si>
    <t>atmosGasMethylchloride</t>
  </si>
  <si>
    <t>&gt;Atmosphere&gt;Reactive Gas&gt;CH3I (methyliodide)</t>
  </si>
  <si>
    <t>CH3I (methyliodide)</t>
  </si>
  <si>
    <t>atmosGasMethyliodide</t>
  </si>
  <si>
    <t>&gt;Atmosphere&gt;Reactive Gas&gt;CHBr3 (bromoform)</t>
  </si>
  <si>
    <t>CHBr3 (bromoform)</t>
  </si>
  <si>
    <t>atmosGasBromoform</t>
  </si>
  <si>
    <t>&gt;Atmosphere&gt;Reactive Gas&gt;CHCl3 (chloroform)</t>
  </si>
  <si>
    <t>CHCl3 (chloroform)</t>
  </si>
  <si>
    <t>atmosGasChloroform</t>
  </si>
  <si>
    <t>&gt;Atmosphere&gt;Reactive Gas&gt;CO</t>
  </si>
  <si>
    <t>CO</t>
  </si>
  <si>
    <t>atmosGasCO</t>
  </si>
  <si>
    <t>&gt;Atmosphere&gt;Reactive Gas&gt;COF2 (difluoromethanal, carbonyl fluoride)</t>
  </si>
  <si>
    <t>COF2 (difluoromethanal, carbonyl fluoride)</t>
  </si>
  <si>
    <t>atmosGasDifluoromethanalCarbonylFluoride</t>
  </si>
  <si>
    <t>&gt;Atmosphere&gt;Reactive Gas&gt;ClO (chlorine monoxide)</t>
  </si>
  <si>
    <t>ClO (chlorine monoxide)</t>
  </si>
  <si>
    <t>atmosGasChlorineMonoxide</t>
  </si>
  <si>
    <t>&gt;Atmosphere&gt;Reactive Gas&gt;H2O2 (hydrogen peroxide)</t>
  </si>
  <si>
    <t>H2O2 (hydrogen peroxide)</t>
  </si>
  <si>
    <t>atmosGasHydrogenPeroxide</t>
  </si>
  <si>
    <t>&gt;Atmosphere&gt;Reactive Gas&gt;HCl (hydrochloric acid)</t>
  </si>
  <si>
    <t>HCl (hydrochloric acid)</t>
  </si>
  <si>
    <t>atmosGasHydrochloricAcid</t>
  </si>
  <si>
    <t>&gt;Atmosphere&gt;Reactive Gas&gt;HF (hydrofluoric acid)</t>
  </si>
  <si>
    <t>HF (hydrofluoric acid)</t>
  </si>
  <si>
    <t>atmosGasHydrofluoricAcid</t>
  </si>
  <si>
    <t>&gt;Atmosphere&gt;Reactive Gas&gt;ROOH</t>
  </si>
  <si>
    <t>ROOH</t>
  </si>
  <si>
    <t>atmosGasROOH</t>
  </si>
  <si>
    <t>&gt;Atmosphere&gt;Aerosol&gt;Optical properties&gt;Vertical distribution of properties</t>
  </si>
  <si>
    <t>&gt;Atmosphere&gt;Greenhouse Gas&gt;Halon&gt;CBrClF2 (Halon 1211)</t>
  </si>
  <si>
    <t>CBrClF2 (Halon 1211)</t>
  </si>
  <si>
    <t>atmosGasHalon1211</t>
  </si>
  <si>
    <t>&gt;Atmosphere&gt;Greenhouse Gas&gt;Halon&gt;CBrF3 (bromotrifluoromethane, Halon 1301)</t>
  </si>
  <si>
    <t>CBrF3 (bromotrifluoromethane, Halon 1301)</t>
  </si>
  <si>
    <t>atmosGasBromotrifluoromethaneHalon</t>
  </si>
  <si>
    <t>&gt;Atmosphere&gt;POPs&gt;PAH&gt;C13H10 (9H-fluorene, fluorene), in air</t>
  </si>
  <si>
    <t>C13H10 (9H-fluorene, fluorene), in air</t>
  </si>
  <si>
    <t>atmosAirFluorene</t>
  </si>
  <si>
    <t>&gt;Atmosphere&gt;POPs&gt;PAH&gt;C14H10 (anthracene), PM10</t>
  </si>
  <si>
    <t>C14H10 (anthracene), PM10</t>
  </si>
  <si>
    <t>atmosAnthracenePM10</t>
  </si>
  <si>
    <t>&gt;Atmosphere&gt;POPs&gt;PAH&gt;C14H10 (anthracene), in aerosol</t>
  </si>
  <si>
    <t>C14H10 (anthracene), in aerosol</t>
  </si>
  <si>
    <t>atmosAerosolAnthracene</t>
  </si>
  <si>
    <t>&gt;Atmosphere&gt;POPs&gt;PAH&gt;C14H10 (anthracene), in aerosol and air</t>
  </si>
  <si>
    <t>C14H10 (anthracene), in aerosol and air</t>
  </si>
  <si>
    <t>atmosAirAerosolAnthracene</t>
  </si>
  <si>
    <t>&gt;Atmosphere&gt;POPs&gt;PAH&gt;C14H10 (anthracene), in air</t>
  </si>
  <si>
    <t>C14H10 (anthracene), in air</t>
  </si>
  <si>
    <t>atmosAirAnthracene</t>
  </si>
  <si>
    <t>&gt;Atmosphere&gt;POPs&gt;PAH&gt;C14H10 (phenanthrene), PM10</t>
  </si>
  <si>
    <t>C14H10 (phenanthrene), PM10</t>
  </si>
  <si>
    <t>atmosPM10Phenanthrene</t>
  </si>
  <si>
    <t>&gt;Atmosphere&gt;POPs&gt;PAH&gt;C14H10 (phenanthrene), in aerosol</t>
  </si>
  <si>
    <t>C14H10 (phenanthrene), in aerosol</t>
  </si>
  <si>
    <t>atmosAerosolPhenanthrene</t>
  </si>
  <si>
    <t>&gt;Atmosphere&gt;POPs&gt;PAH&gt;C14H10 (phenanthrene), in air</t>
  </si>
  <si>
    <t>C14H10 (phenanthrene), in air</t>
  </si>
  <si>
    <t>atmosAirPhenanthrene</t>
  </si>
  <si>
    <t>&gt;Atmosphere&gt;POPs&gt;PAH&gt;C14H10 (phenanthrene), in air and aerosol</t>
  </si>
  <si>
    <t>C14H10 (phenanthrene), in air and aerosol</t>
  </si>
  <si>
    <t>atmosAirAerosolPhenanthrene</t>
  </si>
  <si>
    <t>&gt;Atmosphere&gt;POPs&gt;PAH&gt;C14H10 (phenanthrene), in precipitation</t>
  </si>
  <si>
    <t>C14H10 (phenanthrene), in precipitation</t>
  </si>
  <si>
    <t>atmosPrecipPhenanthrene</t>
  </si>
  <si>
    <t>&gt;Atmosphere&gt;POPs&gt;PAH&gt;C14H10 (phenanthrene), in total precipitation</t>
  </si>
  <si>
    <t>C14H10 (phenanthrene), in total precipitation</t>
  </si>
  <si>
    <t>atmosTADPhenanthrene</t>
  </si>
  <si>
    <t>&gt;Atmosphere&gt;POPs&gt;PAH&gt;C16H10 (pyrene), in air and aerosol</t>
  </si>
  <si>
    <t>C16H10 (pyrene), in air and aerosol</t>
  </si>
  <si>
    <t>atmosAirAerosolPyrene</t>
  </si>
  <si>
    <t>&gt;Atmosphere&gt;POPs&gt;PAH&gt;C18H12 (Benz(a)anthracene), PM10</t>
  </si>
  <si>
    <t>C18H12 (Benz(a)anthracene), PM10</t>
  </si>
  <si>
    <t>atmos PM10Benz_a_anthracene</t>
  </si>
  <si>
    <t>&gt;Atmosphere&gt;POPs&gt;PAH&gt;C18H12 (Benz(a)anthracene), in aerosol</t>
  </si>
  <si>
    <t>C18H12 (Benz(a)anthracene), in aerosol</t>
  </si>
  <si>
    <t>atmosAerosolBenz_a_anthracene</t>
  </si>
  <si>
    <t>&gt;Atmosphere&gt;POPs&gt;PAH&gt;C18H12 (Benz(a)anthracene), in air</t>
  </si>
  <si>
    <t>C18H12 (Benz(a)anthracene), in air</t>
  </si>
  <si>
    <t>atmosAirBenz_a_anthracene</t>
  </si>
  <si>
    <t>&gt;Atmosphere&gt;POPs&gt;PAH&gt;C18H12 (Benz(a)anthracene), in air and aerosol</t>
  </si>
  <si>
    <t>C18H12 (Benz(a)anthracene), in air and aerosol</t>
  </si>
  <si>
    <t>atmosAirAerosolBenz_a_anthracene</t>
  </si>
  <si>
    <t>&gt;Atmosphere&gt;POPs&gt;PAH&gt;C18H12 (Benz(a)anthracene), in precipitation</t>
  </si>
  <si>
    <t>C18H12 (Benz(a)anthracene), in precipitation</t>
  </si>
  <si>
    <t>atmosPrecipBenz_a_anthracene</t>
  </si>
  <si>
    <t>&gt;Atmosphere&gt;POPs&gt;PAH&gt;C18H12 (Benz(a)anthracene), in total precipitation</t>
  </si>
  <si>
    <t>C18H12 (Benz(a)anthracene), in total precipitation</t>
  </si>
  <si>
    <t>atmosTADBenz_a_anthracene</t>
  </si>
  <si>
    <t>&gt;Atmosphere&gt;Aerosol&gt;Physical properties - primary&gt;Mass concentration (size fractionated)</t>
  </si>
  <si>
    <t>Mass concentration (size fractionated)</t>
  </si>
  <si>
    <t>&gt;Atmosphere&gt;Reactive Gas&gt;Nitrogen containing compounds&gt;Ammonia (NH3)</t>
  </si>
  <si>
    <t>Ammonia (NH3)</t>
  </si>
  <si>
    <t>atmosGasAmmonia</t>
  </si>
  <si>
    <t>&gt;Atmosphere&gt;Reactive Gas&gt;Nitrogen containing compounds&gt;C2H3O5N (peroxyacetylnitrate, PAN)</t>
  </si>
  <si>
    <t>C2H3O5N (peroxyacetylnitrate, PAN)</t>
  </si>
  <si>
    <t>atmosGasPAN</t>
  </si>
  <si>
    <t>&gt;Atmosphere&gt;Reactive Gas&gt;Nitrogen containing compounds&gt;ClONO2 (chlorine nitrate)</t>
  </si>
  <si>
    <t>ClONO2 (chlorine nitrate)</t>
  </si>
  <si>
    <t>atmosGasChlorineNitrate</t>
  </si>
  <si>
    <t>&gt;Atmosphere&gt;Reactive Gas&gt;Nitrogen containing compounds&gt;HCN (formonitrile, hydrogen cyanide)</t>
  </si>
  <si>
    <t>HCN (formonitrile, hydrogen cyanide)</t>
  </si>
  <si>
    <t>atmosGasHydrogenCyanide</t>
  </si>
  <si>
    <t>&gt;Atmosphere&gt;Reactive Gas&gt;Nitrogen containing compounds&gt;HNO3 (nitric acid)</t>
  </si>
  <si>
    <t>HNO3 (nitric acid)</t>
  </si>
  <si>
    <t>atmosGasNitricAcid</t>
  </si>
  <si>
    <t>&gt;Atmosphere&gt;Reactive Gas&gt;Nitrogen containing compounds&gt;NO</t>
  </si>
  <si>
    <t>NO</t>
  </si>
  <si>
    <t>atmosGasNitrogenOxide</t>
  </si>
  <si>
    <t>&gt;Atmosphere&gt;Reactive Gas&gt;Nitrogen containing compounds&gt;NO2</t>
  </si>
  <si>
    <t>NO2</t>
  </si>
  <si>
    <t>atmosGasNitrogenDioxide</t>
  </si>
  <si>
    <t>&gt;Atmosphere&gt;Reactive Gas&gt;Nitrogen containing compounds&gt;NOx</t>
  </si>
  <si>
    <t>NOx</t>
  </si>
  <si>
    <t>atmosGasNOx</t>
  </si>
  <si>
    <t>&gt;Atmosphere&gt;Reactive Gas&gt;Nitrogen containing compounds&gt;NOy</t>
  </si>
  <si>
    <t>NOy</t>
  </si>
  <si>
    <t>atmosGasNOy</t>
  </si>
  <si>
    <t>phosphate conetration in sea water</t>
  </si>
  <si>
    <t>seaIceCover </t>
  </si>
  <si>
    <t>oceanTransmissivity </t>
  </si>
  <si>
    <t>lakeSurfaceTemperature </t>
  </si>
  <si>
    <t>&gt;Atmosphere&gt;Greenhouse Gas&gt;PFCs&gt;C2F6 (hexafluoroethane, PFC-116)</t>
  </si>
  <si>
    <t>C2F6 (hexafluoroethane, PFC-116)</t>
  </si>
  <si>
    <t>atmosGasHexafluoroethane</t>
  </si>
  <si>
    <t>&gt;Atmosphere&gt;Greenhouse Gas&gt;PFCs&gt;C3F8 (octafluoropropane, PFC-218)</t>
  </si>
  <si>
    <t>C3F8 (octafluoropropane, PFC-218)</t>
  </si>
  <si>
    <t>atmosGasOctafluoropropane</t>
  </si>
  <si>
    <t>&gt;Atmosphere&gt;Greenhouse Gas&gt;PFCs&gt;CF4 (tetrafluoromethane, carbon tetrafluoride, perfluoromethane, PFC-14)</t>
  </si>
  <si>
    <t>CF4 (tetrafluoromethane, carbon tetrafluoride, perfluoromethane, PFC-14)</t>
  </si>
  <si>
    <t>atmosCF4_PFC_14</t>
  </si>
  <si>
    <t>&gt;Atmosphere&gt;Reactive Gas&gt;VOC&gt;C2H2 (ethyne, acetylene)</t>
  </si>
  <si>
    <t>C2H2 (ethyne, acetylene)</t>
  </si>
  <si>
    <t>atmosGasEthyneAcetylene</t>
  </si>
  <si>
    <t>&gt;Atmosphere&gt;Reactive Gas&gt;VOC&gt;C2H2O2 (oxaldehyde, ethanedial)</t>
  </si>
  <si>
    <t>C2H2O2 (oxaldehyde, ethanedial)</t>
  </si>
  <si>
    <t>atmosGasOxaldehydeEthanedial</t>
  </si>
  <si>
    <t>&gt;Atmosphere&gt;Reactive Gas&gt;VOC&gt;C2H4 (ethene)</t>
  </si>
  <si>
    <t>C2H4 (ethene)</t>
  </si>
  <si>
    <t>atmosGasEtheneC2H4</t>
  </si>
  <si>
    <t>&gt;Atmosphere&gt;Reactive Gas&gt;VOC&gt;C2H6 (ethane)</t>
  </si>
  <si>
    <t>C2H6 (ethane)</t>
  </si>
  <si>
    <t>atmosGasEtheneC2H6</t>
  </si>
  <si>
    <t>&gt;Atmosphere&gt;Reactive Gas&gt;VOC&gt;C2H6S (dimethylsulfide, DMS)</t>
  </si>
  <si>
    <t>atmosGasDimethylsulfide</t>
  </si>
  <si>
    <t>&gt;Atmosphere&gt;Reactive Gas&gt;VOC&gt;C3H4 (propyne)</t>
  </si>
  <si>
    <t>C3H4 (propyne)</t>
  </si>
  <si>
    <t>atmosGasPropyne</t>
  </si>
  <si>
    <t>&gt;Atmosphere&gt;Reactive Gas&gt;VOC&gt;C3H4O (prop-2-enal, acrolein)</t>
  </si>
  <si>
    <t>C3H4O (prop-2-enal, acrolein)</t>
  </si>
  <si>
    <t>atmosGasProp_2_enalAcrolein</t>
  </si>
  <si>
    <t>&gt;Atmosphere&gt;Reactive Gas&gt;VOC&gt;C3H4O2 (2-oxopropanal, methylglyoxal)</t>
  </si>
  <si>
    <t>C3H4O2 (2-oxopropanal, methylglyoxal)</t>
  </si>
  <si>
    <t>atmosGasOxopropanalMethylglyoxal</t>
  </si>
  <si>
    <t>&gt;Atmosphere&gt;Reactive Gas&gt;VOC&gt;C3H6 (propene)</t>
  </si>
  <si>
    <t>C3H6 (propene)</t>
  </si>
  <si>
    <t>atmosGasPropene</t>
  </si>
  <si>
    <t>&gt;Atmosphere&gt;Reactive Gas&gt;VOC&gt;C3H6O (acetone, propanone)</t>
  </si>
  <si>
    <t>C3H6O (acetone, propanone)</t>
  </si>
  <si>
    <t>atmosGasAcetonePropanone</t>
  </si>
  <si>
    <t>&gt;Atmosphere&gt;Reactive Gas&gt;VOC&gt;C3H6O (propanal)</t>
  </si>
  <si>
    <t>C3H6O (propanal)</t>
  </si>
  <si>
    <t>atmosGasPropanal</t>
  </si>
  <si>
    <t>&gt;Atmosphere&gt;Reactive Gas&gt;VOC&gt;C3H8 (propane)</t>
  </si>
  <si>
    <t>C3H8 (propane)</t>
  </si>
  <si>
    <t>atmosGasPropane</t>
  </si>
  <si>
    <t>&gt;Atmosphere&gt;Reactive Gas&gt;VOC&gt;C4H6 (1,3-butadiene, butadiene)</t>
  </si>
  <si>
    <t>C4H6 (1,3-butadiene, butadiene)</t>
  </si>
  <si>
    <t>atmosGasButadiene</t>
  </si>
  <si>
    <t>&gt;Atmosphere&gt;Reactive Gas&gt;VOC&gt;C4H6O (2-methylprop-2-enal, methacrolein)</t>
  </si>
  <si>
    <t>C4H6O (2-methylprop-2-enal, methacrolein)</t>
  </si>
  <si>
    <t>atmosGasMethacrolein</t>
  </si>
  <si>
    <t>&gt;Atmosphere&gt;Reactive Gas&gt;VOC&gt;C4H6O (but-3-en-2-one, methylvinylketone)</t>
  </si>
  <si>
    <t>C4H6O (but-3-en-2-one, methylvinylketone)</t>
  </si>
  <si>
    <t>atmosGasMethylvinylketoneC4H6O</t>
  </si>
  <si>
    <t>&gt;Atmosphere&gt;Reactive Gas&gt;VOC&gt;C4H8 (1-butene)</t>
  </si>
  <si>
    <t>C4H8 (1-butene)</t>
  </si>
  <si>
    <t>atmosGasButene</t>
  </si>
  <si>
    <t>&gt;Atmosphere&gt;Reactive Gas&gt;VOC&gt;C4H8 (sum of butenes)</t>
  </si>
  <si>
    <t>C4H8 (sum of butenes)</t>
  </si>
  <si>
    <t>atmosGasButenes_sum</t>
  </si>
  <si>
    <t>&gt;Atmosphere&gt;Reactive Gas&gt;VOC&gt;C4H8O (butan-2-one, methylethylketone)</t>
  </si>
  <si>
    <t>C4H8O (butan-2-one, methylethylketone)</t>
  </si>
  <si>
    <t>atmosGasMethylvinylketoneC4H8O</t>
  </si>
  <si>
    <t>&gt;Atmosphere&gt;Reactive Gas&gt;VOC&gt;C4H8O (butanal isomers)</t>
  </si>
  <si>
    <t>C4H8O (butanal isomers)</t>
  </si>
  <si>
    <t>atmosGasButanal_isomers</t>
  </si>
  <si>
    <t>&gt;Atmosphere&gt;Reactive Gas&gt;VOC&gt;C5H10 (1-pentene)</t>
  </si>
  <si>
    <t>C5H10 (1-pentene)</t>
  </si>
  <si>
    <t>atmosGasPentene</t>
  </si>
  <si>
    <t>&gt;Atmosphere&gt;Reactive Gas&gt;VOC&gt;C5H10 (2-methyl-1-butene)</t>
  </si>
  <si>
    <t>C5H10 (2-methyl-1-butene)</t>
  </si>
  <si>
    <t>atmosGas2Methyl1Butene</t>
  </si>
  <si>
    <t>&gt;Atmosphere&gt;Reactive Gas&gt;VOC&gt;C5H10 (2-methyl-2-butene)</t>
  </si>
  <si>
    <t>C5H10 (2-methyl-2-butene)</t>
  </si>
  <si>
    <t>atmosGas2Methyl2Butene</t>
  </si>
  <si>
    <t>&gt;Atmosphere&gt;Reactive Gas&gt;VOC&gt;C5H10 (3-methyl-1-butene)</t>
  </si>
  <si>
    <t>C5H10 (3-methyl-1-butene)</t>
  </si>
  <si>
    <t>atmosGas3Methyl1Butene</t>
  </si>
  <si>
    <t>&gt;Atmosphere&gt;Reactive Gas&gt;VOC&gt;C5H10 (cyclopentane)</t>
  </si>
  <si>
    <t>C5H10 (cyclopentane)</t>
  </si>
  <si>
    <t>atmosGasCyclopentane</t>
  </si>
  <si>
    <t>&gt;Atmosphere&gt;Reactive Gas&gt;VOC&gt;C5H10 (sum of 1-pentene &amp; 2-methyl-2-butene)</t>
  </si>
  <si>
    <t>C5H10 (sum of 1-pentene &amp; 2-methyl-2-butene)</t>
  </si>
  <si>
    <t>atmosGasPenteneMethylButene_sum</t>
  </si>
  <si>
    <t>&gt;Atmosphere&gt;Reactive Gas&gt;VOC&gt;C5H10 (sum of pentenes)</t>
  </si>
  <si>
    <t>C5H10 (sum of pentenes)</t>
  </si>
  <si>
    <t>atmosGasPentenes_sum</t>
  </si>
  <si>
    <t>&gt;Atmosphere&gt;Reactive Gas&gt;VOC&gt;C5H10O (pentanal, valeraldehyde)</t>
  </si>
  <si>
    <t>C5H10O (pentanal, valeraldehyde)</t>
  </si>
  <si>
    <t>atmosGasPentanalValeraldehyde</t>
  </si>
  <si>
    <t>&gt;Atmosphere&gt;Reactive Gas&gt;VOC&gt;C5H12 &amp; C4H8 (sum of 2,2-dimethylpropane &amp; c-2-butene)</t>
  </si>
  <si>
    <t>C5H12 &amp; C4H8 (sum of 2,2-dimethylpropane &amp; c-2-butene)</t>
  </si>
  <si>
    <t>&gt;Atmosphere&gt;Reactive Gas&gt;VOC&gt;C5H12 (2,2-dimethylpropane)</t>
  </si>
  <si>
    <t>C5H12 (2,2-dimethylpropane)</t>
  </si>
  <si>
    <t>&gt;Atmosphere&gt;Reactive Gas&gt;VOC&gt;C5H14 (2,3-dimethylbutane)</t>
  </si>
  <si>
    <t>C5H14 (2,3-dimethylbutane)</t>
  </si>
  <si>
    <t>&gt;Atmosphere&gt;Reactive Gas&gt;VOC&gt;C5H8 (2-methyl-1,3-butadiene, isoprene)</t>
  </si>
  <si>
    <t>C5H8 (2-methyl-1,3-butadiene, isoprene)</t>
  </si>
  <si>
    <t>&gt;Atmosphere&gt;Reactive Gas&gt;VOC&gt;C5H8 (cyclopentene)</t>
  </si>
  <si>
    <t>C5H8 (cyclopentene)</t>
  </si>
  <si>
    <t>&gt;Atmosphere&gt;Reactive Gas&gt;VOC&gt;C5Hn (n={10, 8}; sum of 3-methyl-1-butene &amp; cyclopentene)</t>
  </si>
  <si>
    <t>C5Hn (n={10, 8}; sum of 3-methyl-1-butene &amp; cyclopentene)</t>
  </si>
  <si>
    <t>&gt;Atmosphere&gt;Reactive Gas&gt;VOC&gt;C5Hn (n={12, 10}; sum of n-pentane &amp; cyclopentane)</t>
  </si>
  <si>
    <t>C5Hn (n={12, 10}; sum of n-pentane &amp; cyclopentane)</t>
  </si>
  <si>
    <t>&gt;Atmosphere&gt;Reactive Gas&gt;VOC&gt;C6H12 (cyclohexane)</t>
  </si>
  <si>
    <t>C6H12 (cyclohexane)</t>
  </si>
  <si>
    <t>&gt;Atmosphere&gt;Reactive Gas&gt;VOC&gt;C6H12 (methylcyclopentane)</t>
  </si>
  <si>
    <t>C6H12 (methylcyclopentane)</t>
  </si>
  <si>
    <t>&gt;Atmosphere&gt;Reactive Gas&gt;VOC&gt;C6H12O (hexanal isomers)</t>
  </si>
  <si>
    <t>C6H12O (hexanal isomers)</t>
  </si>
  <si>
    <t>&gt;Atmosphere&gt;Reactive Gas&gt;VOC&gt;C6H14 (2,2-dimethylbutane)</t>
  </si>
  <si>
    <t>C6H14 (2,2-dimethylbutane)</t>
  </si>
  <si>
    <t>&gt;Atmosphere&gt;Reactive Gas&gt;VOC&gt;C6H14 (2-methylpentane)</t>
  </si>
  <si>
    <t>C6H14 (2-methylpentane)</t>
  </si>
  <si>
    <t>&gt;Atmosphere&gt;Reactive Gas&gt;VOC&gt;C6H14 (3-methylpentane)</t>
  </si>
  <si>
    <t>C6H14 (3-methylpentane)</t>
  </si>
  <si>
    <t>&gt;Atmosphere&gt;Reactive Gas&gt;VOC&gt;C6H14 (n-hexane)</t>
  </si>
  <si>
    <t>C6H14 (n-hexane)</t>
  </si>
  <si>
    <t>&gt;Atmosphere&gt;Reactive Gas&gt;VOC&gt;C6H14 (sum of methylpentanes)</t>
  </si>
  <si>
    <t>C6H14 (sum of methylpentanes)</t>
  </si>
  <si>
    <t>&gt;Atmosphere&gt;Reactive Gas&gt;VOC&gt;C6H6 (benzene)</t>
  </si>
  <si>
    <t>C6H6 (benzene)</t>
  </si>
  <si>
    <t>&gt;Atmosphere&gt;Reactive Gas&gt;VOC&gt;C6Hn (n={14, 12}; sum of 3-methylpentane &amp; cyclohexane)</t>
  </si>
  <si>
    <t>C6Hn (n={14, 12}; sum of 3-methylpentane &amp; cyclohexane)</t>
  </si>
  <si>
    <t>&gt;Atmosphere&gt;Reactive Gas&gt;VOC&gt;C6Hn (n={14, 12}; sum of 2,2-dimethylbutane &amp; methylcyclopentane</t>
  </si>
  <si>
    <t>C6Hn (n={14, 12}; sum of 2,2-dimethylbutane &amp; methylcyclopentane</t>
  </si>
  <si>
    <t>&gt;Atmosphere&gt;Reactive Gas&gt;VOC&gt;C6Hn (n={14, 12}; sum of 2,3-dimethylbutane &amp; methylcyclopentane</t>
  </si>
  <si>
    <t>C6Hn (n={14, 12}; sum of 2,3-dimethylbutane &amp; methylcyclopentane</t>
  </si>
  <si>
    <t>&gt;Atmosphere&gt;Reactive Gas&gt;VOC&gt;C7H16 (sum of methylhexanes)</t>
  </si>
  <si>
    <t>C7H16 (sum of methylhexanes)</t>
  </si>
  <si>
    <t>&gt;Atmosphere&gt;Reactive Gas&gt;VOC&gt;C7H6O (benzene carbaldehyde)</t>
  </si>
  <si>
    <t>C7H6O (benzene carbaldehyde)</t>
  </si>
  <si>
    <t>&gt;Atmosphere&gt;Reactive Gas&gt;VOC&gt;C7H8 (toluene)</t>
  </si>
  <si>
    <t>C7H8 (toluene)</t>
  </si>
  <si>
    <t>&gt;Atmosphere&gt;Reactive Gas&gt;VOC&gt;C8H10 (ethylbenzene)</t>
  </si>
  <si>
    <t>C8H10 (ethylbenzene)</t>
  </si>
  <si>
    <t>&gt;Atmosphere&gt;Reactive Gas&gt;VOC&gt;C8H10 (m-xylene)</t>
  </si>
  <si>
    <t>C8H10 (m-xylene)</t>
  </si>
  <si>
    <t>&gt;Atmosphere&gt;Reactive Gas&gt;VOC&gt;C8H10 (o-xylene)</t>
  </si>
  <si>
    <t>C8H10 (o-xylene)</t>
  </si>
  <si>
    <t>&gt;Atmosphere&gt;Reactive Gas&gt;VOC&gt;C8H10 (p,m-xylene)</t>
  </si>
  <si>
    <t>C8H10 (p,m-xylene)</t>
  </si>
  <si>
    <t>&gt;Atmosphere&gt;Reactive Gas&gt;VOC&gt;C9H12 (1,2,4-trimethylbenzene)</t>
  </si>
  <si>
    <t>C9H12 (1,2,4-trimethylbenzene)</t>
  </si>
  <si>
    <t>&gt;Atmosphere&gt;Reactive Gas&gt;VOC&gt;C9H12 (1,3,5-trimethylbenzene)</t>
  </si>
  <si>
    <t>C9H12 (1,3,5-trimethylbenzene)</t>
  </si>
  <si>
    <t>&gt;Atmosphere&gt;Reactive Gas&gt;VOC&gt;CH2O (formaldehyde)</t>
  </si>
  <si>
    <t>CH2O (formaldehyde)</t>
  </si>
  <si>
    <t>&gt;Atmosphere&gt;Reactive Gas&gt;VOC&gt;CH3CH2OH (ethanol)</t>
  </si>
  <si>
    <t>CH3CH2OH (ethanol)</t>
  </si>
  <si>
    <t>&gt;Atmosphere&gt;Reactive Gas&gt;VOC&gt;CH3CHO (acetaldehyde, ethanal)</t>
  </si>
  <si>
    <t>CH3CHO (acetaldehyde, ethanal)</t>
  </si>
  <si>
    <t>&gt;Atmosphere&gt;Reactive Gas&gt;VOC&gt;CH3CN (acetonitrile)</t>
  </si>
  <si>
    <t>CH3CN (acetonitrile)</t>
  </si>
  <si>
    <t>&gt;Atmosphere&gt;Reactive Gas&gt;VOC&gt;CH3OH (methanol)</t>
  </si>
  <si>
    <t>CH3OH (methanol)</t>
  </si>
  <si>
    <t>&gt;Atmosphere&gt;Reactive Gas&gt;VOC&gt;NMHC</t>
  </si>
  <si>
    <t>NMHC</t>
  </si>
  <si>
    <t>&gt;Atmosphere&gt;Reactive Gas&gt;VOC&gt;c-C4H8 (cis-2-butene)</t>
  </si>
  <si>
    <t>c-C4H8 (cis-2-butene)</t>
  </si>
  <si>
    <t>&gt;Atmosphere&gt;Reactive Gas&gt;VOC&gt;c-C5H10 (cis-2-pentene)</t>
  </si>
  <si>
    <t>c-C5H10 (cis-2-pentene)</t>
  </si>
  <si>
    <t>&gt;Atmosphere&gt;Reactive Gas&gt;VOC&gt;i-C4H10 (2-methylpropane, iso-butane)</t>
  </si>
  <si>
    <t>i-C4H10 (2-methylpropane, iso-butane)</t>
  </si>
  <si>
    <t>&gt;Atmosphere&gt;Reactive Gas&gt;VOC&gt;i-C4H8 (2-methylpropene, iso-butene)</t>
  </si>
  <si>
    <t>i-C4H8 (2-methylpropene, iso-butene)</t>
  </si>
  <si>
    <t>&gt;Atmosphere&gt;Reactive Gas&gt;VOC&gt;i-C5H12 (2-methylbutane, iso-pentane)</t>
  </si>
  <si>
    <t>i-C5H12 (2-methylbutane, iso-pentane)</t>
  </si>
  <si>
    <t>&gt;Atmosphere&gt;Reactive Gas&gt;VOC&gt;i-C7H16 (2-methylhexane, isoheptane)</t>
  </si>
  <si>
    <t>i-C7H16 (2-methylhexane, isoheptane)</t>
  </si>
  <si>
    <t>&gt;Atmosphere&gt;Reactive Gas&gt;VOC&gt;n-C4H10 (n-butane)</t>
  </si>
  <si>
    <t>n-C4H10 (n-butane)</t>
  </si>
  <si>
    <t>&gt;Atmosphere&gt;Reactive Gas&gt;VOC&gt;n-C5H12 (n-pentane)</t>
  </si>
  <si>
    <t>n-C5H12 (n-pentane)</t>
  </si>
  <si>
    <t>&gt;Atmosphere&gt;Reactive Gas&gt;VOC&gt;n-C7H16 (n-heptane)</t>
  </si>
  <si>
    <t>n-C7H16 (n-heptane)</t>
  </si>
  <si>
    <t>&gt;Atmosphere&gt;Reactive Gas&gt;VOC&gt;t-C4H8 (trans-2-butene)</t>
  </si>
  <si>
    <t>t-C4H8 (trans-2-butene)</t>
  </si>
  <si>
    <t>&gt;Atmosphere&gt;Reactive Gas&gt;VOC&gt;t-C5H10 (trans-2-pentene)</t>
  </si>
  <si>
    <t>t-C5H10 (trans-2-pentene)</t>
  </si>
  <si>
    <t>&gt;Atmosphere&gt;Clouds&gt;Optical properties&gt;Optical depth within each layer</t>
  </si>
  <si>
    <t>&gt;Atmosphere&gt;Greenhouse Gas&gt;HCFCs&gt;C2H3Cl2F (1,1-dichloro-1-fluoroethane, HCFC-141b)</t>
  </si>
  <si>
    <t>C2H3Cl2F (1,1-dichloro-1-fluoroethane, HCFC-141b)</t>
  </si>
  <si>
    <t>atmosGas1_1_dichloro_1_fluoroethane</t>
  </si>
  <si>
    <t>&gt;Atmosphere&gt;Greenhouse Gas&gt;HCFCs&gt;C2H3ClF2 (1-chloro-1,1-difluoroethane, HCFC-142b)</t>
  </si>
  <si>
    <t>C2H3ClF2 (1-chloro-1,1-difluoroethane, HCFC-142b)</t>
  </si>
  <si>
    <t>atmosGas1_chloro_1_1_difluoroethane</t>
  </si>
  <si>
    <t>&gt;Atmosphere&gt;Greenhouse Gas&gt;HCFCs&gt;C2H3F3 (1,1,1-trifluoroethane, HCFC-143a)</t>
  </si>
  <si>
    <t>C2H3F3 (1,1,1-trifluoroethane, HCFC-143a)</t>
  </si>
  <si>
    <t>atmosGas1_1_1_trifluoroethane</t>
  </si>
  <si>
    <t>&gt;Atmosphere&gt;Greenhouse Gas&gt;HCFCs&gt;CHClF2 (chlorodifluoromethane, HCFC-22)</t>
  </si>
  <si>
    <t>CHClF2 (chlorodifluoromethane, HCFC-22)</t>
  </si>
  <si>
    <t>atmosGas Chlorodifluoromethane</t>
  </si>
  <si>
    <t>&gt;Atmosphere&gt;Total Atmospheric Deposition&gt;Inorganic anions&gt;Bromide (Br-)</t>
  </si>
  <si>
    <t>Bromide (Br-)</t>
  </si>
  <si>
    <t>atmosTadBromide</t>
  </si>
  <si>
    <t>&gt;Atmosphere&gt;Total Atmospheric Deposition&gt;Inorganic anions&gt;Chloride (Cl-)</t>
  </si>
  <si>
    <t>Chloride (Cl-)</t>
  </si>
  <si>
    <t>atmosTadChloride</t>
  </si>
  <si>
    <t>&gt;Atmosphere&gt;Total Atmospheric Deposition&gt;Inorganic anions&gt;Fluoride (F-)</t>
  </si>
  <si>
    <t>Fluoride (F-)</t>
  </si>
  <si>
    <t>atmosTadFluoride</t>
  </si>
  <si>
    <t>&gt;Atmosphere&gt;Total Atmospheric Deposition&gt;Inorganic anions&gt;Iodide (I-)</t>
  </si>
  <si>
    <t>Iodide (I-)</t>
  </si>
  <si>
    <t>atmosTadIodide</t>
  </si>
  <si>
    <t>&gt;Atmosphere&gt;Total Atmospheric Deposition&gt;Inorganic anions&gt;Phosphate (PO4---)</t>
  </si>
  <si>
    <t>Phosphate (PO4---)</t>
  </si>
  <si>
    <t>atmosTadPhosphate</t>
  </si>
  <si>
    <t>&gt;Atmosphere&gt;Total Atmospheric Deposition&gt;Inorganic anions&gt;Sulphate (SO4=), corrected</t>
  </si>
  <si>
    <t>Sulphate (SO4=), corrected</t>
  </si>
  <si>
    <t>atmosTadSulphateCor</t>
  </si>
  <si>
    <t>&gt;Atmosphere&gt;Total Atmospheric Deposition&gt;Inorganic anions&gt;Sulphate (SO4=), total</t>
  </si>
  <si>
    <t>Sulphate (SO4=), total</t>
  </si>
  <si>
    <t>atmosTadSulphateTotal</t>
  </si>
  <si>
    <t>&gt;Atmosphere&gt;Total Atmospheric Deposition&gt;Inorganic cations&gt;Calcium (Ca++)</t>
  </si>
  <si>
    <t>Calcium (Ca++)</t>
  </si>
  <si>
    <t>atmosTadCalcium</t>
  </si>
  <si>
    <t>&gt;Atmosphere&gt;Total Atmospheric Deposition&gt;Inorganic cations&gt;Magnesium (Mg++)</t>
  </si>
  <si>
    <t>Magnesium (Mg++)</t>
  </si>
  <si>
    <t>atmosTadMagnesium</t>
  </si>
  <si>
    <t>&gt;Atmosphere&gt;Total Atmospheric Deposition&gt;Inorganic cations&gt;Potassium (K+)</t>
  </si>
  <si>
    <t>Potassium (K+)</t>
  </si>
  <si>
    <t>atmosTadPotassium</t>
  </si>
  <si>
    <t>&gt;Atmosphere&gt;Total Atmospheric Deposition&gt;Inorganic cations&gt;Sodium (Na+)</t>
  </si>
  <si>
    <t>Sodium (Na+)</t>
  </si>
  <si>
    <t>atmosTadSodium</t>
  </si>
  <si>
    <t>&gt;Atmosphere&gt;Greenhouse Gas&gt;HFCs&gt;C2H2F4 (1,1,1,2-tetrafluoroethane, HFC-134a)</t>
  </si>
  <si>
    <t>C2H2F4 (1,1,1,2-tetrafluoroethane, HFC-134a)</t>
  </si>
  <si>
    <t>&gt;Atmosphere&gt;Greenhouse Gas&gt;HFCs&gt;C2H4F2 (1,1-difluoroethane, HFC-152a)</t>
  </si>
  <si>
    <t>C2H4F2 (1,1-difluoroethane, HFC-152a)</t>
  </si>
  <si>
    <t>&gt;Atmosphere&gt;Greenhouse Gas&gt;HFCs&gt;C2HF5 (pentafluoroethane, HFC-125)</t>
  </si>
  <si>
    <t>C2HF5 (pentafluoroethane, HFC-125)</t>
  </si>
  <si>
    <t>&gt;Atmosphere&gt;Greenhouse Gas&gt;HFCs&gt;C3H2F6 (1,1,1,2,3,3-hexafluoropropane, HFC-236fa)</t>
  </si>
  <si>
    <t>C3H2F6 (1,1,1,2,3,3-hexafluoropropane, HFC-236fa)</t>
  </si>
  <si>
    <t>&gt;Atmosphere&gt;Greenhouse Gas&gt;HFCs&gt;C3H3F5 (1,1,1,3,3-Pentafluoropropane, HFC-245fa)</t>
  </si>
  <si>
    <t>C3H3F5 (1,1,1,3,3-Pentafluoropropane, HFC-245fa)</t>
  </si>
  <si>
    <t>&gt;Atmosphere&gt;Greenhouse Gas&gt;HFCs&gt;C3HF7 (1,1,1,2,3,3,3-Heptafluoropropane, HFC-227ea)</t>
  </si>
  <si>
    <t>C3HF7 (1,1,1,2,3,3,3-Heptafluoropropane, HFC-227ea)</t>
  </si>
  <si>
    <t>&gt;Atmosphere&gt;Greenhouse Gas&gt;HFCs&gt;C4H5F5 (1,1,1,3,3-pentafluorobutane, HFC-365mfc)</t>
  </si>
  <si>
    <t>C4H5F5 (1,1,1,3,3-pentafluorobutane, HFC-365mfc)</t>
  </si>
  <si>
    <t>&gt;Atmosphere&gt;Greenhouse Gas&gt;HFCs&gt;CH2F2 (difluoromethane, HFC-32)</t>
  </si>
  <si>
    <t>CH2F2 (difluoromethane, HFC-32)</t>
  </si>
  <si>
    <t>&gt;Atmosphere&gt;Greenhouse Gas&gt;HFCs&gt;CHF3 (trifluoromethane, HFC-23)</t>
  </si>
  <si>
    <t>CHF3 (trifluoromethane, HFC-23)</t>
  </si>
  <si>
    <t>&gt;Terrestrial&gt;Land surface&gt;Radiation&gt;Fraction of Absorbed PAR (FAPAR)</t>
  </si>
  <si>
    <t>Fraction of Absorbed PAR (FAPAR)</t>
  </si>
  <si>
    <t>Fraction of PAR absorbed by vegetation (land or marine) for photosynthesis processes (generally around the 'red' )</t>
  </si>
  <si>
    <t>&gt;Terrestrial&gt;Land surface&gt;Radiation&gt;Photosynthetically Active Radiation (PAR)</t>
  </si>
  <si>
    <t>Photosynthetically Active Radiation (PAR)</t>
  </si>
  <si>
    <t>Flux of downwelling photons of wavelength 0.4-0.7</t>
  </si>
  <si>
    <t>&gt;Atmosphere&gt;Total Atmospheric Deposition&gt;Inorganic nitrogen species&gt;Ammonium (NH4+)</t>
  </si>
  <si>
    <t>Ammonium (NH4+)</t>
  </si>
  <si>
    <t>atmosTadAmmonium</t>
  </si>
  <si>
    <t>&gt;Atmosphere&gt;Total Atmospheric Deposition&gt;Inorganic nitrogen species&gt;Nitrate (NO3-)</t>
  </si>
  <si>
    <t>Nitrate (NO3-)</t>
  </si>
  <si>
    <t>atmosTadNitrate</t>
  </si>
  <si>
    <t>&gt;Atmosphere&gt;Total Atmospheric Deposition&gt;Inorganic nitrogen species&gt;Nitrite (NO2-)</t>
  </si>
  <si>
    <t>Nitrite (NO2-)</t>
  </si>
  <si>
    <t>atmosTadNitrite</t>
  </si>
  <si>
    <t>&gt;Atmosphere&gt;Total Atmospheric Deposition&gt;Organic acid&gt;Acetate (CH3COO-)</t>
  </si>
  <si>
    <t>Acetate (CH3COO-)</t>
  </si>
  <si>
    <t>atmosTadAcetate</t>
  </si>
  <si>
    <t>&gt;Atmosphere&gt;Total Atmospheric Deposition&gt;Organic acid&gt;Formate (HCOO-)</t>
  </si>
  <si>
    <t>Formate (HCOO-)</t>
  </si>
  <si>
    <t>atmosTadFormate</t>
  </si>
  <si>
    <t>&gt;Atmosphere&gt;Total Atmospheric Deposition&gt;Organic acid&gt;Propionate (C2H5COO-)</t>
  </si>
  <si>
    <t>Propionate (C2H5COO-)</t>
  </si>
  <si>
    <t>atmosTadPropionate</t>
  </si>
  <si>
    <t>&gt;Atmosphere&gt;Greenhouse Gas&gt;CFCs&gt;C2Cl2F4 (1,2-dichlorotetrafluoroethane, CFC-114)</t>
  </si>
  <si>
    <t>C2Cl2F4 (1,2-dichlorotetrafluoroethane, CFC-114)</t>
  </si>
  <si>
    <t>&gt;Atmosphere&gt;Greenhouse Gas&gt;CFCs&gt;C2Cl3F3 (1,1,2-trichloro-1,2,2-trifluoroethane, CFC-113)</t>
  </si>
  <si>
    <t>C2Cl3F3 (1,1,2-trichloro-1,2,2-trifluoroethane, CFC-113)</t>
  </si>
  <si>
    <t>&gt;Atmosphere&gt;Greenhouse Gas&gt;CFCs&gt;C2ClF5 (1-chloro-1,1,2,2,2-pentafluoroethane, CFC-115)</t>
  </si>
  <si>
    <t>C2ClF5 (1-chloro-1,1,2,2,2-pentafluoroethane, CFC-115)</t>
  </si>
  <si>
    <t>&gt;Atmosphere&gt;Greenhouse Gas&gt;CFCs&gt;CCl2F2 (dichlorodifluoromethane, CFC-12)</t>
  </si>
  <si>
    <t>CCl2F2 (dichlorodifluoromethane, CFC-12)</t>
  </si>
  <si>
    <t>&gt;Atmosphere&gt;Greenhouse Gas&gt;CFCs&gt;CCl3F (trichlorofluoromethane, CFC-11)</t>
  </si>
  <si>
    <t>CCl3F (trichlorofluoromethane, CFC-11)</t>
  </si>
  <si>
    <t>&gt;Atmosphere&gt;Greenhouse Gas&gt;Halocarbons&gt;CCl4 (carbon tetrachloride)</t>
  </si>
  <si>
    <t>CCl4 (carbon tetrachloride)</t>
  </si>
  <si>
    <t>&gt;Atmosphere&gt;Greenhouse Gas&gt;Halocarbons&gt;CH3CCl3 (1,1,1-trichloroethane)</t>
  </si>
  <si>
    <t>CH3CCl3 (1,1,1-trichloroethane)</t>
  </si>
  <si>
    <t>&gt;Atmosphere&gt;Total Atmospheric Deposition&gt;Trace elements&gt;Aluminum (Al)</t>
  </si>
  <si>
    <t>Aluminum (Al)</t>
  </si>
  <si>
    <t>atmosTadAluminum</t>
  </si>
  <si>
    <t>&gt;Atmosphere&gt;Total Atmospheric Deposition&gt;Trace elements&gt;Arsenic (As)</t>
  </si>
  <si>
    <t>Arsenic (As)</t>
  </si>
  <si>
    <t>atmosTadArsenic</t>
  </si>
  <si>
    <t>&gt;Atmosphere&gt;Total Atmospheric Deposition&gt;Trace elements&gt;Cadmium (Cd)</t>
  </si>
  <si>
    <t>Cadmium (Cd)</t>
  </si>
  <si>
    <t>atmosTadCadmium</t>
  </si>
  <si>
    <t>&gt;Atmosphere&gt;Total Atmospheric Deposition&gt;Trace elements&gt;Chromium (Cr)</t>
  </si>
  <si>
    <t>Chromium (Cr)</t>
  </si>
  <si>
    <t>atmosTadChromium</t>
  </si>
  <si>
    <t>&gt;Atmosphere&gt;Total Atmospheric Deposition&gt;Trace elements&gt;Cobalt (Co)</t>
  </si>
  <si>
    <t>Cobalt (Co)</t>
  </si>
  <si>
    <t>atmosTadCobalt</t>
  </si>
  <si>
    <t>&gt;Atmosphere&gt;Total Atmospheric Deposition&gt;Trace elements&gt;Copper (Cu)</t>
  </si>
  <si>
    <t>Copper (Cu)</t>
  </si>
  <si>
    <t>atmosTadCopper</t>
  </si>
  <si>
    <t>&gt;Atmosphere&gt;Total Atmospheric Deposition&gt;Trace elements&gt;Iron (Fe)</t>
  </si>
  <si>
    <t>Iron (Fe)</t>
  </si>
  <si>
    <t>atmosTadIron</t>
  </si>
  <si>
    <t>&gt;Atmosphere&gt;Total Atmospheric Deposition&gt;Trace elements&gt;Lead (Pb)</t>
  </si>
  <si>
    <t>Lead (Pb)</t>
  </si>
  <si>
    <t>atmosTadLead</t>
  </si>
  <si>
    <t>&gt;Atmosphere&gt;Total Atmospheric Deposition&gt;Trace elements&gt;Manganese (Mn)</t>
  </si>
  <si>
    <t>Manganese (Mn)</t>
  </si>
  <si>
    <t>atmosTadManganese</t>
  </si>
  <si>
    <t>&gt;Atmosphere&gt;Total Atmospheric Deposition&gt;Trace elements&gt;Mercury (Hg)</t>
  </si>
  <si>
    <t>Mercury (Hg)</t>
  </si>
  <si>
    <t>atmosTadMercury</t>
  </si>
  <si>
    <t>&gt;Atmosphere&gt;Total Atmospheric Deposition&gt;Trace elements&gt;Nickel (Ni)</t>
  </si>
  <si>
    <t>Nickel (Ni)</t>
  </si>
  <si>
    <t>atmosTadNickel</t>
  </si>
  <si>
    <t>&gt;Atmosphere&gt;Total Atmospheric Deposition&gt;Trace elements&gt;Vanadium (V)</t>
  </si>
  <si>
    <t>Vanadium (V)</t>
  </si>
  <si>
    <t>atmosTadVanadium</t>
  </si>
  <si>
    <t>&gt;Atmosphere&gt;Total Atmospheric Deposition&gt;Trace elements&gt;Zinc (Zn)</t>
  </si>
  <si>
    <t>Zinc (Zn)</t>
  </si>
  <si>
    <t>atmosTadZinc</t>
  </si>
  <si>
    <t>&gt;Atmosphere&gt;Aerosol&gt;Composition&gt;Inorganic anions&gt;Chloride (Cl-), PM1</t>
  </si>
  <si>
    <t>Chloride (Cl-), PM1</t>
  </si>
  <si>
    <t>atmosAerosolChloridePm1</t>
  </si>
  <si>
    <t>&gt;Atmosphere&gt;Aerosol&gt;Composition&gt;Inorganic anions&gt;Chloride (Cl-), PM10</t>
  </si>
  <si>
    <t>Chloride (Cl-), PM10</t>
  </si>
  <si>
    <t>atmosAerosolChloridePm10</t>
  </si>
  <si>
    <t>&gt;Atmosphere&gt;Aerosol&gt;Composition&gt;Inorganic anions&gt;Chloride (Cl-), PM2.5</t>
  </si>
  <si>
    <t>Chloride (Cl-), PM2.5</t>
  </si>
  <si>
    <t>atmosAerosolChloridePm2.5</t>
  </si>
  <si>
    <t>&gt;Atmosphere&gt;Aerosol&gt;Composition&gt;Inorganic anions&gt;Chloride (Cl-), total aerosol</t>
  </si>
  <si>
    <t>Chloride (Cl-), total aerosol</t>
  </si>
  <si>
    <t>atmosTotalAerosolChloride</t>
  </si>
  <si>
    <t>&gt;Atmosphere&gt;Aerosol&gt;Composition&gt;Inorganic anions&gt;Fluoride (F-), total aerosol</t>
  </si>
  <si>
    <t>Fluoride (F-), total aerosol</t>
  </si>
  <si>
    <t>atmosTotalAerosolFluoride</t>
  </si>
  <si>
    <t>&gt;Atmosphere&gt;Aerosol&gt;Composition&gt;Inorganic anions&gt;Sulphate (SO4=), corrected</t>
  </si>
  <si>
    <t>atmosAerosolSulphateCorrected</t>
  </si>
  <si>
    <t>&gt;Atmosphere&gt;Aerosol&gt;Composition&gt;Inorganic anions&gt;Sulphate (SO4=), total</t>
  </si>
  <si>
    <t>atmosTotalAerosolSulphate</t>
  </si>
  <si>
    <t>&gt;Atmosphere&gt;Aerosol&gt;Composition&gt;Inorganic anions&gt;Sulphate (SO4=), total, PM10</t>
  </si>
  <si>
    <t>Sulphate (SO4=), total, PM10</t>
  </si>
  <si>
    <t>atmosAerosolSulphatePm10</t>
  </si>
  <si>
    <t>&gt;Atmosphere&gt;Aerosol&gt;Composition&gt;Inorganic anions&gt;Sulphate (SO4=), total, PM2.5</t>
  </si>
  <si>
    <t>Sulphate (SO4=), total, PM2.5</t>
  </si>
  <si>
    <t>atmosAerosolSulphatePm2.5</t>
  </si>
  <si>
    <t>&gt;Atmosphere&gt;Aerosol&gt;Composition&gt;Inorganic carbonaceous&gt;Elemental carbon (coarse), PM10</t>
  </si>
  <si>
    <t>Elemental carbon (coarse), PM10</t>
  </si>
  <si>
    <t>atmosAerosolElementalCarbonPm10</t>
  </si>
  <si>
    <t>&gt;Atmosphere&gt;Aerosol&gt;Composition&gt;Inorganic carbonaceous&gt;Elemental carbon, PM1</t>
  </si>
  <si>
    <t>Elemental carbon, PM1</t>
  </si>
  <si>
    <t>atmosAerosolElementalCarbonPm1</t>
  </si>
  <si>
    <t>&gt;Atmosphere&gt;Aerosol&gt;Composition&gt;Inorganic carbonaceous&gt;Elemental carbon, PM2.5</t>
  </si>
  <si>
    <t>Elemental carbon, PM2.5</t>
  </si>
  <si>
    <t>atmosAerosolElementalCarbonPm2.5</t>
  </si>
  <si>
    <t>&gt;Atmosphere&gt;Aerosol&gt;Composition&gt;Inorganic carbonaceous&gt;Total carbon (coarse), PM10</t>
  </si>
  <si>
    <t>Total carbon (coarse), PM10</t>
  </si>
  <si>
    <t>atmosAerosolTotalCarbonPm10</t>
  </si>
  <si>
    <t>&gt;Atmosphere&gt;Aerosol&gt;Composition&gt;Inorganic cations&gt;Calcium (Ca++), PM10</t>
  </si>
  <si>
    <t>Calcium (Ca++), PM10</t>
  </si>
  <si>
    <t>atmosAerosolCalciumPm10</t>
  </si>
  <si>
    <t>&gt;Atmosphere&gt;Aerosol&gt;Composition&gt;Inorganic cations&gt;Calcium (Ca++), PM2.5</t>
  </si>
  <si>
    <t>Calcium (Ca++), PM2.5</t>
  </si>
  <si>
    <t>atmosAerosolCalciumPm2.5</t>
  </si>
  <si>
    <t>&gt;Atmosphere&gt;Aerosol&gt;Composition&gt;Inorganic cations&gt;Calcium (Ca++), total aerosol</t>
  </si>
  <si>
    <t>Calcium (Ca++), total aerosol</t>
  </si>
  <si>
    <t>atmosTotalAerosolCalcium</t>
  </si>
  <si>
    <t>&gt;Atmosphere&gt;Aerosol&gt;Composition&gt;Inorganic cations&gt;Magnesium (Mg++), PM10</t>
  </si>
  <si>
    <t>Magnesium (Mg++), PM10</t>
  </si>
  <si>
    <t>atmosAerosolMagnesiumPm10</t>
  </si>
  <si>
    <t>&gt;Atmosphere&gt;Aerosol&gt;Composition&gt;Inorganic cations&gt;Magnesium (Mg++), PM2.5</t>
  </si>
  <si>
    <t>Magnesium (Mg++), PM2.5</t>
  </si>
  <si>
    <t>atmosAerosolMagnesiumPm2.5</t>
  </si>
  <si>
    <t>&gt;Atmosphere&gt;Aerosol&gt;Composition&gt;Inorganic cations&gt;Magnesium (Mg++), total aerosol</t>
  </si>
  <si>
    <t>Magnesium (Mg++), total aerosol</t>
  </si>
  <si>
    <t>atmosTotalAerosolMagnesium</t>
  </si>
  <si>
    <t>&gt;Atmosphere&gt;Aerosol&gt;Composition&gt;Inorganic cations&gt;Potassium (K+), PM10</t>
  </si>
  <si>
    <t>Potassium (K+), PM10</t>
  </si>
  <si>
    <t>atmosAerosolPotassiumPm10</t>
  </si>
  <si>
    <t>&gt;Atmosphere&gt;Aerosol&gt;Composition&gt;Inorganic cations&gt;Potassium (K+), PM2.5</t>
  </si>
  <si>
    <t>Potassium (K+), PM2.5</t>
  </si>
  <si>
    <t>atmosAerosolPotassiumPm2.5</t>
  </si>
  <si>
    <t>&gt;Atmosphere&gt;Aerosol&gt;Composition&gt;Inorganic cations&gt;Potassium (K+), total aerosol</t>
  </si>
  <si>
    <t>Potassium (K+), total aerosol</t>
  </si>
  <si>
    <t>atmosTotalAerosolPotassium</t>
  </si>
  <si>
    <t>&gt;Atmosphere&gt;Aerosol&gt;Composition&gt;Inorganic cations&gt;Sodium (Na+), PM10</t>
  </si>
  <si>
    <t>Sodium (Na+), PM10</t>
  </si>
  <si>
    <t>atmosAerosolSodiumPm10</t>
  </si>
  <si>
    <t>&gt;Atmosphere&gt;Aerosol&gt;Composition&gt;Inorganic cations&gt;Sodium (Na+), PM2.5</t>
  </si>
  <si>
    <t>Sodium (Na+), PM2.5</t>
  </si>
  <si>
    <t>atmosAerosolSodiumPm2.5</t>
  </si>
  <si>
    <t>&gt;Atmosphere&gt;Aerosol&gt;Composition&gt;Inorganic cations&gt;Sodium (Na+), total aerosol</t>
  </si>
  <si>
    <t>Sodium (Na+), total aerosol</t>
  </si>
  <si>
    <t>atmosTotalAerosolSodium</t>
  </si>
  <si>
    <t>&gt;Atmosphere&gt;Aerosol&gt;Composition&gt;Inorganic nitrogen species&gt;Ammonia (NH3), PM2.5</t>
  </si>
  <si>
    <t>Ammonia (NH3), PM2.5</t>
  </si>
  <si>
    <t>atmosAerosolAmmoniaPm2.5</t>
  </si>
  <si>
    <t>&gt;Atmosphere&gt;Aerosol&gt;Composition&gt;Inorganic nitrogen species&gt;Ammonium (NH4+), PM10</t>
  </si>
  <si>
    <t>Ammonium (NH4+), PM10</t>
  </si>
  <si>
    <t>atmosAerosolAmmoniumPm10</t>
  </si>
  <si>
    <t>&gt;Atmosphere&gt;Aerosol&gt;Composition&gt;Inorganic nitrogen species&gt;Ammonium (NH4+), PM2.5</t>
  </si>
  <si>
    <t>Ammonium (NH4+), PM2.5</t>
  </si>
  <si>
    <t>atmosAerosolAmmoniumPm2.5</t>
  </si>
  <si>
    <t>&gt;Atmosphere&gt;Aerosol&gt;Composition&gt;Inorganic nitrogen species&gt;Ammonium (NH4+), total aerosol</t>
  </si>
  <si>
    <t>Ammonium (NH4+), total aerosol</t>
  </si>
  <si>
    <t>atmosTotalAerosolAmmonium</t>
  </si>
  <si>
    <t>&gt;Atmosphere&gt;Aerosol&gt;Composition&gt;Inorganic nitrogen species&gt;Ammonium nitrate (NH4NO3), total aerosol</t>
  </si>
  <si>
    <t>Ammonium nitrate (NH4NO3), total aerosol</t>
  </si>
  <si>
    <t>atmosTotalAerosolAmmoniumNitrate</t>
  </si>
  <si>
    <t>&gt;Atmosphere&gt;Aerosol&gt;Composition&gt;Inorganic nitrogen species&gt;Ammonium nitrate (NH4NO3, PM1</t>
  </si>
  <si>
    <t>Ammonium nitrate (NH4NO3, PM1</t>
  </si>
  <si>
    <t>atmosAerosolAmmoniumNitratePm1</t>
  </si>
  <si>
    <t>&gt;Atmosphere&gt;Aerosol&gt;Composition&gt;Inorganic nitrogen species&gt;Nitrate (NO3-), PM10</t>
  </si>
  <si>
    <t>Nitrate (NO3-), PM10</t>
  </si>
  <si>
    <t>atmosAerosolNitratePm10</t>
  </si>
  <si>
    <t>&gt;Atmosphere&gt;Aerosol&gt;Composition&gt;Inorganic nitrogen species&gt;Nitrate (NO3-), PM2.5</t>
  </si>
  <si>
    <t>Nitrate (NO3-), PM2.5</t>
  </si>
  <si>
    <t>atmosAerosolNitratePm2.5</t>
  </si>
  <si>
    <t>&gt;Atmosphere&gt;Aerosol&gt;Composition&gt;Inorganic nitrogen species&gt;Nitrate (NO3-), total aerosol</t>
  </si>
  <si>
    <t>Nitrate (NO3-), total aerosol</t>
  </si>
  <si>
    <t>atmosTotalAerosolNitrate</t>
  </si>
  <si>
    <t>&gt;Atmosphere&gt;Aerosol&gt;Composition&gt;Inorganic nitrogen species&gt;Nitrite (NO2-), total aerosol</t>
  </si>
  <si>
    <t>Nitrite (NO2-), total aerosol</t>
  </si>
  <si>
    <t>atmosTotalAerosolNitrite</t>
  </si>
  <si>
    <t>&gt;Atmosphere&gt;Aerosol&gt;Composition&gt;Inorganic nitrogen species&gt;Sum of ammonia (NH3) and ammonium (NH4+), in air and aerosol</t>
  </si>
  <si>
    <t>Sum of ammonia (NH3) and ammonium (NH4+), in air and aerosol</t>
  </si>
  <si>
    <t>atmosAirAerosolSumAmmoniaAmmonium</t>
  </si>
  <si>
    <t>&gt;Atmosphere&gt;Aerosol&gt;Composition&gt;Inorganic nitrogen species&gt;Sum of nitric acid (HNO3) and nitrate (NO3-), in air and aerosol</t>
  </si>
  <si>
    <t>Sum of nitric acid (HNO3) and nitrate (NO3-), in air and aerosol</t>
  </si>
  <si>
    <t>atmosAirAerosolSumNitrAcidNitrate</t>
  </si>
  <si>
    <t>&gt;Atmosphere&gt;Aerosol&gt;Composition&gt;Major inorganic components&gt;Major chemical components (size fractionated)</t>
  </si>
  <si>
    <t>Major chemical components (size fractionated)</t>
  </si>
  <si>
    <t>&gt;Atmosphere&gt;Aerosol&gt;Composition&gt;Major inorganic components&gt;Major inorganic components (TSP)</t>
  </si>
  <si>
    <t>Major inorganic components (TSP)</t>
  </si>
  <si>
    <t>atmosAerosolMajorInorgComponTsp</t>
  </si>
  <si>
    <t>&gt;Atmosphere&gt;Aerosol&gt;Composition&gt;Major inorganic components&gt;Major inorganic components (coarse)</t>
  </si>
  <si>
    <t>Major inorganic components (coarse)</t>
  </si>
  <si>
    <t>atmosAerosolMajorInorgComponCoarse</t>
  </si>
  <si>
    <t>&gt;Atmosphere&gt;Aerosol&gt;Composition&gt;Major inorganic components&gt;Major inorganic components (fine)</t>
  </si>
  <si>
    <t>Major inorganic components (fine)</t>
  </si>
  <si>
    <t>atmosAerosolMajorInorgComponFine</t>
  </si>
  <si>
    <t>&gt;Atmosphere&gt;Aerosol&gt;Composition&gt;Major inorganic components&gt;Other chemical components (coarse)</t>
  </si>
  <si>
    <t>Other chemical components (coarse)</t>
  </si>
  <si>
    <t>atmosAerosolOtherInorgComponCoarse</t>
  </si>
  <si>
    <t>&gt;Atmosphere&gt;Aerosol&gt;Composition&gt;Major inorganic components&gt;Other chemical components (fine)</t>
  </si>
  <si>
    <t>Other chemical components (fine)</t>
  </si>
  <si>
    <t>atmosAerosolOtherInorgComponFine</t>
  </si>
  <si>
    <t>&gt;Atmosphere&gt;Aerosol&gt;Composition&gt;Organic anions&gt;C2H3O2- (CH3COO-, acetate), PM1</t>
  </si>
  <si>
    <t>C2H3O2- (CH3COO-, acetate), PM1</t>
  </si>
  <si>
    <t>&gt;Atmosphere&gt;Aerosol&gt;Composition&gt;Organic anions&gt;C2H3O2- (CH3COO-, acetate), in aerosol</t>
  </si>
  <si>
    <t>C2H3O2- (CH3COO-, acetate), in aerosol</t>
  </si>
  <si>
    <t>&gt;Atmosphere&gt;Aerosol&gt;Composition&gt;Organic anions&gt;C2O4= (oxalate, ethanedioate), PM1.0</t>
  </si>
  <si>
    <t>C2O4= (oxalate, ethanedioate), PM1.0</t>
  </si>
  <si>
    <t>&gt;Atmosphere&gt;Aerosol&gt;Composition&gt;Organic anions&gt;C2O4= (oxalate, ethanedioate), PM10</t>
  </si>
  <si>
    <t>C2O4= (oxalate, ethanedioate), PM10</t>
  </si>
  <si>
    <t>&gt;Atmosphere&gt;Aerosol&gt;Composition&gt;Organic anions&gt;C2O4= (oxalate, ethanedioate), total aerosol</t>
  </si>
  <si>
    <t>C2O4= (oxalate, ethanedioate), total aerosol</t>
  </si>
  <si>
    <t>&gt;Atmosphere&gt;Aerosol&gt;Composition&gt;Organic anions&gt;CH3O3S- (methanesulphonate), PM1.0</t>
  </si>
  <si>
    <t>CH3O3S- (methanesulphonate), PM1.0</t>
  </si>
  <si>
    <t>&gt;Atmosphere&gt;Aerosol&gt;Composition&gt;Organic anions&gt;CH3O3S- (methanesulphonate), total aerosol</t>
  </si>
  <si>
    <t>CH3O3S- (methanesulphonate), total aerosol</t>
  </si>
  <si>
    <t>&gt;Atmosphere&gt;Aerosol&gt;Composition&gt;Organic anions&gt;CHO2- (HCOO-, formate), in aerosol</t>
  </si>
  <si>
    <t>CHO2- (HCOO-, formate), in aerosol</t>
  </si>
  <si>
    <t>&gt;Atmosphere&gt;Aerosol&gt;Composition&gt;Organic carbonaceous&gt;Carbonaceous/organic material (coarse), PM10</t>
  </si>
  <si>
    <t>Carbonaceous/organic material (coarse), PM10</t>
  </si>
  <si>
    <t>atmosAerosolOrgCarbonaceousCoarse</t>
  </si>
  <si>
    <t>&gt;Atmosphere&gt;Aerosol&gt;Composition&gt;Organic carbonaceous&gt;Carbonaceous/organic material (fine)</t>
  </si>
  <si>
    <t>Carbonaceous/organic material (fine)</t>
  </si>
  <si>
    <t>atmosAerosolOrgCarbonaceousFine</t>
  </si>
  <si>
    <t>&gt;Atmosphere&gt;Aerosol&gt;Composition&gt;Trace elements&gt;Titanium (Ti), total aerosol</t>
  </si>
  <si>
    <t>Titanium (Ti), total aerosol</t>
  </si>
  <si>
    <t>atmosTotalAerosolTraceTitanium</t>
  </si>
  <si>
    <t>&gt;Atmosphere&gt;Aerosol&gt;Composition&gt;Trace elements&gt;Aluminium (Al), PM2.5</t>
  </si>
  <si>
    <t>Aluminium (Al), PM2.5</t>
  </si>
  <si>
    <t>atmosAerosolTraceAluminiumPm2.5</t>
  </si>
  <si>
    <t>&gt;Atmosphere&gt;Aerosol&gt;Composition&gt;Trace elements&gt;Aluminium (Al), total aerosol</t>
  </si>
  <si>
    <t>Aluminium (Al), total aerosol</t>
  </si>
  <si>
    <t>atmosTotalAerosolTraceAluminium</t>
  </si>
  <si>
    <t>&gt;Atmosphere&gt;Aerosol&gt;Composition&gt;Trace elements&gt;Antimony (Sb), PM2.5</t>
  </si>
  <si>
    <t>Antimony (Sb), PM2.5</t>
  </si>
  <si>
    <t>atmosAerosolTraceAntimonyPm2.5</t>
  </si>
  <si>
    <t>&gt;Atmosphere&gt;Aerosol&gt;Composition&gt;Trace elements&gt;Antimony (Sb), total aerosol</t>
  </si>
  <si>
    <t>Antimony (Sb), total aerosol</t>
  </si>
  <si>
    <t>atmosTotalAerosolTraceAntimony</t>
  </si>
  <si>
    <t>&gt;Atmosphere&gt;Aerosol&gt;Composition&gt;Trace elements&gt;Arsenic (As), PM10</t>
  </si>
  <si>
    <t>Arsenic (As), PM10</t>
  </si>
  <si>
    <t>atmosAerosolTraceArsenicPm10</t>
  </si>
  <si>
    <t>&gt;Atmosphere&gt;Aerosol&gt;Composition&gt;Trace elements&gt;Arsenic (As), total aerosol</t>
  </si>
  <si>
    <t>Arsenic (As), total aerosol</t>
  </si>
  <si>
    <t>atmosTotalAerosolTraceArsenic</t>
  </si>
  <si>
    <t>&gt;Atmosphere&gt;Aerosol&gt;Composition&gt;Trace elements&gt;Barium (Ba), PM2.5</t>
  </si>
  <si>
    <t>Barium (Ba), PM2.5</t>
  </si>
  <si>
    <t>atmosAerosolTraceBariumPm2.5</t>
  </si>
  <si>
    <t>&gt;Atmosphere&gt;Aerosol&gt;Composition&gt;Trace elements&gt;Barium (Ba), total aerosol</t>
  </si>
  <si>
    <t>Barium (Ba), total aerosol</t>
  </si>
  <si>
    <t>atmosTotalAerosolTraceBarium</t>
  </si>
  <si>
    <t>&gt;Atmosphere&gt;Aerosol&gt;Composition&gt;Trace elements&gt;Bismuth (Bi), PM2.5</t>
  </si>
  <si>
    <t>Bismuth (Bi), PM2.5</t>
  </si>
  <si>
    <t>atmosAerosolTraceBismuthPm2.5</t>
  </si>
  <si>
    <t>&gt;Atmosphere&gt;Aerosol&gt;Composition&gt;Trace elements&gt;Bismuth (Bi), total aerosol</t>
  </si>
  <si>
    <t>Bismuth (Bi), total aerosol</t>
  </si>
  <si>
    <t>atmosTotalAerosolTraceBismuth</t>
  </si>
  <si>
    <t>&gt;Atmosphere&gt;Aerosol&gt;Composition&gt;Trace elements&gt;Cadmium (Cd), PM1</t>
  </si>
  <si>
    <t>Cadmium (Cd), PM1</t>
  </si>
  <si>
    <t>atmosAerosolTraceCadmiumPm1</t>
  </si>
  <si>
    <t>&gt;Atmosphere&gt;Aerosol&gt;Composition&gt;Trace elements&gt;Cadmium (Cd), PM10</t>
  </si>
  <si>
    <t>Cadmium (Cd), PM10</t>
  </si>
  <si>
    <t>atmosAerosolTraceCadmiumPm10</t>
  </si>
  <si>
    <t>&gt;Atmosphere&gt;Aerosol&gt;Composition&gt;Trace elements&gt;Cadmium (Cd), PM2.5</t>
  </si>
  <si>
    <t>Cadmium (Cd), PM2.5</t>
  </si>
  <si>
    <t>atmosAerosolTraceCadmiumPm2.5</t>
  </si>
  <si>
    <t>&gt;Atmosphere&gt;Aerosol&gt;Composition&gt;Trace elements&gt;Cadmium (Cd), PM2.5 thru PM10</t>
  </si>
  <si>
    <t>Cadmium (Cd), PM2.5 thru PM10</t>
  </si>
  <si>
    <t>atmosAerosolTraceCadmiumPm2.5Pm10</t>
  </si>
  <si>
    <t>&gt;Atmosphere&gt;Aerosol&gt;Composition&gt;Trace elements&gt;Cadmium (Cd), total aerosol</t>
  </si>
  <si>
    <t>Cadmium (Cd), total aerosol</t>
  </si>
  <si>
    <t>atmosTotalAerosolTraceCadmium</t>
  </si>
  <si>
    <t>&gt;Atmosphere&gt;Aerosol&gt;Composition&gt;Trace elements&gt;Cerium (Ce), PM2.5</t>
  </si>
  <si>
    <t>Cerium (Ce), PM2.5</t>
  </si>
  <si>
    <t>atmosAerosolTraceCeriumPm2.5</t>
  </si>
  <si>
    <t>&gt;Atmosphere&gt;Aerosol&gt;Composition&gt;Trace elements&gt;Cerium (Ce), total aerosol</t>
  </si>
  <si>
    <t>Cerium (Ce), total aerosol</t>
  </si>
  <si>
    <t>atmosTotalAerosolTraceCerium</t>
  </si>
  <si>
    <t>&gt;Atmosphere&gt;Aerosol&gt;Composition&gt;Trace elements&gt;Chromium (Cr), total aerosol</t>
  </si>
  <si>
    <t>Chromium (Cr), total aerosol</t>
  </si>
  <si>
    <t>atmosTotalAerosolTraceChromium</t>
  </si>
  <si>
    <t>&gt;Atmosphere&gt;Aerosol&gt;Composition&gt;Trace elements&gt;Cobalt (Co), total aerosol</t>
  </si>
  <si>
    <t>Cobalt (Co), total aerosol</t>
  </si>
  <si>
    <t>atmosTotalAerosolTraceCobalt</t>
  </si>
  <si>
    <t>&gt;Atmosphere&gt;Aerosol&gt;Composition&gt;Trace elements&gt;Copper (Cu), PM10</t>
  </si>
  <si>
    <t>Copper (Cu), PM10</t>
  </si>
  <si>
    <t>atmosAerosolTraceCopperPm10</t>
  </si>
  <si>
    <t>&gt;Atmosphere&gt;Aerosol&gt;Composition&gt;Trace elements&gt;Copper (Cu), total aerosol</t>
  </si>
  <si>
    <t>Copper (Cu), total aerosol</t>
  </si>
  <si>
    <t>atmosTotalAerosolTraceCopper</t>
  </si>
  <si>
    <t>&gt;Atmosphere&gt;Aerosol&gt;Composition&gt;Trace elements&gt;Iron (Fe), total aerosol</t>
  </si>
  <si>
    <t>Iron (Fe), total aerosol</t>
  </si>
  <si>
    <t>atmosTotalAerosolTraceIron</t>
  </si>
  <si>
    <t>&gt;Atmosphere&gt;Aerosol&gt;Composition&gt;Trace elements&gt;Lanthanum (La), PM2.5</t>
  </si>
  <si>
    <t>Lanthanum (La), PM2.5</t>
  </si>
  <si>
    <t>atmosAerosolTraceLanthanumPm2.5</t>
  </si>
  <si>
    <t>&gt;Atmosphere&gt;Aerosol&gt;Composition&gt;Trace elements&gt;Lanthanum (La), total aerosol</t>
  </si>
  <si>
    <t>Lanthanum (La), total aerosol</t>
  </si>
  <si>
    <t>atmosTotalAerosolTraceLanthanum</t>
  </si>
  <si>
    <t>&gt;Atmosphere&gt;Aerosol&gt;Composition&gt;Trace elements&gt;Lead (Pb), PM10</t>
  </si>
  <si>
    <t>Lead (Pb), PM10</t>
  </si>
  <si>
    <t>atmosAerosolTraceLeadPm10</t>
  </si>
  <si>
    <t>&gt;Atmosphere&gt;Aerosol&gt;Composition&gt;Trace elements&gt;Lead (Pb), total aerosol</t>
  </si>
  <si>
    <t>Lead (Pb), total aerosol</t>
  </si>
  <si>
    <t>atmosTotalAerosolTraceLead</t>
  </si>
  <si>
    <t>&gt;Atmosphere&gt;Aerosol&gt;Composition&gt;Trace elements&gt;Lithium (Li), PM2.5</t>
  </si>
  <si>
    <t>Lithium (Li), PM2.5</t>
  </si>
  <si>
    <t>atmosAerosolTraceLithiumPm2.5</t>
  </si>
  <si>
    <t>&gt;Atmosphere&gt;Aerosol&gt;Composition&gt;Trace elements&gt;Lithium (Li), total aerosol</t>
  </si>
  <si>
    <t>Lithium (Li), total aerosol</t>
  </si>
  <si>
    <t>atmosTotalAerosolTraceLithium</t>
  </si>
  <si>
    <t>&gt;Atmosphere&gt;Aerosol&gt;Composition&gt;Trace elements&gt;Manganese (Mn), PM10</t>
  </si>
  <si>
    <t>Manganese (Mn), PM10</t>
  </si>
  <si>
    <t>atmosAerosolTraceManganesePm10</t>
  </si>
  <si>
    <t>&gt;Atmosphere&gt;Aerosol&gt;Composition&gt;Trace elements&gt;Manganese (Mn), total aerosol</t>
  </si>
  <si>
    <t>Manganese (Mn), total aerosol</t>
  </si>
  <si>
    <t>atmosTotalAerosolTraceManganese</t>
  </si>
  <si>
    <t>&gt;Atmosphere&gt;Aerosol&gt;Composition&gt;Trace elements&gt;Mercury (Hg), total aerosol</t>
  </si>
  <si>
    <t>Mercury (Hg), total aerosol</t>
  </si>
  <si>
    <t>atmosTotalAerosolTraceMercury</t>
  </si>
  <si>
    <t>&gt;Atmosphere&gt;Aerosol&gt;Composition&gt;Trace elements&gt;Nickel (Ni), PM10</t>
  </si>
  <si>
    <t>Nickel (Ni), PM10</t>
  </si>
  <si>
    <t>atmosAerosolTraceNickelPm10</t>
  </si>
  <si>
    <t>&gt;Atmosphere&gt;Aerosol&gt;Composition&gt;Trace elements&gt;Nickel (Ni), total aerosol</t>
  </si>
  <si>
    <t>Nickel (Ni), total aerosol</t>
  </si>
  <si>
    <t>atmosTotalAerosolTraceNickel</t>
  </si>
  <si>
    <t>&gt;Atmosphere&gt;Aerosol&gt;Composition&gt;Trace elements&gt;Phosphorous (P), PM2.5</t>
  </si>
  <si>
    <t>Phosphorous (P), PM2.5</t>
  </si>
  <si>
    <t>atmosAerosolTracePhosphorousPm2.5</t>
  </si>
  <si>
    <t>&gt;Atmosphere&gt;Aerosol&gt;Composition&gt;Trace elements&gt;Phosphorous (P), total aerosol</t>
  </si>
  <si>
    <t>Phosphorous (P), total aerosol</t>
  </si>
  <si>
    <t>atmosTotalAerosolTracePhosphorous</t>
  </si>
  <si>
    <t>&gt;Atmosphere&gt;Aerosol&gt;Composition&gt;Trace elements&gt;Rubidium (Rb), PM2.5</t>
  </si>
  <si>
    <t>Rubidium (Rb), PM2.5</t>
  </si>
  <si>
    <t>atmosAerosolTraceRubidiumPm2.5</t>
  </si>
  <si>
    <t>&gt;Atmosphere&gt;Aerosol&gt;Composition&gt;Trace elements&gt;Rubidium (Rb), total aerosol</t>
  </si>
  <si>
    <t>Rubidium (Rb), total aerosol</t>
  </si>
  <si>
    <t>&gt;Atmosphere&gt;Aerosol&gt;Composition&gt;Trace elements&gt;Selenium (Se), total aerosol</t>
  </si>
  <si>
    <t>Selenium (Se), total aerosol</t>
  </si>
  <si>
    <t>&gt;Atmosphere&gt;Aerosol&gt;Composition&gt;Trace elements&gt;Strontium (Sr), PM2.5</t>
  </si>
  <si>
    <t>Strontium (Sr), PM2.5</t>
  </si>
  <si>
    <t>&gt;Atmosphere&gt;Aerosol&gt;Composition&gt;Trace elements&gt;Strontium (Sr), total aerosol</t>
  </si>
  <si>
    <t>Strontium (Sr), total aerosol</t>
  </si>
  <si>
    <t>&gt;Atmosphere&gt;Aerosol&gt;Composition&gt;Trace elements&gt;Thallium (Tl), PM2.5</t>
  </si>
  <si>
    <t>Thallium (Tl), PM2.5</t>
  </si>
  <si>
    <t>&gt;Atmosphere&gt;Aerosol&gt;Composition&gt;Trace elements&gt;Thallium (Tl), total aerosol</t>
  </si>
  <si>
    <t>Thallium (Tl), total aerosol</t>
  </si>
  <si>
    <t>&gt;Atmosphere&gt;Aerosol&gt;Composition&gt;Trace elements&gt;Thorium (Th), PM2.5</t>
  </si>
  <si>
    <t>Thorium (Th), PM2.5</t>
  </si>
  <si>
    <t>&gt;Atmosphere&gt;Aerosol&gt;Composition&gt;Trace elements&gt;Thorium (Th), total aerosol</t>
  </si>
  <si>
    <t>Thorium (Th), total aerosol</t>
  </si>
  <si>
    <t>&gt;Atmosphere&gt;Aerosol&gt;Composition&gt;Trace elements&gt;Tin (Sn), PM2.5</t>
  </si>
  <si>
    <t>Tin (Sn), PM2.5</t>
  </si>
  <si>
    <t>&gt;Atmosphere&gt;Aerosol&gt;Composition&gt;Trace elements&gt;Tin (Sn), total aerosol</t>
  </si>
  <si>
    <t>Tin (Sn), total aerosol</t>
  </si>
  <si>
    <t>&gt;Atmosphere&gt;Aerosol&gt;Composition&gt;Trace elements&gt;Uranium (U), PM2.5</t>
  </si>
  <si>
    <t>Uranium (U), PM2.5</t>
  </si>
  <si>
    <t>&gt;Atmosphere&gt;Aerosol&gt;Composition&gt;Trace elements&gt;Uranium (U), total aerosol</t>
  </si>
  <si>
    <t>Uranium (U), total aerosol</t>
  </si>
  <si>
    <t>&gt;Atmosphere&gt;Aerosol&gt;Composition&gt;Trace elements&gt;Vanadium (V), PM2.5</t>
  </si>
  <si>
    <t>Vanadium (V), PM2.5</t>
  </si>
  <si>
    <t>&gt;Atmosphere&gt;Aerosol&gt;Composition&gt;Trace elements&gt;Vanadium (V), total aerosol</t>
  </si>
  <si>
    <t>Vanadium (V), total aerosol</t>
  </si>
  <si>
    <t>&gt;Atmosphere&gt;Aerosol&gt;Composition&gt;Trace elements&gt;Zinc (Zn), PM2.5</t>
  </si>
  <si>
    <t>Zinc (Zn), PM2.5</t>
  </si>
  <si>
    <t>&gt;Atmosphere&gt;Aerosol&gt;Composition&gt;Trace elements&gt;Zinc (Zn), total aerosol</t>
  </si>
  <si>
    <t>Zinc (Zn), total aerosol</t>
  </si>
  <si>
    <t>&gt;Atmosphere&gt;Aerosol&gt;Physical properties - primary&gt;Dust&gt;Aerosol dust concentration (mass)</t>
  </si>
  <si>
    <t>Aerosol dust concentration (mass)</t>
  </si>
  <si>
    <t>3-D field of concentration of dust or sand in the atmosphere</t>
  </si>
  <si>
    <t>&gt;Atmosphere&gt;Aerosol&gt;Physical properties - primary&gt;Volcanic ash&gt;Aerosol volcanic ash (mass concentration)</t>
  </si>
  <si>
    <t>Aerosol volcanic ash (mass concentration)</t>
  </si>
  <si>
    <t>3D field of mass mixing ratio of volcanic ash</t>
  </si>
  <si>
    <t>&gt;Atmosphere&gt;Aerosol&gt;Physical properties - primary&gt;Volcanic ash&gt;Aerosol volcanic ash (Total column)</t>
  </si>
  <si>
    <t>Aerosol volcanic ash (Total column)</t>
  </si>
  <si>
    <t>Field of total column mass of volcanic ash</t>
  </si>
  <si>
    <t>&gt;Atmosphere</t>
  </si>
  <si>
    <t>Atmosphere</t>
  </si>
  <si>
    <t>&gt;Atmosphere&gt;Aerosol</t>
  </si>
  <si>
    <t>Aerosol</t>
  </si>
  <si>
    <t>&gt;Atmosphere&gt;Aerosol&gt;Composition</t>
  </si>
  <si>
    <t>Composition</t>
  </si>
  <si>
    <t>&gt;Atmosphere&gt;Aerosol&gt;Composition&gt;Inorganic anions</t>
  </si>
  <si>
    <t>Inorganic anions</t>
  </si>
  <si>
    <t>&gt;Atmosphere&gt;Aerosol&gt;Composition&gt;Inorganic carbonaceous</t>
  </si>
  <si>
    <t>Inorganic carbonaceous</t>
  </si>
  <si>
    <t>&gt;Atmosphere&gt;Aerosol&gt;Composition&gt;Inorganic cations</t>
  </si>
  <si>
    <t>Inorganic cations</t>
  </si>
  <si>
    <t>&gt;Atmosphere&gt;Aerosol&gt;Composition&gt;Inorganic nitrogen species</t>
  </si>
  <si>
    <t>Inorganic nitrogen species</t>
  </si>
  <si>
    <t>&gt;Atmosphere&gt;Aerosol&gt;Composition&gt;Major inorganic components</t>
  </si>
  <si>
    <t>Major inorganic components</t>
  </si>
  <si>
    <t>&gt;Atmosphere&gt;Aerosol&gt;Composition&gt;Organic anions</t>
  </si>
  <si>
    <t>Organic anions</t>
  </si>
  <si>
    <t>&gt;Atmosphere&gt;Aerosol&gt;Composition&gt;Organic carbonaceous</t>
  </si>
  <si>
    <t>Organic carbonaceous</t>
  </si>
  <si>
    <t>&gt;Atmosphere&gt;Aerosol&gt;Composition&gt;Trace elements</t>
  </si>
  <si>
    <t>Trace elements</t>
  </si>
  <si>
    <t>&gt;Atmosphere&gt;Aerosol&gt;Optical properties</t>
  </si>
  <si>
    <t>Optical properties</t>
  </si>
  <si>
    <t>&gt;Atmosphere&gt;Aerosol&gt;Physical properties - primary</t>
  </si>
  <si>
    <t>Physical properties - primary</t>
  </si>
  <si>
    <t>&gt;Atmosphere&gt;Aerosol&gt;Physical properties - primary&gt;Dust</t>
  </si>
  <si>
    <t>Dust</t>
  </si>
  <si>
    <t>&gt;Atmosphere&gt;Aerosol&gt;Physical properties - primary&gt;Volcanic ash</t>
  </si>
  <si>
    <t>Volcanic ash</t>
  </si>
  <si>
    <t>&gt;Atmosphere&gt;Aerosol&gt;Physical properties - secondary</t>
  </si>
  <si>
    <t>Physical properties - secondary</t>
  </si>
  <si>
    <t>&gt;Atmosphere&gt;Clouds</t>
  </si>
  <si>
    <t>Clouds</t>
  </si>
  <si>
    <t>&gt;Atmosphere&gt;Clouds&gt;Ice</t>
  </si>
  <si>
    <t>&gt;Atmosphere&gt;Clouds&gt;Liquid water</t>
  </si>
  <si>
    <t>Liquid water</t>
  </si>
  <si>
    <t>&gt;Atmosphere&gt;Clouds&gt;Optical properties</t>
  </si>
  <si>
    <t>&gt;Atmosphere&gt;Clouds&gt;Position</t>
  </si>
  <si>
    <t>Position</t>
  </si>
  <si>
    <t>&gt;Atmosphere&gt;Clouds&gt;Type</t>
  </si>
  <si>
    <t>Type</t>
  </si>
  <si>
    <t>&gt;Atmosphere&gt;Dynamics</t>
  </si>
  <si>
    <t>Dynamics</t>
  </si>
  <si>
    <t>&gt;Atmosphere&gt;Greenhouse Gas</t>
  </si>
  <si>
    <t>&gt;Atmosphere&gt;Greenhouse Gas&gt;CFCs</t>
  </si>
  <si>
    <t>CFCs</t>
  </si>
  <si>
    <t>&gt;Atmosphere&gt;Greenhouse Gas&gt;Halocarbons</t>
  </si>
  <si>
    <t>Halocarbons</t>
  </si>
  <si>
    <t>&gt;Atmosphere&gt;Greenhouse Gas&gt;Halon</t>
  </si>
  <si>
    <t>Halon</t>
  </si>
  <si>
    <t>&gt;Atmosphere&gt;Greenhouse Gas&gt;HCFCs</t>
  </si>
  <si>
    <t>HCFCs</t>
  </si>
  <si>
    <t>&gt;Atmosphere&gt;Greenhouse Gas&gt;HFCs</t>
  </si>
  <si>
    <t>HFCs</t>
  </si>
  <si>
    <t>&gt;Atmosphere&gt;Greenhouse Gas&gt;PFCs</t>
  </si>
  <si>
    <t>PFCs</t>
  </si>
  <si>
    <t>&gt;Atmosphere&gt;Humidity</t>
  </si>
  <si>
    <t>&gt;Atmosphere&gt;Lightning</t>
  </si>
  <si>
    <t>Lightning</t>
  </si>
  <si>
    <t>&gt;Atmosphere&gt;Lightning&gt;Position</t>
  </si>
  <si>
    <t>&gt;Atmosphere&gt;Other Gas</t>
  </si>
  <si>
    <t>&gt;Atmosphere&gt;Ozone</t>
  </si>
  <si>
    <t>Ozone</t>
  </si>
  <si>
    <t>&gt;Atmosphere&gt;Past weather</t>
  </si>
  <si>
    <t>&gt;Atmosphere&gt;POPs</t>
  </si>
  <si>
    <t>POPs</t>
  </si>
  <si>
    <t>&gt;Atmosphere&gt;POPs&gt;PAH</t>
  </si>
  <si>
    <t>PAH</t>
  </si>
  <si>
    <t>&gt;Atmosphere&gt;POPs&gt;POP</t>
  </si>
  <si>
    <t>POP</t>
  </si>
  <si>
    <t>&gt;Atmosphere&gt;Precipitation</t>
  </si>
  <si>
    <t>Precipitation</t>
  </si>
  <si>
    <t>&gt;Atmosphere&gt;Present weather</t>
  </si>
  <si>
    <t>&gt;Atmosphere&gt;Pressure</t>
  </si>
  <si>
    <t>&gt;Atmosphere&gt;Radiation</t>
  </si>
  <si>
    <t>&gt;Atmosphere&gt;Radiation&gt;IR</t>
  </si>
  <si>
    <t>IR</t>
  </si>
  <si>
    <t>&gt;Atmosphere&gt;Radiation&gt;Solar</t>
  </si>
  <si>
    <t>Solar</t>
  </si>
  <si>
    <t>&gt;Atmosphere&gt;Radiation&gt;UV</t>
  </si>
  <si>
    <t>UV</t>
  </si>
  <si>
    <t>&gt;Atmosphere&gt;Radionuclide</t>
  </si>
  <si>
    <t>Radionuclide</t>
  </si>
  <si>
    <t>&gt;Atmosphere&gt;Reactive Gas</t>
  </si>
  <si>
    <t>&gt;Atmosphere&gt;Reactive Gas&gt;Nitrogen containing compounds</t>
  </si>
  <si>
    <t>Nitrogen containing compounds</t>
  </si>
  <si>
    <t>&gt;Atmosphere&gt;Reactive Gas&gt;Sulfur containing compounds</t>
  </si>
  <si>
    <t>Sulfur containing compounds</t>
  </si>
  <si>
    <t>&gt;Atmosphere&gt;Reactive Gas&gt;VOC</t>
  </si>
  <si>
    <t>VOC</t>
  </si>
  <si>
    <t>&gt;Atmosphere&gt;Temperature</t>
  </si>
  <si>
    <t>&gt;Atmosphere&gt;Total Atmospheric Deposition</t>
  </si>
  <si>
    <t>Total Atmospheric Deposition</t>
  </si>
  <si>
    <t>&gt;Atmosphere&gt;Total Atmospheric Deposition&gt;Inorganic acid</t>
  </si>
  <si>
    <t>Inorganic acid</t>
  </si>
  <si>
    <t>&gt;Atmosphere&gt;Total Atmospheric Deposition&gt;Inorganic anions</t>
  </si>
  <si>
    <t>&gt;Atmosphere&gt;Total Atmospheric Deposition&gt;Inorganic cations</t>
  </si>
  <si>
    <t>&gt;Atmosphere&gt;Total Atmospheric Deposition&gt;Inorganic nitrogen species</t>
  </si>
  <si>
    <t>&gt;Atmosphere&gt;Total Atmospheric Deposition&gt;Organic acid</t>
  </si>
  <si>
    <t>Organic acid</t>
  </si>
  <si>
    <t>&gt;Atmosphere&gt;Total Atmospheric Deposition&gt;Trace elements</t>
  </si>
  <si>
    <t>&gt;Atmosphere&gt;Visibility</t>
  </si>
  <si>
    <t>Visibility</t>
  </si>
  <si>
    <t>&gt;Atmosphere&gt;Visibility&gt;Obscurations</t>
  </si>
  <si>
    <t>Obscurations</t>
  </si>
  <si>
    <t>&gt;Atmosphere&gt;Wind</t>
  </si>
  <si>
    <t>&gt;Earth</t>
  </si>
  <si>
    <t>Earth</t>
  </si>
  <si>
    <t>&gt;Ocean</t>
  </si>
  <si>
    <t>Ocean</t>
  </si>
  <si>
    <t>&gt;Ocean&gt;Topography</t>
  </si>
  <si>
    <t>Topography</t>
  </si>
  <si>
    <t>&gt;Ocean&gt;Currents</t>
  </si>
  <si>
    <t>Currents</t>
  </si>
  <si>
    <t>&gt;Ocean&gt;Miscellaneous</t>
  </si>
  <si>
    <t>Miscellaneous</t>
  </si>
  <si>
    <t>&gt;Ocean&gt;Biology</t>
  </si>
  <si>
    <t>Biology</t>
  </si>
  <si>
    <t>&gt;Ocean&gt;Other Gas&gt;CTD</t>
  </si>
  <si>
    <t>&gt;Ocean&gt;Pressure</t>
  </si>
  <si>
    <t>&gt;Ocean&gt;Basic Physical Properties</t>
  </si>
  <si>
    <t>Basic Physical Properties</t>
  </si>
  <si>
    <t>&gt;Ocean&gt;Snow / Ice / Glacier</t>
  </si>
  <si>
    <t>&gt;Ocean&gt;Snow / Ice / Glacier&gt;Ice</t>
  </si>
  <si>
    <t>&gt;Ocean&gt;Transmissivity&gt;CTD</t>
  </si>
  <si>
    <t>&gt;Ocean&gt;Greenhouse Gas</t>
  </si>
  <si>
    <t>&gt;Ocean&gt;Miscellaneous&gt;Carbon species</t>
  </si>
  <si>
    <t>Carbon species</t>
  </si>
  <si>
    <t>&gt;Ocean&gt;Miscellaneous&gt;Nitrogen species</t>
  </si>
  <si>
    <t>Total cloud cover, is the fraction of the celestial dome covered by all clouds visible.</t>
  </si>
  <si>
    <t>226a</t>
  </si>
  <si>
    <t>Present weather  is a description of the weather phenomena present at the time of observation.</t>
  </si>
  <si>
    <t>218a</t>
  </si>
  <si>
    <t>codes.wmo.int</t>
  </si>
  <si>
    <t>gammaRayFluxSpectrum</t>
  </si>
  <si>
    <t>3D field of temperature of the ocean in upper and deep ocean.</t>
  </si>
  <si>
    <t>oceanTemperature3D</t>
  </si>
  <si>
    <t>http://codes.wmo.int/wmdr/measurandHeirarchy</t>
  </si>
  <si>
    <t>measurandHeirarchy</t>
  </si>
  <si>
    <t>&gt;Atmosphere&gt;Temperature&gt;Extreme temperature&gt;Min(at specified distance from reference surface)</t>
  </si>
  <si>
    <t>&gt;Atmosphere&gt;Temperature&gt;Extreme temperature&gt;Max (at specified distance from reference surface)</t>
  </si>
  <si>
    <t>Extreme temperature ( max) (at specified distance from reference surface)</t>
  </si>
  <si>
    <t>Extreme temperature ( min) (at specified distance from reference surface)</t>
  </si>
  <si>
    <t>Thelowest values of temperatures attained at a specified location during a given time interval, for example, daily, monthly, or seasonal.</t>
  </si>
  <si>
    <t>The lowest values of temperatures attained at a specified location during a given time interval, for example, daily, monthly, or seasonal.</t>
  </si>
  <si>
    <t>Gradient of the Earth gravity field measured at the satellite orbital height.</t>
  </si>
  <si>
    <t>Sunshine duration during a given period is defined as the sum of the time for which the direct solar irradiance exceeds 120 W m-2.</t>
  </si>
  <si>
    <t>a component of the spectrum of solar radiation in the wavelength band of 0.29-0.32 micro-m</t>
  </si>
  <si>
    <t>&gt;Atmosphere&gt;Aerosol&gt;Physical properties - secondary&gt;Hygroscopic growth factor, 110 micro-m equivalent</t>
  </si>
  <si>
    <t>Hygroscopic growth factor, 110 micro-m equivalent</t>
  </si>
  <si>
    <t>&gt;Atmosphere&gt;Aerosol&gt;Physical properties - secondary&gt;Hygroscopic growth factor, 165 micro-m equivalent</t>
  </si>
  <si>
    <t>Hygroscopic growth factor, 165 micro-m equivalent</t>
  </si>
  <si>
    <t>&gt;Atmosphere&gt;Aerosol&gt;Physical properties - secondary&gt;Hygroscopic growth factor, 35 micro-m equivalent</t>
  </si>
  <si>
    <t>Hygroscopic growth factor, 35 micro-m equivalent</t>
  </si>
  <si>
    <t>&gt;Atmosphere&gt;Aerosol&gt;Physical properties - secondary&gt;Hygroscopic growth factor, 50 micro-m equivalent</t>
  </si>
  <si>
    <t>Hygroscopic growth factor, 50 micro-m equivalent</t>
  </si>
  <si>
    <t>&gt;Atmosphere&gt;Aerosol&gt;Physical properties - secondary&gt;Hygroscopic growth factor, 75 micro-m equivalent</t>
  </si>
  <si>
    <t>Hygroscopic growth factor, 75 micro-m equivalent</t>
  </si>
  <si>
    <t>An alpha particle has positive charge and consists of two protons and two neutrons (the nucleus of a helium atom). Flux is the rate of flow through a reference surface, measured in particles per unit area. The directional flux is the flux limited to a certain solid angle as a function of the direction (pitch angle). The differential flux density = N/(A.E.t) applies, where N, A, E, and t represent the quantities number of particles, area, energy, and time.</t>
  </si>
  <si>
    <t>1D variable colloquially referred to as _wave spectrum_. Describes the wave energy in each frequency band (e.g. 25 frequency bands) regardless of the direction of propagation</t>
  </si>
  <si>
    <t>One feature of the ocean wave spectrum. It is the direction of the most energetic wave in the spectrum.</t>
  </si>
  <si>
    <t>2D variable colloquially referred to as wave spectrum. Describes the wave energy travelling in each direction and frequency band (e.g., 24 distinct azimuth sectors each 15 deg; wide, and 25 frequency bands)</t>
  </si>
  <si>
    <t>Indicative of the statics and dynamics of the lithosphere and the mantle - Physical unit: [ mGal ] where : 1 Gal = 0.01 m.s^-2</t>
  </si>
  <si>
    <t>Indicator of living phytoplankton biomass, extracted from ocean colour observation. Uncertainty is expressed in mg/m^3 for a given concentration of 1 mg/m^3 .</t>
  </si>
  <si>
    <t>Critical frequency of the F2 layer of the ionosphere. This critical frequency (f, in MHz) is associated with the electron density (Ne, in cm^-3): f=9*10^-3*sqrt(Ne).</t>
  </si>
  <si>
    <t>Effective depth of a cloud from the viewpoint of radiation propagation. OD = exp(-K.&amp;Deltaz) where K is the extinction coefficient [km^-1 ] and &amp;Delta z the vertical path [km] between the base and the top of the cloud</t>
  </si>
  <si>
    <t>Variable extracted from ocean colour observation. Indicative of river outflow, re-suspension or pollution of other-than-biological origin. Uncertainty expressed in g/m^3 at a specific concentration (e.g., 2 g/m^3).</t>
  </si>
  <si>
    <t>Vertical column integral of spectral aerosol absorption coefficient: AAOD = exp(-K. Delta z) where K is the absorption coefficient [typically km^-1] and Delta z the vertical path [typically km]</t>
  </si>
  <si>
    <t>Present weather is a description of the weather phenomena present at the time of observation.</t>
  </si>
  <si>
    <t>Flurometric colored dissolved Organic matter concentration</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</si>
</sst>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u/>
      <sz val="11"/>
      <color theme="10"/>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10">
    <xf numFmtId="0" fontId="0" fillId="0" borderId="0" xfId="0"/>
    <xf numFmtId="0" fontId="0" fillId="0" borderId="0" xfId="0" quotePrefix="1"/>
    <xf numFmtId="0" fontId="1" fillId="0" borderId="0" xfId="1"/>
    <xf numFmtId="0" fontId="0" fillId="0" borderId="0" xfId="0" pivotButton="1"/>
    <xf numFmtId="0" fontId="0" fillId="0" borderId="0" xfId="0" applyAlignment="1">
      <alignment horizontal="left"/>
    </xf>
    <xf numFmtId="0" fontId="0" fillId="0" borderId="0" xfId="0" applyNumberFormat="1"/>
    <xf numFmtId="49" fontId="0" fillId="0" borderId="0" xfId="0" applyNumberFormat="1"/>
    <xf numFmtId="49" fontId="0" fillId="0" borderId="0" xfId="0" applyNumberFormat="1" applyAlignment="1">
      <alignment horizontal="left" vertical="top" wrapText="1"/>
    </xf>
    <xf numFmtId="0" fontId="0" fillId="0" borderId="0" xfId="0" applyAlignment="1">
      <alignment horizontal="left" vertical="top" wrapText="1"/>
    </xf>
    <xf numFmtId="0" fontId="0" fillId="0" borderId="0" xfId="0" applyAlignment="1">
      <alignment horizontal="left" vertical="top"/>
    </xf>
  </cellXfs>
  <cellStyles count="2">
    <cellStyle name="Hyperlink" xfId="1" builtinId="8"/>
    <cellStyle name="Normal" xfId="0" builtinId="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calcChain" Target="calcChain.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Steve Foreman" refreshedDate="42815.465979398148" createdVersion="4" refreshedVersion="4" minRefreshableVersion="3" recordCount="399">
  <cacheSource type="worksheet">
    <worksheetSource ref="A1:K1048576" sheet="TableEntries"/>
  </cacheSource>
  <cacheFields count="11">
    <cacheField name="WIGOS#" numFmtId="49">
      <sharedItems containsBlank="1" containsMixedTypes="1" containsNumber="1" containsInteger="1" minValue="6" maxValue="10114"/>
    </cacheField>
    <cacheField name="WIGOSPath" numFmtId="0">
      <sharedItems containsBlank="1"/>
    </cacheField>
    <cacheField name="IGOSname" numFmtId="0">
      <sharedItems containsBlank="1"/>
    </cacheField>
    <cacheField name="WIGOSDefinition" numFmtId="0">
      <sharedItems containsBlank="1" longText="1"/>
    </cacheField>
    <cacheField name="WIGOSCd" numFmtId="0">
      <sharedItems containsBlank="1"/>
    </cacheField>
    <cacheField name="@id" numFmtId="0">
      <sharedItems containsBlank="1"/>
    </cacheField>
    <cacheField name="@status" numFmtId="0">
      <sharedItems containsBlank="1"/>
    </cacheField>
    <cacheField name="dct:description" numFmtId="0">
      <sharedItems containsBlank="1" longText="1"/>
    </cacheField>
    <cacheField name="rdf:type" numFmtId="0">
      <sharedItems containsBlank="1"/>
    </cacheField>
    <cacheField name="rdfs:label" numFmtId="0">
      <sharedItems containsBlank="1" longText="1"/>
    </cacheField>
    <cacheField name="skos:notation" numFmtId="0">
      <sharedItems containsBlank="1" containsMixedTypes="1" containsNumber="1" containsInteger="1" minValue="0" maxValue="0" count="367">
        <s v="earthCrustalMotion"/>
        <s v="earthPlatesPositioning"/>
        <s v="earthRotation"/>
        <s v="earthGeoid"/>
        <s v="earthGeomagneticField"/>
        <s v="earthGravityField"/>
        <s v="earthGravityGradients"/>
        <s v="oceanBathymetry"/>
        <s v="oceanPressure"/>
        <s v="atmosDensity"/>
        <s v="atmosSpecialPhenomena"/>
        <s v="atmosStateOfGround"/>
        <s v="oceanCurrentDirection"/>
        <s v="oceanCurrentSpeed"/>
        <s v="oceanDynamicTopography"/>
        <s v="oceanSurfaceCurrent"/>
        <s v="oceanDissolvedInorganicCarbon"/>
        <s v="oceanDissolvedOrganicCarbon"/>
        <s v="oceanDissolvedOrganicNitrogen"/>
        <s v="oceanTurbidity"/>
        <s v="oceanChlorophyllConcentration"/>
        <s v="oceanSuspendedSedimentConcentration"/>
        <s v="oceanOilSpillCover"/>
        <s v="oceanPrimaryProduction"/>
        <s v="oceanSeaSurfaceMassFlux"/>
        <s v="oceanSeaSurfaceHeatFlux"/>
        <s v="oceanSeaSurfaceHeightAnomaly"/>
        <s v="oceanTotalAlkalinity"/>
        <s v="oceanPH"/>
        <s v="oceanMetaSilicate"/>
        <s v="oceanN2ArO2"/>
        <s v="oceanO2ArRatio"/>
        <s v="oceanSubsurfaceDissolvedOxygenConcentration"/>
        <s v="oceanDissolvedOxygen"/>
        <s v="oceanOutgoingspectralRadiance"/>
        <s v="oceanDMS"/>
        <s v="oceanSalinity"/>
        <s v="oceanSurfaceSalinity"/>
        <s v="oceanTemperature3D"/>
        <s v="oceanSurfaceTemperature"/>
        <s v="oceanCoastalSeaLevel"/>
        <s v="oceanDominantWaveDirection"/>
        <s v="oceanDominantWavePeriod"/>
        <s v="oceanDominantWaveHeight"/>
        <s v="oceanWave1DEnergySpectrum"/>
        <s v="oceanWaveDirectionalEnergySpectrum"/>
        <s v="oceanWindStress"/>
        <s v="electronFluxEnergySpectrum"/>
        <s v="electrostaticCharge"/>
        <s v="heavyIonAngularFlux"/>
        <s v="heavyIonFlux"/>
        <s v="interplanetaryMagneticField"/>
        <s v="radiationDoseRate"/>
        <s v="solarWindTemperature"/>
        <s v="solarWindVelocity"/>
        <s v="aurora"/>
        <s v="electricField"/>
        <s v="electronDensity"/>
        <s v="ionosphericRadioAbsortion"/>
        <s v="ionosphericScintillation"/>
        <s v="ionosphericVTEC"/>
        <s v="ionosphericPlasmaDensity"/>
        <s v="ionosphericPlasmaVelocity"/>
        <s v="spreadF"/>
        <s v="foEs"/>
        <s v="foF2"/>
        <s v="h’F"/>
        <s v="hmF2"/>
        <s v="euvFlux"/>
        <s v="euvFluxSpectrum"/>
        <s v="euvSkyImage"/>
        <s v="gammaRayFlux"/>
        <s v="gammaRayFluxSpectrum"/>
        <s v="HelioImage"/>
        <s v="oSpaceRadioWaves"/>
        <s v="solarCAIIK"/>
        <s v="solarEUVFlux"/>
        <s v="solarEUVFluxSpectrum"/>
        <s v="solarEUVImg"/>
        <s v="solarHAlphaImg"/>
        <s v="solarLymanAlphaFlux"/>
        <s v="solarLymanAlphaImg"/>
        <s v="solarUVFlux"/>
        <s v="solarUVFluxSpectrum"/>
        <s v="solarUVImg"/>
        <s v="solarVISFlux"/>
        <s v="solarVISFluxSpectrum"/>
        <s v="solarVISImg"/>
        <s v="solarXrayFlux"/>
        <s v="solarXrayFluxSpectrum"/>
        <s v="solarXrayImg"/>
        <s v="solarCoronaImg"/>
        <s v="solarElectricField"/>
        <s v="solarGrayFlux"/>
        <s v="solarGrayFluxSpectrum"/>
        <s v="solarMagneticField"/>
        <s v="solarRadioFlux"/>
        <s v="solarRadioFluxSpectrum"/>
        <s v="solarRadioImg"/>
        <s v="solarVelocityFields"/>
        <s v="solarWhiteLightImg"/>
        <s v="uvFlux"/>
        <s v="uvSkyImg"/>
        <s v="xRayFlux"/>
        <s v="xRayFluxSpectrum"/>
        <s v="xRaySkyImg"/>
        <s v="groundWaterPerUnitArea"/>
        <s v="groundWaterLevel"/>
        <s v="lakeArea"/>
        <s v="lakeLevel"/>
        <s v="riverDischarge"/>
        <s v="riverStage"/>
        <s v="wellDischarge"/>
        <s v="cloud particalsdAmount"/>
        <s v="cloudCover"/>
        <s v="cloudDropEffectiveRadius"/>
        <s v="cloudHydrometeorConcentration"/>
        <s v="effective RadiusCloudHydrometeors"/>
        <s v="meltingLayerDepthInClouds"/>
        <s v="polarStratosphericCloudOccurrence"/>
        <s v="amountOfPrecipitation"/>
        <s v="durationOfPrecipitation"/>
        <s v="atmosIntensityOfPrecipitation"/>
        <s v="atmosOccurrenceOfPrecipitation"/>
        <s v="atmosRateOfIceAccretion"/>
        <s v="precipitationType"/>
        <s v="atmosphericPressure"/>
        <s v="atmosCharacteristicOfPressureTendency"/>
        <s v="atmosPressureTendency"/>
        <s v="atmosRadionuclideB37"/>
        <s v="atmosRadionuclideC14"/>
        <s v="atmosRadionuclideKr85"/>
        <s v="atmosRadionuclidePb210"/>
        <s v="atmosRadionuclideRn222"/>
        <s v="atmosAirTemperature"/>
        <s v="atmosDewPointTemperature"/>
        <s v="atmosExtremeTemperatureMax"/>
        <s v="atmosUpperTemperature"/>
        <s v="runwayVisualRange"/>
        <s v="horizontalVisibility"/>
        <s v=" TerrestRunwayFrictionCoeficient"/>
        <s v="coastlines"/>
        <s v="surfaceCover"/>
        <s v="landSurfaceTopography"/>
        <s v="TerrestRunwayConditions"/>
        <s v="wetlandExtent"/>
        <s v="soilHeatFlux"/>
        <s v="soilType"/>
        <s v="atmosDynamicsTransportCalculation"/>
        <s v="atmosTurbulance"/>
        <s v="atmosTurbulenceType"/>
        <s v="atmosIntegratedWaterVapour"/>
        <s v="massMixingRatio"/>
        <s v="objectWetnessDuration"/>
        <s v="waterVapourPressure"/>
        <s v="atmosUpperWatervapour"/>
        <s v="lightningDischargeEnergy"/>
        <s v="lightningDischargePolarity"/>
        <s v="lightningDischargeRate"/>
        <s v="lightningDischargeType"/>
        <s v="atmosSurfaceOzone"/>
        <s v="atmosTotalOzoneColumn"/>
        <s v="atmopsVerticalOzoneProfile"/>
        <s v="atmosPastWeather"/>
        <s v="atmosPresentWeather"/>
        <s v="backgroundLuminance"/>
        <s v="sunshineDuration"/>
        <s v="surfaceAlbedo"/>
        <s v="UVbRadiation"/>
        <s v="atmosTadAcidityAlkalinity"/>
        <s v="atmosTadElectricConductivity"/>
        <s v="atmosTadHydrogen_ion"/>
        <s v="atmosTadSulphur"/>
        <s v="atmosDirectioOfCloudMovement"/>
        <s v="atmosGustSpeed"/>
        <s v="atmosVerticalUpperWind"/>
        <s v="atmosHorizontalSurfaceWind"/>
        <s v="atmosHorizontalUpperWind "/>
        <s v="oceanNitrite"/>
        <s v="oceanNitrate"/>
        <s v="atmosAerosolOpticalDepth"/>
        <s v="atmosAerosolExtinctionCoef"/>
        <s v="atmosLightAbsorptionCoefPM1"/>
        <s v="atmosLightAbsorptionCoefPM10"/>
        <s v="atmosLightAbsorptionCoefTotal"/>
        <s v="atmosLightBackscatterCoefPM1"/>
        <s v="atmosLightBackscatterCoefPM10"/>
        <s v="atmosLightBackscatterCoefTotal"/>
        <s v="atmosLightScatterCoefPM1"/>
        <s v="atmosLightScatterCoefPM10"/>
        <s v="atmosLightScatterCoefTotal"/>
        <s v="atmosMultiwaveOpticalDepthTotal"/>
        <s v="atmosCloudIce"/>
        <s v="atmosCloudIceTotalColumn"/>
        <s v="atmCloudEffectiveRadius"/>
        <s v="atmosFreezingLevelInClouds"/>
        <s v="atmosIcingPotential"/>
        <s v="permafrost"/>
        <s v="uvBroadband"/>
        <s v="uvErythemallyWeighted"/>
        <s v="uvMultiband"/>
        <s v="uvSpectral"/>
        <s v="atmosAerosolColumnBurden"/>
        <s v="atmosAerosolEffectiveRadius"/>
        <s v="atmosAerosolMassPm10"/>
        <s v="atmosAerosolMassPm1"/>
        <s v="atmosAerosolMassPm2.5"/>
        <s v="atmosAerosolTotalMass"/>
        <s v="atmosAerosolNumberConcentration"/>
        <s v="atmosAerosolNoSizeDistribPm10"/>
        <s v="atmosAerosolNoSizeDistribTotal"/>
        <s v="atmosCloudLiquidWater"/>
        <s v="atmosCloudLiquidWaterTotalColumn"/>
        <s v="atmosAldrinAerosol"/>
        <s v="atmosAldrinAir"/>
        <s v="atmosAldrinAirAerosol"/>
        <s v="atmosAldrinTotalPreciptation"/>
        <s v="atmosAlderinWetPrecipitation"/>
        <s v="atmosHexachlorobenzeneAir"/>
        <s v="atmosHexachlorocyclohexaneAlphaAerosol"/>
        <s v="atmosHexachlorocyclohexaneAlphaAir"/>
        <s v="atmosHexachlorocyclohexaneAlphaWetPrecipitation"/>
        <s v="atmosHexachlorocyclohexaneGammaAir"/>
        <s v="atmosHexachlorocyclohexaneGammaWetPrecipitation"/>
        <s v="fireFractionalCover"/>
        <s v="fireRadiativePower"/>
        <s v="fireTemperature"/>
        <s v="landSurfaceTemperature"/>
        <s v="oceanPhosphate"/>
        <s v="oceanTotalOrganicPhosphorous"/>
        <s v="seaIceCover"/>
        <s v="seaIceElevation"/>
        <s v="seaIceMotion"/>
        <s v="seaIceSurfaceCharacteristics"/>
        <s v="seaIceSurfaceTemperature"/>
        <s v="seaIceThickness"/>
        <s v="seaIceType"/>
        <s v="solarWindDensity"/>
        <s v="lakeSurfaceTemperature"/>
        <s v="atmosCcnConcentrationSingleSupersatur"/>
        <s v="atmosCcnConcentrationSpectra"/>
        <s v="atmosAerosolHygrosGrowthFactor110"/>
        <s v="atmosAerosolHygrosGrowthFactor165"/>
        <s v="atmosAerosolHygrosGrowthFactor35"/>
        <s v="atmosAerosolHygrosGrowthFactor50"/>
        <s v="atmosAerosolHygrosGrowthFactor75"/>
        <s v="atmosAerosolHygrosGrowthFactorTotal"/>
        <s v="CO2Flux"/>
        <s v="biomass"/>
        <s v="fractionVegetatedLand"/>
        <s v="leafAreaIndex"/>
        <s v="NDVI"/>
        <s v="vegetationType"/>
        <s v="atmosGasCOS"/>
        <s v="atmosGasCarbonDisulfide"/>
        <s v="atmosSO2"/>
        <s v="atmosLightningTimeAndLocation"/>
        <s v="atmosLightningDirectionFromStation"/>
        <s v="atmosLightningDistanceFromStation"/>
        <s v="atmosCloudOpticalDepth"/>
        <s v="atmosFogOpticalDepth"/>
        <s v="atmosSwCloudReflectance"/>
        <s v="evaporation"/>
        <s v="alphaParticlesDifferentialFlux"/>
        <s v="alphaParticlesIntegralFlux"/>
        <s v="cosmicRayFluxSpectrum"/>
        <s v="electronDifferentialFlux"/>
        <s v="electronFluxDensity"/>
        <s v="electronIntegralFlux"/>
        <s v="heavyIonDifferentialFlux"/>
        <s v="heavyIonIntegralFlux"/>
        <s v="protonDifferentialFlux"/>
        <s v="protonIntegralFlux"/>
        <s v="atmosExtinctionCoef"/>
        <s v="atmosHydrometRadius"/>
        <s v="atmosHydrometType"/>
        <s v="atmosLithometType"/>
        <s v="atmosMeteorOpticalRange"/>
        <s v="atmosObscurationType"/>
        <s v="soilMoistureRoots"/>
        <s v="soilMoistureSurface"/>
        <s v="atmosTadStrongAcids"/>
        <s v="atmosCloudBaseHeight"/>
        <s v="atmosCloudTopHeight"/>
        <s v="atmosInversionHeight"/>
        <s v="oceanPO2 "/>
        <s v="atmosCloudType"/>
        <s v="atmosHighCloudsType"/>
        <s v="atmosLowCloudsType"/>
        <s v="atmosMiddleCloudsType"/>
        <s v="longwave "/>
        <s v="longwaveDownelling"/>
        <s v="longwaveUpwelling"/>
        <s v="shortwaveDiffu se"/>
        <s v="shortwaveDirect"/>
        <s v="shortwaveTotal"/>
        <s v="shortwaveTotalReflected"/>
        <s v=" atmosReflectedSolarRadiation"/>
        <s v="atmosTotalAerosolAcidityAlkalinity"/>
        <s v="soilTemperatureNA"/>
        <s v="glacierCover"/>
        <s v="glacierMotion"/>
        <s v="glacierTopography"/>
        <s v="iceSheetTopography"/>
        <s v="depthFreshSnowfall"/>
        <s v="snowCover"/>
        <s v="snowDepth"/>
        <s v="snowStatus"/>
        <s v="snowWaterEquivalent"/>
        <s v="lakeIceThickness"/>
        <s v="riverIceThickness"/>
        <s v="oceanConductivity"/>
        <s v="oceanDensity"/>
        <s v="oceanZooplanktonSizeDev"/>
        <s v="oceanPCO2"/>
        <s v="oceanPCO2AirSeaFlux"/>
        <s v="oceanFluorescence"/>
        <s v="oceanMeanDynamicTopography"/>
        <s v="oceanMeanSeaSurface"/>
        <s v="oceanSeaSurfaceHeight"/>
        <s v="oceanWaveHeight"/>
        <s v="oceanWavePeriod"/>
        <s v="oceanDirectionalWaves"/>
        <s v="oceanNitrogenSpecies"/>
        <s v="oceanPhosphorousSpecies"/>
        <s v="oceanOtherGas  "/>
        <s v="oceanCTD "/>
        <s v="oceanRadiation "/>
        <s v="oceanReactiveGas "/>
        <s v="oceanTemperature"/>
        <s v="oceanTides"/>
        <s v="oceanTransmissivity"/>
        <s v="oceanWaves"/>
        <s v="oceanWind"/>
        <s v="outerSpace"/>
        <s v="solarWind"/>
        <s v="particleDensity"/>
        <s v="particleFlux"/>
        <s v="IonoDisturbances"/>
        <s v="solarMonitoring"/>
        <s v="terrestrial "/>
        <s v="groundWater"/>
        <s v="lake"/>
        <s v="lakeSnowIceGlacier "/>
        <s v="ice "/>
        <s v="lakeTemperature"/>
        <s v="landSurface"/>
        <s v="fire"/>
        <s v="landSurfaceGreenhouseGas"/>
        <s v="landSurfaceHumidity"/>
        <s v="landSurfaceRadiation "/>
        <s v="landSurfaceSnowIceGlacier"/>
        <s v="glacier"/>
        <s v="ice"/>
        <s v="snow "/>
        <s v="landSurfaceVegetation"/>
        <s v="river"/>
        <s v="riverSnowIceGlacier"/>
        <s v="riverIce"/>
        <s v="soil"/>
        <s v="soilHumidity"/>
        <s v="soilTemperature"/>
        <s v="well"/>
        <s v="atmosUpperPressure"/>
        <s v="atmosExtremeTemperatureMin"/>
        <m/>
        <n v="0" u="1"/>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399">
  <r>
    <n v="6"/>
    <s v="&gt;Earth&gt;Crustal motion (horizontal and vertical)"/>
    <s v="Crustal motion (horizontal and vertical)"/>
    <s v="Changes in time of the position and height of the Earth plates. Indicative of the lithosphere dynamics, thus useful for earthquake prediction - Physical unit: [ mm/y ] - Accuracy unit: [ mm/y ]."/>
    <s v="earthCrustalMotion"/>
    <s v="&lt;http://codes.wmo.int/wmdr/ObservedVariable/earthCrustalMotion&gt;"/>
    <s v="Experimental"/>
    <s v="'Changes in time of the position and height of the Earth plates. Indicative of the lithosphere dynamics, thus useful for earthquake prediction - Physical unit: [ mm/y ] - Accuracy unit: [ mm/y ].'@en"/>
    <s v="skos:Concept"/>
    <s v="'Changes in time of the position and height of the Earth plates. Indicative of the lithosphere dynamics, thus useful for earthquake prediction - Physical unit: [ mm/y ] - Accuracy unit: [ mm/y ].'@en"/>
    <x v="0"/>
  </r>
  <r>
    <n v="7"/>
    <s v="&gt;Earth&gt;Crustal plates positioning"/>
    <s v="Crustal plates positioning"/>
    <s v="Basis for monitoring the evolution of the lithosphere dynamics - Physical unit: [ cm ] - Accuracy unit: [ cm ]."/>
    <s v="earthPlatesPositioning"/>
    <s v="&lt;http://codes.wmo.int/wmdr/ObservedVariable/earthPlatesPositioning&gt;"/>
    <s v="Experimental"/>
    <s v="'Basis for monitoring the evolution of the lithosphere dynamics - Physical unit: [ cm ] - Accuracy unit: [ cm ].'@en"/>
    <s v="skos:Concept"/>
    <s v="'Basis for monitoring the evolution of the lithosphere dynamics - Physical unit: [ cm ] - Accuracy unit: [ cm ].'@en"/>
    <x v="1"/>
  </r>
  <r>
    <n v="8"/>
    <s v="&gt;Earth&gt;Earth Rotation"/>
    <s v="Earth Rotation"/>
    <s v="Rotation velocity of the Earth, determining the length of the day - Physical unit: [Rad/s] - Accuracy unit: [Arcsec/century]."/>
    <s v="earthRotation"/>
    <s v="&lt;http://codes.wmo.int/wmdr/ObservedVariable/earthRotation&gt;"/>
    <s v="Experimental"/>
    <s v="'Rotation velocity of the Earth, determining the length of the day - Physical unit: [Rad/s] - Accuracy unit: [Arcsec/century].'@en"/>
    <s v="skos:Concept"/>
    <s v="'Rotation velocity of the Earth, determining the length of the day - Physical unit: [Rad/s] - Accuracy unit: [Arcsec/century].'@en"/>
    <x v="2"/>
  </r>
  <r>
    <n v="9"/>
    <s v="&gt;Earth&gt;Geoid"/>
    <s v="Geoid"/>
    <s v="Equipotential surface which would coincide exactly with the mean ocean surface of the Earth, if the oceans were in equilibrium, at rest, and extended through the continents (such as with very narrow channels) - Physical unit: [ cm ] - Accuracy unit: [ cm ]."/>
    <s v="earthGeoid"/>
    <s v="&lt;http://codes.wmo.int/wmdr/ObservedVariable/earthGeoid&gt;"/>
    <s v="Experimental"/>
    <s v="'Equipotential surface which would coincide exactly with the mean ocean surface of the Earth, if the oceans were in equilibrium, at rest, and extended through the continents (such as with very narrow channels) - Physical unit: [ cm ] - Accuracy unit: [ cm ].'@en"/>
    <s v="skos:Concept"/>
    <s v="'Equipotential surface which would coincide exactly with the mean ocean surface of the Earth, if the oceans were in equilibrium, at rest, and extended through the continents (such as with very narrow channels) - Physical unit: [ cm ] - Accuracy unit: [ cm ].'@en"/>
    <x v="3"/>
  </r>
  <r>
    <n v="10"/>
    <s v="&gt;Earth&gt;Geomagnetic field"/>
    <s v="Geomagnetic field"/>
    <s v="Magnitude and direction of the 3D magnetic field on the surface of Earth and within the magnetosphere (i.e., in low-Earth orbit and in geosynchronous orbit)."/>
    <s v="earthGeomagneticField"/>
    <s v="&lt;http://codes.wmo.int/wmdr/ObservedVariable/earthGeomagneticField&gt;"/>
    <s v="Experimental"/>
    <s v="'Magnitude and direction of the 3D magnetic field on the surface of Earth and within the magnetosphere (i.e., in low-Earth orbit and in geosynchronous orbit).'@en"/>
    <s v="skos:Concept"/>
    <s v="'Magnitude and direction of the 3D magnetic field on the surface of Earth and within the magnetosphere (i.e., in low-Earth orbit and in geosynchronous orbit).'@en"/>
    <x v="4"/>
  </r>
  <r>
    <n v="11"/>
    <s v="&gt;Earth&gt;Gravity field"/>
    <s v="Gravity field"/>
    <s v="Indicative of the statics and dynamics of the lithosphere and the mantle - Physical unit: [ mGal ] where : 1 Gal = 0.01 m.s&lt;sup&gt;-2&lt;/sup&gt;"/>
    <s v="earthGravityField"/>
    <s v="&lt;http://codes.wmo.int/wmdr/ObservedVariable/earthGravityField&gt;"/>
    <s v="Experimental"/>
    <s v="'Indicative of the statics and dynamics of the lithosphere and the mantle - Physical unit: [ mGal ] where : 1 Gal = 0.01 m.s&lt;sup&gt;-2&lt;/sup&gt;'@en"/>
    <s v="skos:Concept"/>
    <s v="'Indicative of the statics and dynamics of the lithosphere and the mantle - Physical unit: [ mGal ] where : 1 Gal = 0.01 m.s&lt;sup&gt;-2&lt;/sup&gt;'@en"/>
    <x v="5"/>
  </r>
  <r>
    <n v="12"/>
    <s v="&gt;Earth&gt;Gravity gradients"/>
    <s v="Gravity gradients"/>
    <s v="Gradient of the Earthҳ gravity field measured at the satellite orbital height - Physical unit: [ E ] , E?tv?s (1 E = 1 mGal / 10 km) - Accuracy unit: [ E ]."/>
    <s v="earthGravityGradients"/>
    <s v="&lt;http://codes.wmo.int/wmdr/ObservedVariable/earthGravityGradients&gt;"/>
    <s v="Experimental"/>
    <s v="'Gradient of the Earthҳ gravity field measured at the satellite orbital height - Physical unit: [ E ] , E?tv?s (1 E = 1 mGal / 10 km) - Accuracy unit: [ E ].'@en"/>
    <s v="skos:Concept"/>
    <s v="'Gradient of the Earthҳ gravity field measured at the satellite orbital height - Physical unit: [ E ] , E?tv?s (1 E = 1 mGal / 10 km) - Accuracy unit: [ E ].'@en"/>
    <x v="6"/>
  </r>
  <r>
    <n v="13"/>
    <s v="&gt;Ocean&gt;Topography&gt;Bathymetry"/>
    <s v="Bathymetry"/>
    <s v="Bathymetry- Definition to be provided"/>
    <s v="oceanBathymetry"/>
    <s v="&lt;http://codes.wmo.int/wmdr/ObservedVariable/oceanBathymetry&gt;"/>
    <s v="Experimental"/>
    <s v="'Bathymetry- Definition to be provided'@en"/>
    <s v="skos:Concept"/>
    <s v="'Bathymetry- Definition to be provided'@en"/>
    <x v="7"/>
  </r>
  <r>
    <n v="18"/>
    <s v="&gt;Ocean&gt;Basic Physical Properties&gt;Pressure"/>
    <s v="Pressure"/>
    <s v="Pressure(depth) measured by CTD"/>
    <s v="oceanPressure"/>
    <s v="&lt;http://codes.wmo.int/wmdr/ObservedVariable/oceanPressure&gt;"/>
    <s v="Experimental"/>
    <s v="'Pressure(depth) measured by CTD'@en"/>
    <s v="skos:Concept"/>
    <s v="'Pressure(depth) measured by CTD'@en"/>
    <x v="8"/>
  </r>
  <r>
    <n v="39"/>
    <s v="&gt;Atmosphere&gt;Atmospheric density"/>
    <s v="Atmospheric density"/>
    <m/>
    <s v="atmosDensity"/>
    <s v="&lt;http://codes.wmo.int/wmdr/ObservedVariable/atmosDensity&gt;"/>
    <s v="Experimental"/>
    <s v="''@en"/>
    <s v="skos:Concept"/>
    <s v="''@en"/>
    <x v="9"/>
  </r>
  <r>
    <n v="56"/>
    <s v="&gt;Atmosphere&gt;Special phenomena"/>
    <s v="Special phenomena"/>
    <s v="Special phenomena- Definition to be provided"/>
    <s v="atmosSpecialPhenomena"/>
    <s v="&lt;http://codes.wmo.int/wmdr/ObservedVariable/atmosSpecialPhenomena&gt;"/>
    <s v="Experimental"/>
    <s v="'Special phenomena- Definition to be provided'@en"/>
    <s v="skos:Concept"/>
    <s v="'Special phenomena- Definition to be provided'@en"/>
    <x v="10"/>
  </r>
  <r>
    <n v="57"/>
    <s v="&gt;Atmosphere&gt;State of ground"/>
    <s v="State of ground"/>
    <s v="State of ground- Definition to be provided"/>
    <s v="atmosStateOfGround"/>
    <s v="&lt;http://codes.wmo.int/wmdr/ObservedVariable/atmosStateOfGround&gt;"/>
    <s v="Experimental"/>
    <s v="'State of ground- Definition to be provided'@en"/>
    <s v="skos:Concept"/>
    <s v="'State of ground- Definition to be provided'@en"/>
    <x v="11"/>
  </r>
  <r>
    <n v="62"/>
    <s v="&gt;Ocean&gt;Currents&gt;Ocean Current - Direction"/>
    <s v="Ocean Current - Direction"/>
    <s v="Ocean Current - Direction- Definition to be provided"/>
    <s v="oceanCurrentDirection"/>
    <s v="&lt;http://codes.wmo.int/wmdr/ObservedVariable/oceanCurrentDirection&gt;"/>
    <s v="Experimental"/>
    <s v="'Ocean Current - Direction- Definition to be provided'@en"/>
    <s v="skos:Concept"/>
    <s v="'Ocean Current - Direction- Definition to be provided'@en"/>
    <x v="12"/>
  </r>
  <r>
    <n v="63"/>
    <s v="&gt;Ocean&gt;Currents&gt;Ocean Current - Speed"/>
    <s v="Ocean Current - Speed"/>
    <s v="Ocean motion measured at various depth levels."/>
    <s v="oceanCurrentSpeed"/>
    <s v="&lt;http://codes.wmo.int/wmdr/ObservedVariable/oceanCurrentSpeed&gt;"/>
    <s v="Experimental"/>
    <s v="'Ocean motion measured at various depth levels.'@en"/>
    <s v="skos:Concept"/>
    <s v="'Ocean motion measured at various depth levels.'@en"/>
    <x v="13"/>
  </r>
  <r>
    <n v="64"/>
    <s v="&gt;Ocean&gt;Topography&gt;Ocean dynamic topography (ODT)"/>
    <s v="Ocean dynamic topography (ODT)"/>
    <s v="Deviation of sea level from the geoid caused by ocean currents (after corrections for tides and atmospheric pressure effects) - Physical unit: [ cm ] - Accuracy unit: [ cm ]."/>
    <s v="oceanDynamicTopography"/>
    <s v="&lt;http://codes.wmo.int/wmdr/ObservedVariable/oceanDynamicTopography&gt;"/>
    <s v="Experimental"/>
    <s v="'Deviation of sea level from the geoid caused by ocean currents (after corrections for tides and atmospheric pressure effects) - Physical unit: [ cm ] - Accuracy unit: [ cm ].'@en"/>
    <s v="skos:Concept"/>
    <s v="'Deviation of sea level from the geoid caused by ocean currents (after corrections for tides and atmospheric pressure effects) - Physical unit: [ cm ] - Accuracy unit: [ cm ].'@en"/>
    <x v="14"/>
  </r>
  <r>
    <n v="65"/>
    <s v="&gt;Ocean&gt;Currents&gt;Ocean surface currents (vector)"/>
    <s v="Ocean surface currents (vector)"/>
    <s v="Water flow on ocean surface - Physical unit: [ cm/s ] - Accuracy unit: [ cm/s ] intended as vector error, i.e. the module of the vector difference between the observed vector and the true vector."/>
    <s v="oceanSurfaceCurrent"/>
    <s v="&lt;http://codes.wmo.int/wmdr/ObservedVariable/oceanSurfaceCurrent&gt;"/>
    <s v="Experimental"/>
    <s v="'Water flow on ocean surface - Physical unit: [ cm/s ] - Accuracy unit: [ cm/s ] intended as vector error, i.e. the module of the vector difference between the observed vector and the true vector.'@en"/>
    <s v="skos:Concept"/>
    <s v="'Water flow on ocean surface - Physical unit: [ cm/s ] - Accuracy unit: [ cm/s ] intended as vector error, i.e. the module of the vector difference between the observed vector and the true vector.'@en"/>
    <x v="15"/>
  </r>
  <r>
    <n v="67"/>
    <s v="&gt;Ocean&gt;Miscellaneous&gt;Carbon species&gt;Dissolved inorganic carbon (DIC)"/>
    <s v="Dissolved inorganic carbon (DIC)"/>
    <s v="The cumulated concentration of inorganic carbon species (dissolved carbon dioxide, carbonic acid, bicarbonate and carbonate) in solution."/>
    <s v="oceanDissolvedInorganicCarbon"/>
    <s v="&lt;http://codes.wmo.int/wmdr/ObservedVariable/oceanDissolvedInorganicCarbon&gt;"/>
    <s v="Experimental"/>
    <s v="'The cumulated concentration of inorganic carbon species (dissolved carbon dioxide, carbonic acid, bicarbonate and carbonate) in solution.'@en"/>
    <s v="skos:Concept"/>
    <s v="'The cumulated concentration of inorganic carbon species (dissolved carbon dioxide, carbonic acid, bicarbonate and carbonate) in solution.'@en"/>
    <x v="16"/>
  </r>
  <r>
    <n v="68"/>
    <s v="&gt;Ocean&gt;Miscellaneous&gt;Carbon species&gt;Dissolved organic carbon"/>
    <s v="Dissolved organic carbon"/>
    <s v="Dissolved organic carbon- Definition to be provided"/>
    <s v="oceanDissolvedOrganicCarbon"/>
    <s v="&lt;http://codes.wmo.int/wmdr/ObservedVariable/oceanDissolvedOrganicCarbon&gt;"/>
    <s v="Experimental"/>
    <s v="'Dissolved organic carbon- Definition to be provided'@en"/>
    <s v="skos:Concept"/>
    <s v="'Dissolved organic carbon- Definition to be provided'@en"/>
    <x v="17"/>
  </r>
  <r>
    <n v="69"/>
    <s v="&gt;Ocean&gt;Miscellaneous&gt;Nitrogen species&gt;Dissolved organic nitrogen"/>
    <s v="Dissolved organic nitrogen"/>
    <s v="Dissolved organic nitrogen- Definition to be provided"/>
    <s v="oceanDissolvedOrganicNitrogen"/>
    <s v="&lt;http://codes.wmo.int/wmdr/ObservedVariable/oceanDissolvedOrganicNitrogen&gt;"/>
    <s v="Experimental"/>
    <s v="'Dissolved organic nitrogen- Definition to be provided'@en"/>
    <s v="skos:Concept"/>
    <s v="'Dissolved organic nitrogen- Definition to be provided'@en"/>
    <x v="18"/>
  </r>
  <r>
    <n v="70"/>
    <s v="&gt;Ocean&gt;Miscellaneous&gt;Diffuse attenuation coefficient (DAC), turbidity"/>
    <s v="Diffuse attenuation coefficient (DAC), turbidity"/>
    <s v="Indicator of water turbidity and vertical processes in the ocean, extracted from ocean colour observation."/>
    <s v="oceanTurbidity"/>
    <s v="&lt;http://codes.wmo.int/wmdr/ObservedVariable/oceanTurbidity&gt;"/>
    <s v="Experimental"/>
    <s v="'Indicator of water turbidity and vertical processes in the ocean, extracted from ocean colour observation.'@en"/>
    <s v="skos:Concept"/>
    <s v="'Indicator of water turbidity and vertical processes in the ocean, extracted from ocean colour observation.'@en"/>
    <x v="19"/>
  </r>
  <r>
    <n v="71"/>
    <s v="&gt;Ocean&gt;Biology&gt;Chlorophyll concentration"/>
    <s v="Chlorophyll concentration"/>
    <s v="Indicator of living phytoplankton biomass, extracted from ocean colour observation. Uncertainty is expressed in mg/m&lt;sup&gt;3&lt;/sup&gt; for a given concentration of 1 mg/m&lt;sup&gt;3&lt;/sup&gt; ."/>
    <s v="oceanChlorophyllConcentration"/>
    <s v="&lt;http://codes.wmo.int/wmdr/ObservedVariable/oceanChlorophyllConcentration&gt;"/>
    <s v="Experimental"/>
    <s v="'Indicator of living phytoplankton biomass, extracted from ocean colour observation. Uncertainty is expressed in mg/m&lt;sup&gt;3&lt;/sup&gt; for a given concentration of 1 mg/m&lt;sup&gt;3&lt;/sup&gt; .'@en"/>
    <s v="skos:Concept"/>
    <s v="'Indicator of living phytoplankton biomass, extracted from ocean colour observation. Uncertainty is expressed in mg/m&lt;sup&gt;3&lt;/sup&gt; for a given concentration of 1 mg/m&lt;sup&gt;3&lt;/sup&gt; .'@en"/>
    <x v="20"/>
  </r>
  <r>
    <n v="72"/>
    <s v="&gt;Ocean&gt;Miscellaneous&gt;Ocean suspended sediments concentration"/>
    <s v="Ocean suspended sediments concentration"/>
    <s v="Variable extracted from ocean colour observation. Indicative of river outflow, re-suspension or pollution of other-than-biological origin. Uncertainty expressed in g/m&lt;sup&gt;3&lt;/sup&gt;&amp;nbsp;at a specific concentration (e.g., 2 g/m&lt;sup&gt;3&lt;/sup&gt;&amp;nbsp;)."/>
    <s v="oceanSuspendedSedimentConcentration"/>
    <s v="&lt;http://codes.wmo.int/wmdr/ObservedVariable/oceanSuspendedSedimentConcentration&gt;"/>
    <s v="Experimental"/>
    <s v="'Variable extracted from ocean colour observation. Indicative of river outflow, re-suspension or pollution of other-than-biological origin. Uncertainty expressed in g/m&lt;sup&gt;3&lt;/sup&gt;&amp;nbsp;at a specific concentration (e.g., 2 g/m&lt;sup&gt;3&lt;/sup&gt;&amp;nbsp;).'@en"/>
    <s v="skos:Concept"/>
    <s v="'Variable extracted from ocean colour observation. Indicative of river outflow, re-suspension or pollution of other-than-biological origin. Uncertainty expressed in g/m&lt;sup&gt;3&lt;/sup&gt;&amp;nbsp;at a specific concentration (e.g., 2 g/m&lt;sup&gt;3&lt;/sup&gt;&amp;nbsp;).'@en"/>
    <x v="21"/>
  </r>
  <r>
    <n v="73"/>
    <s v="&gt;Ocean&gt;Miscellaneous&gt;Oil spill cover"/>
    <s v="Oil spill cover"/>
    <s v="Fraction of an ocean area polluted by hydrocarbons released from ships or off-shore platforms, accidentally or deliberately."/>
    <s v="oceanOilSpillCover"/>
    <s v="&lt;http://codes.wmo.int/wmdr/ObservedVariable/oceanOilSpillCover&gt;"/>
    <s v="Experimental"/>
    <s v="'Fraction of an ocean area polluted by hydrocarbons released from ships or off-shore platforms, accidentally or deliberately.'@en"/>
    <s v="skos:Concept"/>
    <s v="'Fraction of an ocean area polluted by hydrocarbons released from ships or off-shore platforms, accidentally or deliberately.'@en"/>
    <x v="22"/>
  </r>
  <r>
    <n v="74"/>
    <s v="&gt;Ocean&gt;Biology&gt;Primary production"/>
    <s v="Primary production"/>
    <s v="Primary production- Definition to be provided"/>
    <s v="oceanPrimaryProduction"/>
    <s v="&lt;http://codes.wmo.int/wmdr/ObservedVariable/oceanPrimaryProduction&gt;"/>
    <s v="Experimental"/>
    <s v="'Primary production- Definition to be provided'@en"/>
    <s v="skos:Concept"/>
    <s v="'Primary production- Definition to be provided'@en"/>
    <x v="23"/>
  </r>
  <r>
    <n v="75"/>
    <s v="&gt;Ocean&gt;Miscellaneous&gt;Sea surface Mass Flux"/>
    <s v="Sea surface Mass Flux"/>
    <s v="Sea Surface Mass Flux"/>
    <s v="oceanSeaSurfaceMassFlux"/>
    <s v="&lt;http://codes.wmo.int/wmdr/ObservedVariable/oceanSeaSurfaceMassFlux&gt;"/>
    <s v="Experimental"/>
    <s v="'Sea Surface Mass Flux'@en"/>
    <s v="skos:Concept"/>
    <s v="'Sea Surface Mass Flux'@en"/>
    <x v="24"/>
  </r>
  <r>
    <n v="76"/>
    <s v="&gt;Ocean&gt;Miscellaneous&gt;Sea surface heat flux"/>
    <s v="Sea surface heat flux"/>
    <s v="Sea Surface Heat Flux"/>
    <s v="oceanSeaSurfaceHeatFlux"/>
    <s v="&lt;http://codes.wmo.int/wmdr/ObservedVariable/oceanSeaSurfaceHeatFlux&gt;"/>
    <s v="Experimental"/>
    <s v="'Sea Surface Heat Flux'@en"/>
    <s v="skos:Concept"/>
    <s v="'Sea Surface Heat Flux'@en"/>
    <x v="25"/>
  </r>
  <r>
    <n v="77"/>
    <s v="&gt;Ocean&gt;Topography&gt;Sea surface height anomaly (SSHA)"/>
    <s v="Sea surface height anomaly (SSHA)"/>
    <s v="Sea surface height anomaly"/>
    <s v="oceanSeaSurfaceHeightAnomaly"/>
    <s v="&lt;http://codes.wmo.int/wmdr/ObservedVariable/oceanSeaSurfaceHeightAnomaly&gt;"/>
    <s v="Experimental"/>
    <s v="'Sea surface height anomaly'@en"/>
    <s v="skos:Concept"/>
    <s v="'Sea surface height anomaly'@en"/>
    <x v="26"/>
  </r>
  <r>
    <n v="78"/>
    <s v="&gt;Ocean&gt;Miscellaneous&gt;Total alkalinity (AT)"/>
    <s v="Total alkalinity (AT)"/>
    <s v="The amount of acid necessary to titrate all weak bases in seawater."/>
    <s v="oceanTotalAlkalinity"/>
    <s v="&lt;http://codes.wmo.int/wmdr/ObservedVariable/oceanTotalAlkalinity&gt;"/>
    <s v="Experimental"/>
    <s v="'The amount of acid necessary to titrate all weak bases in seawater.'@en"/>
    <s v="skos:Concept"/>
    <s v="'The amount of acid necessary to titrate all weak bases in seawater.'@en"/>
    <x v="27"/>
  </r>
  <r>
    <n v="79"/>
    <s v="&gt;Ocean&gt;Miscellaneous&gt;pH"/>
    <s v="pH"/>
    <s v="The hydrogen ion concentration in seawater, which is a measure of acidity and alkalinity"/>
    <s v="oceanPH"/>
    <s v="&lt;http://codes.wmo.int/wmdr/ObservedVariable/oceanPH&gt;"/>
    <s v="Experimental"/>
    <s v="'The hydrogen ion concentration in seawater, which is a measure of acidity and alkalinity'@en"/>
    <s v="skos:Concept"/>
    <s v="'The hydrogen ion concentration in seawater, which is a measure of acidity and alkalinity'@en"/>
    <x v="28"/>
  </r>
  <r>
    <n v="82"/>
    <s v="&gt;Ocean&gt;Biology&gt;SiO3= (metasilicate)"/>
    <s v="SiO3= (metasilicate)"/>
    <s v="SiO3= (metasilicate)- Definition to be provided"/>
    <s v="oceanMetaSilicate"/>
    <s v="&lt;http://codes.wmo.int/wmdr/ObservedVariable/oceanMetaSilicate&gt;"/>
    <s v="Experimental"/>
    <s v="'SiO3= (metasilicate)- Definition to be provided'@en"/>
    <s v="skos:Concept"/>
    <s v="'SiO3= (metasilicate)- Definition to be provided'@en"/>
    <x v="29"/>
  </r>
  <r>
    <n v="84"/>
    <s v="&gt;Ocean&gt;Other Gas&gt;N2, Ar, O2 "/>
    <s v="N2, Ar, O2 "/>
    <s v="N2, Ar, O2 - Definition to be provided"/>
    <s v="oceanN2ArO2"/>
    <s v="&lt;http://codes.wmo.int/wmdr/ObservedVariable/oceanN2ArO2&gt;"/>
    <s v="Experimental"/>
    <s v="'N2, Ar, O2 - Definition to be provided'@en"/>
    <s v="skos:Concept"/>
    <s v="'N2, Ar, O2 - Definition to be provided'@en"/>
    <x v="30"/>
  </r>
  <r>
    <n v="85"/>
    <s v="&gt;Ocean&gt;Other Gas&gt;O2/Ar ratio"/>
    <s v="O2/Ar ratio"/>
    <s v="O2/Ar ratio- Definition to be provided"/>
    <s v="oceanO2ArRatio"/>
    <s v="&lt;http://codes.wmo.int/wmdr/ObservedVariable/oceanO2ArRatio&gt;"/>
    <s v="Experimental"/>
    <s v="'O2/Ar ratio- Definition to be provided'@en"/>
    <s v="skos:Concept"/>
    <s v="'O2/Ar ratio- Definition to be provided'@en"/>
    <x v="31"/>
  </r>
  <r>
    <n v="86"/>
    <s v="&gt;Ocean&gt;Other Gas&gt;Ocean subsurface dissolved oxygen concentration"/>
    <s v="Ocean subsurface dissolved oxygen concentration"/>
    <s v="Concentration of dissolved oxygen"/>
    <s v="oceanSubsurfaceDissolvedOxygenConcentration"/>
    <s v="&lt;http://codes.wmo.int/wmdr/ObservedVariable/oceanSubsurfaceDissolvedOxygenConcentration&gt;"/>
    <s v="Experimental"/>
    <s v="'Concentration of dissolved oxygen'@en"/>
    <s v="skos:Concept"/>
    <s v="'Concentration of dissolved oxygen'@en"/>
    <x v="32"/>
  </r>
  <r>
    <n v="87"/>
    <s v="&gt;Ocean&gt;Other Gas&gt;Oxygen, dissolved"/>
    <s v="Oxygen, dissolved"/>
    <s v="Oxygen, dissolved- Definition to be provided"/>
    <s v="oceanDissolvedOxygen"/>
    <s v="&lt;http://codes.wmo.int/wmdr/ObservedVariable/oceanDissolvedOxygen&gt;"/>
    <s v="Experimental"/>
    <s v="'Oxygen, dissolved- Definition to be provided'@en"/>
    <s v="skos:Concept"/>
    <s v="'Oxygen, dissolved- Definition to be provided'@en"/>
    <x v="33"/>
  </r>
  <r>
    <n v="89"/>
    <s v="&gt;Ocean&gt;Radiation&gt;Water-leaving spectral radiance"/>
    <s v="Water-leaving spectral radiance"/>
    <s v="Upward spectral radiance from the ocean surface, i.e. amount of light leaving the ocean per unit area, per wavelength and per solid angle."/>
    <s v="oceanOutgoingspectralRadiance"/>
    <s v="&lt;http://codes.wmo.int/wmdr/ObservedVariable/oceanOutgoingspectralRadiance&gt;"/>
    <s v="Experimental"/>
    <s v="'Upward spectral radiance from the ocean surface, i.e. amount of light leaving the ocean per unit area, per wavelength and per solid angle.'@en"/>
    <s v="skos:Concept"/>
    <s v="'Upward spectral radiance from the ocean surface, i.e. amount of light leaving the ocean per unit area, per wavelength and per solid angle.'@en"/>
    <x v="34"/>
  </r>
  <r>
    <n v="90"/>
    <s v="&gt;Ocean&gt;Reactive Gas&gt;C2H6S (dimethylsulfide, DMS)"/>
    <s v="C2H6S (dimethylsulfide, DMS)"/>
    <s v="C2H6S (dimethylsulfide, DMS)- Definition to be provided"/>
    <s v="oceanDMS"/>
    <s v="&lt;http://codes.wmo.int/wmdr/ObservedVariable/oceanDMS&gt;"/>
    <s v="Experimental"/>
    <s v="'C2H6S (dimethylsulfide, DMS)- Definition to be provided'@en"/>
    <s v="skos:Concept"/>
    <s v="'C2H6S (dimethylsulfide, DMS)- Definition to be provided'@en"/>
    <x v="35"/>
  </r>
  <r>
    <n v="91"/>
    <s v="&gt;Ocean&gt;Basic Physical Properties&gt;Ocean salinity"/>
    <s v="Ocean salinity"/>
    <s v="3D field of salinity of the ocean Requested in upper and deep ocean - Physical unit: [ psu ], Practical Salinity Unit, close to 1, determined by CTD"/>
    <s v="oceanSalinity"/>
    <s v="&lt;http://codes.wmo.int/wmdr/ObservedVariable/oceanSalinity&gt;"/>
    <s v="Experimental"/>
    <s v="'3D field of salinity of the ocean Requested in upper and deep ocean - Physical unit: [ psu ], Practical Salinity Unit, close to 1, determined by CTD'@en"/>
    <s v="skos:Concept"/>
    <s v="'3D field of salinity of the ocean Requested in upper and deep ocean - Physical unit: [ psu ], Practical Salinity Unit, close to 1, determined by CTD'@en"/>
    <x v="36"/>
  </r>
  <r>
    <n v="92"/>
    <s v="&gt;Ocean&gt;Basic Physical Properties&gt;Sea surface salinity"/>
    <s v="Sea surface salinity"/>
    <s v="Salinity of sea water in the surface layer (upper ~ 1 m if observed in MW). In the open ocean the correct term should be “halinity” with reference of the diversity of salts involved."/>
    <s v="oceanSurfaceSalinity"/>
    <s v="&lt;http://codes.wmo.int/wmdr/ObservedVariable/oceanSurfaceSalinity&gt;"/>
    <s v="Experimental"/>
    <s v="'Salinity of sea water in the surface layer (upper ~ 1 m if observed in MW). In the open ocean the correct term should be “halinity” with reference of the diversity of salts involved.'@en"/>
    <s v="skos:Concept"/>
    <s v="'Salinity of sea water in the surface layer (upper ~ 1 m if observed in MW). In the open ocean the correct term should be “halinity” with reference of the diversity of salts involved.'@en"/>
    <x v="37"/>
  </r>
  <r>
    <n v="94"/>
    <s v="&gt;Ocean&gt;Basic Physical Properties&gt;Ocean temperature"/>
    <s v="Ocean temperature"/>
    <s v="3D field of temperature of the ocean in upper and deep ocean."/>
    <s v="oceanTemperature3D"/>
    <s v="&lt;http://codes.wmo.int/wmdr/ObservedVariable/oceanTemperature3D&gt;"/>
    <s v="Experimental"/>
    <s v="'3D field of temperature of the ocean in upper and deep ocean.'@en"/>
    <s v="skos:Concept"/>
    <s v="'3D field of temperature of the ocean in upper and deep ocean.'@en"/>
    <x v="38"/>
  </r>
  <r>
    <n v="95"/>
    <s v="&gt;Ocean&gt;Basic Physical Properties&gt;Sea surface temperature"/>
    <s v="Sea surface temperature"/>
    <s v="Temperature of the sea water at surface. The “bulk” temperature refers to the depth of typically 2 m, the “skin” temperature refers to within the upper 1 mm. "/>
    <s v="oceanSurfaceTemperature"/>
    <s v="&lt;http://codes.wmo.int/wmdr/ObservedVariable/oceanSurfaceTemperature&gt;"/>
    <s v="Experimental"/>
    <s v="'Temperature of the sea water at surface. The “bulk” temperature refers to the depth of typically 2 m, the “skin” temperature refers to within the upper 1 mm. '@en"/>
    <s v="skos:Concept"/>
    <s v="'Temperature of the sea water at surface. The “bulk” temperature refers to the depth of typically 2 m, the “skin” temperature refers to within the upper 1 mm. '@en"/>
    <x v="39"/>
  </r>
  <r>
    <n v="96"/>
    <s v="&gt;Ocean&gt;Topography&gt;Coastal sea level (tide)"/>
    <s v="Coastal sea level (tide)"/>
    <s v="Deviation of sea level from local references in coastal zones, caused by local currents and tides (astronomical and wind-induced)."/>
    <s v="oceanCoastalSeaLevel"/>
    <s v="&lt;http://codes.wmo.int/wmdr/ObservedVariable/oceanCoastalSeaLevel&gt;"/>
    <s v="Experimental"/>
    <s v="'Deviation of sea level from local references in coastal zones, caused by local currents and tides (astronomical and wind-induced).'@en"/>
    <s v="skos:Concept"/>
    <s v="'Deviation of sea level from local references in coastal zones, caused by local currents and tides (astronomical and wind-induced).'@en"/>
    <x v="40"/>
  </r>
  <r>
    <n v="98"/>
    <s v="&gt;Ocean&gt;Waves&gt;Dominant wave direction"/>
    <s v="Dominant wave direction"/>
    <s v="One feature of the ocean wave spectrum. It is the direction of the most energetic wave in the spectrum - Physical unit: [ degrees ] - Accuracy unit: [ degrees ]."/>
    <s v="oceanDominantWaveDirection"/>
    <s v="&lt;http://codes.wmo.int/wmdr/ObservedVariable/oceanDominantWaveDirection&gt;"/>
    <s v="Experimental"/>
    <s v="'One feature of the ocean wave spectrum. It is the direction of the most energetic wave in the spectrum - Physical unit: [ degrees ] - Accuracy unit: [ degrees ].'@en"/>
    <s v="skos:Concept"/>
    <s v="'One feature of the ocean wave spectrum. It is the direction of the most energetic wave in the spectrum - Physical unit: [ degrees ] - Accuracy unit: [ degrees ].'@en"/>
    <x v="41"/>
  </r>
  <r>
    <n v="99"/>
    <s v="&gt;Ocean&gt;Waves&gt;Dominant wave period"/>
    <s v="Dominant wave period"/>
    <s v="The period of the most energetic wave in the ocean wave spectrum."/>
    <s v="oceanDominantWavePeriod"/>
    <s v="&lt;http://codes.wmo.int/wmdr/ObservedVariable/oceanDominantWavePeriod&gt;"/>
    <s v="Experimental"/>
    <s v="'The period of the most energetic wave in the ocean wave spectrum.'@en"/>
    <s v="skos:Concept"/>
    <s v="'The period of the most energetic wave in the ocean wave spectrum.'@en"/>
    <x v="42"/>
  </r>
  <r>
    <n v="100"/>
    <s v="&gt;Ocean&gt;Waves&gt;Significant wave height"/>
    <s v="Significant wave height"/>
    <s v="Average amplitude of the highest 30 of 100 waves."/>
    <s v="oceanDominantWaveHeight"/>
    <s v="&lt;http://codes.wmo.int/wmdr/ObservedVariable/oceanDominantWaveHeight&gt;"/>
    <s v="Experimental"/>
    <s v="'Average amplitude of the highest 30 of 100 waves.'@en"/>
    <s v="skos:Concept"/>
    <s v="'Average amplitude of the highest 30 of 100 waves.'@en"/>
    <x v="43"/>
  </r>
  <r>
    <n v="101"/>
    <s v="&gt;Ocean&gt;Waves&gt;Wave 1D energy frequency spectrum"/>
    <s v="Wave 1D energy frequency spectrum"/>
    <s v="1D variable colloquially referred to as &amp;ldquo wave spectrum&amp;rdquo. Describes the wave energy in each frequency band (e.g. 25 frequency bands) regardless of the direction of propagation"/>
    <s v="oceanWave1DEnergySpectrum"/>
    <s v="&lt;http://codes.wmo.int/wmdr/ObservedVariable/oceanWave1DEnergySpectrum&gt;"/>
    <s v="Experimental"/>
    <s v="'1D variable colloquially referred to as &amp;ldquo wave spectrum&amp;rdquo. Describes the wave energy in each frequency band (e.g. 25 frequency bands) regardless of the direction of propagation'@en"/>
    <s v="skos:Concept"/>
    <s v="'1D variable colloquially referred to as &amp;ldquo wave spectrum&amp;rdquo. Describes the wave energy in each frequency band (e.g. 25 frequency bands) regardless of the direction of propagation'@en"/>
    <x v="44"/>
  </r>
  <r>
    <n v="102"/>
    <s v="&gt;Ocean&gt;Waves&gt;Wave directional energy frequency spectrum"/>
    <s v="Wave directional energy frequency spectrum"/>
    <s v="2D variable colloquially referred to as wave spectrum. Describes the wave energy travelling in each direction and frequency band (e.g., 24 distinct azimuth sectors each 15&amp;deg; wide, and 25 frequency bands)"/>
    <s v="oceanWaveDirectionalEnergySpectrum"/>
    <s v="&lt;http://codes.wmo.int/wmdr/ObservedVariable/oceanWaveDirectionalEnergySpectrum&gt;"/>
    <s v="Experimental"/>
    <s v="'2D variable colloquially referred to as wave spectrum. Describes the wave energy travelling in each direction and frequency band (e.g., 24 distinct azimuth sectors each 15&amp;deg; wide, and 25 frequency bands)'@en"/>
    <s v="skos:Concept"/>
    <s v="'2D variable colloquially referred to as wave spectrum. Describes the wave energy travelling in each direction and frequency band (e.g., 24 distinct azimuth sectors each 15&amp;deg; wide, and 25 frequency bands)'@en"/>
    <x v="45"/>
  </r>
  <r>
    <n v="103"/>
    <s v="&gt;Ocean&gt;Wind&gt;Wind stress"/>
    <s v="Wind stress"/>
    <s v="The shear force per unit area exerted by wind blowing over the sea surface -"/>
    <s v="oceanWindStress"/>
    <s v="&lt;http://codes.wmo.int/wmdr/ObservedVariable/oceanWindStress&gt;"/>
    <s v="Experimental"/>
    <s v="'The shear force per unit area exerted by wind blowing over the sea surface -'@en"/>
    <s v="skos:Concept"/>
    <s v="'The shear force per unit area exerted by wind blowing over the sea surface -'@en"/>
    <x v="46"/>
  </r>
  <r>
    <n v="104"/>
    <s v="&gt;Outer Space&gt;Energetic particles / solar wind &gt;Electron flux energy spectrum"/>
    <s v="Electron flux energy spectrum"/>
    <s v="Flux density energy spectrum of low-, medium-, and high-energy electrons from the magnetosphere, the radiation belts or the interplanetary medium."/>
    <s v="electronFluxEnergySpectrum"/>
    <s v="&lt;http://codes.wmo.int/wmdr/ObservedVariable/electronFluxEnergySpectrum&gt;"/>
    <s v="Experimental"/>
    <s v="'Flux density energy spectrum of low-, medium-, and high-energy electrons from the magnetosphere, the radiation belts or the interplanetary medium.'@en"/>
    <s v="skos:Concept"/>
    <s v="'Flux density energy spectrum of low-, medium-, and high-energy electrons from the magnetosphere, the radiation belts or the interplanetary medium.'@en"/>
    <x v="47"/>
  </r>
  <r>
    <n v="105"/>
    <s v="&gt;Outer Space&gt;Energetic particles / solar wind &gt;Electrostatic charge"/>
    <s v="Electrostatic charge"/>
    <s v="Measurement of the electrostatic charge of a satellite accumulated because of the environmental situation."/>
    <s v="electrostaticCharge"/>
    <s v="&lt;http://codes.wmo.int/wmdr/ObservedVariable/electrostaticCharge&gt;"/>
    <s v="Experimental"/>
    <s v="'Measurement of the electrostatic charge of a satellite accumulated because of the environmental situation.'@en"/>
    <s v="skos:Concept"/>
    <s v="'Measurement of the electrostatic charge of a satellite accumulated because of the environmental situation.'@en"/>
    <x v="48"/>
  </r>
  <r>
    <n v="106"/>
    <s v="&gt;Outer Space&gt;Energetic particles / solar wind &gt;Heavy ion angular flux energy and mass spectrum"/>
    <s v="Heavy ion angular flux energy and mass spectrum"/>
    <s v="Flux density energy and mass spectrum of heavy ions ranging from Helium to Iron, per unit solid angle"/>
    <s v="heavyIonAngularFlux"/>
    <s v="&lt;http://codes.wmo.int/wmdr/ObservedVariable/heavyIonAngularFlux&gt;"/>
    <s v="Experimental"/>
    <s v="'Flux density energy and mass spectrum of heavy ions ranging from Helium to Iron, per unit solid angle'@en"/>
    <s v="skos:Concept"/>
    <s v="'Flux density energy and mass spectrum of heavy ions ranging from Helium to Iron, per unit solid angle'@en"/>
    <x v="49"/>
  </r>
  <r>
    <n v="107"/>
    <s v="&gt;Outer Space&gt;Energetic particles / solar wind &gt;Heavy ion flux energy and mass spectrum"/>
    <s v="Heavy ion flux energy and mass spectrum"/>
    <s v="Flux density energy and mass spectrum of heavy ions ranging from Helium to Iron."/>
    <s v="heavyIonFlux"/>
    <s v="&lt;http://codes.wmo.int/wmdr/ObservedVariable/heavyIonFlux&gt;"/>
    <s v="Experimental"/>
    <s v="'Flux density energy and mass spectrum of heavy ions ranging from Helium to Iron.'@en"/>
    <s v="skos:Concept"/>
    <s v="'Flux density energy and mass spectrum of heavy ions ranging from Helium to Iron.'@en"/>
    <x v="50"/>
  </r>
  <r>
    <n v="108"/>
    <s v="&gt;Outer Space&gt;Energetic particles / solar wind &gt;Interplanetary magnetic field"/>
    <s v="Interplanetary magnetic field"/>
    <s v="Vector magnetic field (3D) in the solar wind.The reference frame is Cartesian or Cylindrical with many different axis orientations. Important in Space Weather to monitor magnetic disturbances of the near earth environment."/>
    <s v="interplanetaryMagneticField"/>
    <s v="&lt;http://codes.wmo.int/wmdr/ObservedVariable/interplanetaryMagneticField&gt;"/>
    <s v="Experimental"/>
    <s v="'Vector magnetic field (3D) in the solar wind.The reference frame is Cartesian or Cylindrical with many different axis orientations. Important in Space Weather to monitor magnetic disturbances of the near earth environment.'@en"/>
    <s v="skos:Concept"/>
    <s v="'Vector magnetic field (3D) in the solar wind.The reference frame is Cartesian or Cylindrical with many different axis orientations. Important in Space Weather to monitor magnetic disturbances of the near earth environment.'@en"/>
    <x v="51"/>
  </r>
  <r>
    <n v="111"/>
    <s v="&gt;Outer Space&gt;Energetic particles / solar wind &gt;Radiation Dose Rate"/>
    <s v="Radiation Dose Rate"/>
    <s v="3D field of the dose rate of energetic particles"/>
    <s v="radiationDoseRate"/>
    <s v="&lt;http://codes.wmo.int/wmdr/ObservedVariable/radiationDoseRate&gt;"/>
    <s v="Experimental"/>
    <s v="'3D field of the dose rate of energetic particles'@en"/>
    <s v="skos:Concept"/>
    <s v="'3D field of the dose rate of energetic particles'@en"/>
    <x v="52"/>
  </r>
  <r>
    <n v="112"/>
    <s v="&gt;Outer Space&gt;Energetic particles / solar wind &gt;Solar wind temperature"/>
    <s v="Solar wind temperature"/>
    <s v="Temperature of solar wind protons"/>
    <s v="solarWindTemperature"/>
    <s v="&lt;http://codes.wmo.int/wmdr/ObservedVariable/solarWindTemperature&gt;"/>
    <s v="Experimental"/>
    <s v="'Temperature of solar wind protons'@en"/>
    <s v="skos:Concept"/>
    <s v="'Temperature of solar wind protons'@en"/>
    <x v="53"/>
  </r>
  <r>
    <n v="113"/>
    <s v="&gt;Outer Space&gt;Energetic particles / solar wind &gt;Solar wind velocity"/>
    <s v="Solar wind velocity"/>
    <s v="Vector velocity of solar wind plasma"/>
    <s v="solarWindVelocity"/>
    <s v="&lt;http://codes.wmo.int/wmdr/ObservedVariable/solarWindVelocity&gt;"/>
    <s v="Experimental"/>
    <s v="'Vector velocity of solar wind plasma'@en"/>
    <s v="skos:Concept"/>
    <s v="'Vector velocity of solar wind plasma'@en"/>
    <x v="54"/>
  </r>
  <r>
    <n v="114"/>
    <s v="&gt;Outer Space&gt;Ionospheric disturbances&gt;Aurora"/>
    <s v="Aurora"/>
    <s v="Occurence of fluorescence of the upper atmosphere through ionization by energetic charged particles accelerated by the Earth's magnetic field."/>
    <s v="aurora"/>
    <s v="&lt;http://codes.wmo.int/wmdr/ObservedVariable/aurora&gt;"/>
    <s v="Experimental"/>
    <s v="'Occurence of fluorescence of the upper atmosphere through ionization by energetic charged particles accelerated by the Earth's magnetic field.'@en"/>
    <s v="skos:Concept"/>
    <s v="'Occurence of fluorescence of the upper atmosphere through ionization by energetic charged particles accelerated by the Earth's magnetic field.'@en"/>
    <x v="55"/>
  </r>
  <r>
    <n v="115"/>
    <s v="&gt;Outer Space&gt;Ionospheric disturbances&gt;Electric Field"/>
    <s v="Electric Field"/>
    <s v="Magnitude and direction of the Earth's electriv field"/>
    <s v="electricField"/>
    <s v="&lt;http://codes.wmo.int/wmdr/ObservedVariable/electricField&gt;"/>
    <s v="Experimental"/>
    <s v="'Magnitude and direction of the Earth's electriv field'@en"/>
    <s v="skos:Concept"/>
    <s v="'Magnitude and direction of the Earth's electriv field'@en"/>
    <x v="56"/>
  </r>
  <r>
    <n v="116"/>
    <s v="&gt;Outer Space&gt;Ionospheric disturbances&gt;Electron Density"/>
    <s v="Electron Density"/>
    <s v="3-D field of the electron density in the ionosphere"/>
    <s v="electronDensity"/>
    <s v="&lt;http://codes.wmo.int/wmdr/ObservedVariable/electronDensity&gt;"/>
    <s v="Experimental"/>
    <s v="'3-D field of the electron density in the ionosphere'@en"/>
    <s v="skos:Concept"/>
    <s v="'3-D field of the electron density in the ionosphere'@en"/>
    <x v="57"/>
  </r>
  <r>
    <n v="117"/>
    <s v="&gt;Outer Space&gt;Ionospheric disturbances&gt;Ionospheric Radio Absorption"/>
    <s v="Ionospheric Radio Absorption"/>
    <s v="Attenuation of a radio wave passing through the lower ionosphere."/>
    <s v="ionosphericRadioAbsortion"/>
    <s v="&lt;http://codes.wmo.int/wmdr/ObservedVariable/ionosphericRadioAbsortion&gt;"/>
    <s v="Experimental"/>
    <s v="'Attenuation of a radio wave passing through the lower ionosphere.'@en"/>
    <s v="skos:Concept"/>
    <s v="'Attenuation of a radio wave passing through the lower ionosphere.'@en"/>
    <x v="58"/>
  </r>
  <r>
    <n v="118"/>
    <s v="&gt;Outer Space&gt;Ionospheric disturbances&gt;Ionospheric Scintillation"/>
    <s v="Ionospheric Scintillation"/>
    <s v="Random fluctuations of radio waves resulting of small scale variations of the ionospheric electron density in space and time."/>
    <s v="ionosphericScintillation"/>
    <s v="&lt;http://codes.wmo.int/wmdr/ObservedVariable/ionosphericScintillation&gt;"/>
    <s v="Experimental"/>
    <s v="'Random fluctuations of radio waves resulting of small scale variations of the ionospheric electron density in space and time.'@en"/>
    <s v="skos:Concept"/>
    <s v="'Random fluctuations of radio waves resulting of small scale variations of the ionospheric electron density in space and time.'@en"/>
    <x v="59"/>
  </r>
  <r>
    <n v="119"/>
    <s v="&gt;Outer Space&gt;Ionospheric disturbances&gt;Ionospheric Vertical Total Electron Content (VTEC)"/>
    <s v="Ionospheric Vertical Total Electron Content (VTEC)"/>
    <s v="Number of electrons between two points."/>
    <s v="ionosphericVTEC"/>
    <s v="&lt;http://codes.wmo.int/wmdr/ObservedVariable/ionosphericVTEC&gt;"/>
    <s v="Experimental"/>
    <s v="'Number of electrons between two points.'@en"/>
    <s v="skos:Concept"/>
    <s v="'Number of electrons between two points.'@en"/>
    <x v="60"/>
  </r>
  <r>
    <n v="120"/>
    <s v="&gt;Outer Space&gt;Ionospheric disturbances&gt;Ionospheric plasma density"/>
    <s v="Ionospheric plasma density"/>
    <s v="Total number of ionized particles in a volume unit of ionospheric plasma"/>
    <s v="ionosphericPlasmaDensity"/>
    <s v="&lt;http://codes.wmo.int/wmdr/ObservedVariable/ionosphericPlasmaDensity&gt;"/>
    <s v="Experimental"/>
    <s v="'Total number of ionized particles in a volume unit of ionospheric plasma'@en"/>
    <s v="skos:Concept"/>
    <s v="'Total number of ionized particles in a volume unit of ionospheric plasma'@en"/>
    <x v="61"/>
  </r>
  <r>
    <n v="121"/>
    <s v="&gt;Outer Space&gt;Ionospheric disturbances&gt;Ionospheric plasma velocity"/>
    <s v="Ionospheric plasma velocity"/>
    <s v="Velocity of bulk plasma or electrons (depending on measurement technique) as a function of altitude in the ionosphere."/>
    <s v="ionosphericPlasmaVelocity"/>
    <s v="&lt;http://codes.wmo.int/wmdr/ObservedVariable/ionosphericPlasmaVelocity&gt;"/>
    <s v="Experimental"/>
    <s v="'Velocity of bulk plasma or electrons (depending on measurement technique) as a function of altitude in the ionosphere.'@en"/>
    <s v="skos:Concept"/>
    <s v="'Velocity of bulk plasma or electrons (depending on measurement technique) as a function of altitude in the ionosphere.'@en"/>
    <x v="62"/>
  </r>
  <r>
    <n v="122"/>
    <s v="&gt;Outer Space&gt;Ionospheric disturbances&gt;Spread F"/>
    <s v="Spread F"/>
    <s v="Vertical thickness of highly structured ion density in the F-region of the ionosphere."/>
    <s v="spreadF"/>
    <s v="&lt;http://codes.wmo.int/wmdr/ObservedVariable/spreadF&gt;"/>
    <s v="Experimental"/>
    <s v="'Vertical thickness of highly structured ion density in the F-region of the ionosphere.'@en"/>
    <s v="skos:Concept"/>
    <s v="'Vertical thickness of highly structured ion density in the F-region of the ionosphere.'@en"/>
    <x v="63"/>
  </r>
  <r>
    <n v="123"/>
    <s v="&gt;Outer Space&gt;Ionospheric disturbances&gt;foEs"/>
    <s v="foEs"/>
    <s v="The highest ordinary-wave frequency reflected back from a sporadic E layer and observed by an ionosonde."/>
    <s v="foEs"/>
    <s v="&lt;http://codes.wmo.int/wmdr/ObservedVariable/foEs&gt;"/>
    <s v="Experimental"/>
    <s v="'The highest ordinary-wave frequency reflected back from a sporadic E layer and observed by an ionosonde.'@en"/>
    <s v="skos:Concept"/>
    <s v="'The highest ordinary-wave frequency reflected back from a sporadic E layer and observed by an ionosonde.'@en"/>
    <x v="64"/>
  </r>
  <r>
    <n v="124"/>
    <s v="&gt;Outer Space&gt;Ionospheric disturbances&gt;foF2"/>
    <s v="foF2"/>
    <s v="Critical frequency of the F2 layer of the ionosphere. This critical frequency (f, in MHz) is associated with the electron density (Ne, in cm&lt;sup&gt;-3&lt;/sup&gt;): f=9*10&lt;sup&gt;-3&lt;/sup&gt;*sqrt(Ne)."/>
    <s v="foF2"/>
    <s v="&lt;http://codes.wmo.int/wmdr/ObservedVariable/foF2&gt;"/>
    <s v="Experimental"/>
    <s v="'Critical frequency of the F2 layer of the ionosphere. This critical frequency (f, in MHz) is associated with the electron density (Ne, in cm&lt;sup&gt;-3&lt;/sup&gt;): f=9*10&lt;sup&gt;-3&lt;/sup&gt;*sqrt(Ne).'@en"/>
    <s v="skos:Concept"/>
    <s v="'Critical frequency of the F2 layer of the ionosphere. This critical frequency (f, in MHz) is associated with the electron density (Ne, in cm&lt;sup&gt;-3&lt;/sup&gt;): f=9*10&lt;sup&gt;-3&lt;/sup&gt;*sqrt(Ne).'@en"/>
    <x v="65"/>
  </r>
  <r>
    <n v="125"/>
    <s v="&gt;Outer Space&gt;Ionospheric disturbances&gt;h'F"/>
    <s v="h'F"/>
    <s v="Virtual height of the bottom of the ionospheric F-layer."/>
    <s v="h’F"/>
    <s v="&lt;http://codes.wmo.int/wmdr/ObservedVariable/h’F&gt;"/>
    <s v="Experimental"/>
    <s v="'Virtual height of the bottom of the ionospheric F-layer.'@en"/>
    <s v="skos:Concept"/>
    <s v="'Virtual height of the bottom of the ionospheric F-layer.'@en"/>
    <x v="66"/>
  </r>
  <r>
    <n v="126"/>
    <s v="&gt;Outer Space&gt;Ionospheric disturbances&gt;hmF2"/>
    <s v="hmF2"/>
    <s v="Altitude of the peak density in the ionospheric F2 layer."/>
    <s v="hmF2"/>
    <s v="&lt;http://codes.wmo.int/wmdr/ObservedVariable/hmF2&gt;"/>
    <s v="Experimental"/>
    <s v="'Altitude of the peak density in the ionospheric F2 layer.'@en"/>
    <s v="skos:Concept"/>
    <s v="'Altitude of the peak density in the ionospheric F2 layer.'@en"/>
    <x v="67"/>
  </r>
  <r>
    <n v="127"/>
    <s v="&gt;Outer Space&gt;Solar monitoring&gt;EUV flux"/>
    <s v="EUV flux"/>
    <s v="Radiative flux integrated over the EUV band."/>
    <s v="euvFlux"/>
    <s v="&lt;http://codes.wmo.int/wmdr/ObservedVariable/euvFlux&gt;"/>
    <s v="Experimental"/>
    <s v="'Radiative flux integrated over the EUV band.'@en"/>
    <s v="skos:Concept"/>
    <s v="'Radiative flux integrated over the EUV band.'@en"/>
    <x v="68"/>
  </r>
  <r>
    <n v="128"/>
    <s v="&gt;Outer Space&gt;Solar monitoring&gt;EUV flux spectrum"/>
    <s v="EUV flux spectrum"/>
    <s v="Energy spectrum of the radiative flux measured in the EUV band."/>
    <s v="euvFluxSpectrum"/>
    <s v="&lt;http://codes.wmo.int/wmdr/ObservedVariable/euvFluxSpectrum&gt;"/>
    <s v="Experimental"/>
    <s v="'Energy spectrum of the radiative flux measured in the EUV band.'@en"/>
    <s v="skos:Concept"/>
    <s v="'Energy spectrum of the radiative flux measured in the EUV band.'@en"/>
    <x v="69"/>
  </r>
  <r>
    <n v="129"/>
    <s v="&gt;Outer Space&gt;Solar monitoring&gt;EUV sky image"/>
    <s v="EUV sky image"/>
    <s v="EUV image of the sky"/>
    <s v="euvSkyImage"/>
    <s v="&lt;http://codes.wmo.int/wmdr/ObservedVariable/euvSkyImage&gt;"/>
    <s v="Experimental"/>
    <s v="'EUV image of the sky'@en"/>
    <s v="skos:Concept"/>
    <s v="'EUV image of the sky'@en"/>
    <x v="70"/>
  </r>
  <r>
    <n v="130"/>
    <s v="&gt;Outer Space&gt;Solar monitoring&gt;Gamma-ray flux"/>
    <s v="Gamma-ray flux"/>
    <s v="Radiative flux integrated over the gamma-ray domain."/>
    <s v="gammaRayFlux"/>
    <s v="&lt;http://codes.wmo.int/wmdr/ObservedVariable/gammaRayFlux&gt;"/>
    <s v="Experimental"/>
    <s v="'Radiative flux integrated over the gamma-ray domain.'@en"/>
    <s v="skos:Concept"/>
    <s v="'Radiative flux integrated over the gamma-ray domain.'@en"/>
    <x v="71"/>
  </r>
  <r>
    <n v="131"/>
    <s v="&gt;Outer Space&gt;Solar monitoring&gt;Gamma-ray flux spectrum"/>
    <s v="Gamma-ray flux spectrum"/>
    <s v="Energy spectrum of the radiative flux measured in the gamma-ray domain."/>
    <s v="gammaRayFluxSpectrum"/>
    <s v="&lt;http://codes.wmo.int/wmdr/ObservedVariable/gammaRayFluxSpectrum&gt;"/>
    <s v="Experimental"/>
    <s v="'Energy spectrum of the radiative flux measured in the gamma-ray domain.'@en"/>
    <s v="skos:Concept"/>
    <s v="'Energy spectrum of the radiative flux measured in the gamma-ray domain.'@en"/>
    <x v="72"/>
  </r>
  <r>
    <n v="132"/>
    <s v="&gt;Outer Space&gt;Solar monitoring&gt;Heliospheric image"/>
    <s v="Heliospheric image"/>
    <s v="Image of the interplanetary space between the Sun and Earth"/>
    <s v="HelioImage"/>
    <s v="&lt;http://codes.wmo.int/wmdr/ObservedVariable/HelioImage&gt;"/>
    <s v="Experimental"/>
    <s v="'Image of the interplanetary space between the Sun and Earth'@en"/>
    <s v="skos:Concept"/>
    <s v="'Image of the interplanetary space between the Sun and Earth'@en"/>
    <x v="73"/>
  </r>
  <r>
    <n v="133"/>
    <s v="&gt;Outer Space&gt;Solar monitoring&gt;Radio-waves"/>
    <s v="Radio-waves"/>
    <s v="Travelling radio-waves of solar, galactic and extragalactic origin, entering the Earth's environment."/>
    <s v="oSpaceRadioWaves"/>
    <s v="&lt;http://codes.wmo.int/wmdr/ObservedVariable/oSpaceRadioWaves&gt;"/>
    <s v="Experimental"/>
    <s v="'Travelling radio-waves of solar, galactic and extragalactic origin, entering the Earth's environment.'@en"/>
    <s v="skos:Concept"/>
    <s v="'Travelling radio-waves of solar, galactic and extragalactic origin, entering the Earth's environment.'@en"/>
    <x v="74"/>
  </r>
  <r>
    <n v="134"/>
    <s v="&gt;Outer Space&gt;Solar monitoring&gt;Solar Ca II-K image"/>
    <s v="Solar Ca II-K image"/>
    <s v="Image of the Sun in the K-line of Ca-II(393.4 nm)"/>
    <s v="solarCAIIK"/>
    <s v="&lt;http://codes.wmo.int/wmdr/ObservedVariable/solarCAIIK&gt;"/>
    <s v="Experimental"/>
    <s v="'Image of the Sun in the K-line of Ca-II(393.4 nm)'@en"/>
    <s v="skos:Concept"/>
    <s v="'Image of the Sun in the K-line of Ca-II(393.4 nm)'@en"/>
    <x v="75"/>
  </r>
  <r>
    <n v="135"/>
    <s v="&gt;Outer Space&gt;Solar monitoring&gt;Solar EUV flux"/>
    <s v="Solar EUV flux"/>
    <s v="Integrated EUV flux over the solar disk"/>
    <s v="solarEUVFlux"/>
    <s v="&lt;http://codes.wmo.int/wmdr/ObservedVariable/solarEUVFlux&gt;"/>
    <s v="Experimental"/>
    <s v="'Integrated EUV flux over the solar disk'@en"/>
    <s v="skos:Concept"/>
    <s v="'Integrated EUV flux over the solar disk'@en"/>
    <x v="76"/>
  </r>
  <r>
    <n v="136"/>
    <s v="&gt;Outer Space&gt;Solar monitoring&gt;Solar EUV flux spectrum"/>
    <s v="Solar EUV flux spectrum"/>
    <s v="Energy spectrum of the EUV flux integrated over the solar disk."/>
    <s v="solarEUVFluxSpectrum"/>
    <s v="&lt;http://codes.wmo.int/wmdr/ObservedVariable/solarEUVFluxSpectrum&gt;"/>
    <s v="Experimental"/>
    <s v="'Energy spectrum of the EUV flux integrated over the solar disk.'@en"/>
    <s v="skos:Concept"/>
    <s v="'Energy spectrum of the EUV flux integrated over the solar disk.'@en"/>
    <x v="77"/>
  </r>
  <r>
    <n v="137"/>
    <s v="&gt;Outer Space&gt;Solar monitoring&gt;Solar EUV image"/>
    <s v="Solar EUV image"/>
    <s v="Images of the Sun in the Extreme Ultra-Violet (EUV) wavelengths in order to identify features such as filaments, active regions and coronal holes."/>
    <s v="solarEUVImg"/>
    <s v="&lt;http://codes.wmo.int/wmdr/ObservedVariable/solarEUVImg&gt;"/>
    <s v="Experimental"/>
    <s v="'Images of the Sun in the Extreme Ultra-Violet (EUV) wavelengths in order to identify features such as filaments, active regions and coronal holes.'@en"/>
    <s v="skos:Concept"/>
    <s v="'Images of the Sun in the Extreme Ultra-Violet (EUV) wavelengths in order to identify features such as filaments, active regions and coronal holes.'@en"/>
    <x v="78"/>
  </r>
  <r>
    <n v="138"/>
    <s v="&gt;Outer Space&gt;Solar monitoring&gt;Solar H-alpha image"/>
    <s v="Solar H-alpha image"/>
    <s v="Image of the Sun in the Hydrogen-alpha transition wavelength (656.3 nm)."/>
    <s v="solarHAlphaImg"/>
    <s v="&lt;http://codes.wmo.int/wmdr/ObservedVariable/solarHAlphaImg&gt;"/>
    <s v="Experimental"/>
    <s v="'Image of the Sun in the Hydrogen-alpha transition wavelength (656.3 nm).'@en"/>
    <s v="skos:Concept"/>
    <s v="'Image of the Sun in the Hydrogen-alpha transition wavelength (656.3 nm).'@en"/>
    <x v="79"/>
  </r>
  <r>
    <n v="139"/>
    <s v="&gt;Outer Space&gt;Solar monitoring&gt;Solar Lyman-alpha flux"/>
    <s v="Solar Lyman-alpha flux"/>
    <s v="Solar flux in the Hydrogen Lyman-alpha transition wavelength (121.6 nm)"/>
    <s v="solarLymanAlphaFlux"/>
    <s v="&lt;http://codes.wmo.int/wmdr/ObservedVariable/solarLymanAlphaFlux&gt;"/>
    <s v="Experimental"/>
    <s v="'Solar flux in the Hydrogen Lyman-alpha transition wavelength (121.6 nm)'@en"/>
    <s v="skos:Concept"/>
    <s v="'Solar flux in the Hydrogen Lyman-alpha transition wavelength (121.6 nm)'@en"/>
    <x v="80"/>
  </r>
  <r>
    <n v="140"/>
    <s v="&gt;Outer Space&gt;Solar monitoring&gt;Solar Lyman-alpha image"/>
    <s v="Solar Lyman-alpha image"/>
    <s v="Image of the Sun in the Hydrogen Lyman-alpha transition wavelength (121.6 nm)"/>
    <s v="solarLymanAlphaImg"/>
    <s v="&lt;http://codes.wmo.int/wmdr/ObservedVariable/solarLymanAlphaImg&gt;"/>
    <s v="Experimental"/>
    <s v="'Image of the Sun in the Hydrogen Lyman-alpha transition wavelength (121.6 nm)'@en"/>
    <s v="skos:Concept"/>
    <s v="'Image of the Sun in the Hydrogen Lyman-alpha transition wavelength (121.6 nm)'@en"/>
    <x v="81"/>
  </r>
  <r>
    <n v="141"/>
    <s v="&gt;Outer Space&gt;Solar monitoring&gt;Solar UV flux"/>
    <s v="Solar UV flux"/>
    <s v="Integrated UV flux over the solar disk."/>
    <s v="solarUVFlux"/>
    <s v="&lt;http://codes.wmo.int/wmdr/ObservedVariable/solarUVFlux&gt;"/>
    <s v="Experimental"/>
    <s v="'Integrated UV flux over the solar disk.'@en"/>
    <s v="skos:Concept"/>
    <s v="'Integrated UV flux over the solar disk.'@en"/>
    <x v="82"/>
  </r>
  <r>
    <n v="142"/>
    <s v="&gt;Outer Space&gt;Solar monitoring&gt;Solar UV flux spectrum"/>
    <s v="Solar UV flux spectrum"/>
    <s v="Energy spectrum of the UV flux integrated over the solar disk."/>
    <s v="solarUVFluxSpectrum"/>
    <s v="&lt;http://codes.wmo.int/wmdr/ObservedVariable/solarUVFluxSpectrum&gt;"/>
    <s v="Experimental"/>
    <s v="'Energy spectrum of the UV flux integrated over the solar disk.'@en"/>
    <s v="skos:Concept"/>
    <s v="'Energy spectrum of the UV flux integrated over the solar disk.'@en"/>
    <x v="83"/>
  </r>
  <r>
    <n v="143"/>
    <s v="&gt;Outer Space&gt;Solar monitoring&gt;Solar UV image"/>
    <s v="Solar UV image"/>
    <s v="Images of the Sun in the UV wavelengths."/>
    <s v="solarUVImg"/>
    <s v="&lt;http://codes.wmo.int/wmdr/ObservedVariable/solarUVImg&gt;"/>
    <s v="Experimental"/>
    <s v="'Images of the Sun in the UV wavelengths.'@en"/>
    <s v="skos:Concept"/>
    <s v="'Images of the Sun in the UV wavelengths.'@en"/>
    <x v="84"/>
  </r>
  <r>
    <n v="144"/>
    <s v="&gt;Outer Space&gt;Solar monitoring&gt;Solar VIS flux"/>
    <s v="Solar VIS flux"/>
    <s v="Integrated VIS flux over the solar disk"/>
    <s v="solarVISFlux"/>
    <s v="&lt;http://codes.wmo.int/wmdr/ObservedVariable/solarVISFlux&gt;"/>
    <s v="Experimental"/>
    <s v="'Integrated VIS flux over the solar disk'@en"/>
    <s v="skos:Concept"/>
    <s v="'Integrated VIS flux over the solar disk'@en"/>
    <x v="85"/>
  </r>
  <r>
    <n v="145"/>
    <s v="&gt;Outer Space&gt;Solar monitoring&gt;Solar VIS flux spectrum"/>
    <s v="Solar VIS flux spectrum"/>
    <s v="Energy spectrum of the integrated VIS flux over the solar disk."/>
    <s v="solarVISFluxSpectrum"/>
    <s v="&lt;http://codes.wmo.int/wmdr/ObservedVariable/solarVISFluxSpectrum&gt;"/>
    <s v="Experimental"/>
    <s v="'Energy spectrum of the integrated VIS flux over the solar disk.'@en"/>
    <s v="skos:Concept"/>
    <s v="'Energy spectrum of the integrated VIS flux over the solar disk.'@en"/>
    <x v="86"/>
  </r>
  <r>
    <n v="146"/>
    <s v="&gt;Outer Space&gt;Solar monitoring&gt;Solar VIS image"/>
    <s v="Solar VIS image"/>
    <s v="Images of the Sun in the VIS wavelengths."/>
    <s v="solarVISImg"/>
    <s v="&lt;http://codes.wmo.int/wmdr/ObservedVariable/solarVISImg&gt;"/>
    <s v="Experimental"/>
    <s v="'Images of the Sun in the VIS wavelengths.'@en"/>
    <s v="skos:Concept"/>
    <s v="'Images of the Sun in the VIS wavelengths.'@en"/>
    <x v="87"/>
  </r>
  <r>
    <n v="147"/>
    <s v="&gt;Outer Space&gt;Solar monitoring&gt;Solar X-ray flux"/>
    <s v="Solar X-ray flux"/>
    <s v="Integrated X-ray flux over the solar disk"/>
    <s v="solarXrayFlux"/>
    <s v="&lt;http://codes.wmo.int/wmdr/ObservedVariable/solarXrayFlux&gt;"/>
    <s v="Experimental"/>
    <s v="'Integrated X-ray flux over the solar disk'@en"/>
    <s v="skos:Concept"/>
    <s v="'Integrated X-ray flux over the solar disk'@en"/>
    <x v="88"/>
  </r>
  <r>
    <n v="148"/>
    <s v="&gt;Outer Space&gt;Solar monitoring&gt;Solar X-ray flux spectrum"/>
    <s v="Solar X-ray flux spectrum"/>
    <s v="Energy spectrum of the X-ray flux integrated over the solar disk."/>
    <s v="solarXrayFluxSpectrum"/>
    <s v="&lt;http://codes.wmo.int/wmdr/ObservedVariable/solarXrayFluxSpectrum&gt;"/>
    <s v="Experimental"/>
    <s v="'Energy spectrum of the X-ray flux integrated over the solar disk.'@en"/>
    <s v="skos:Concept"/>
    <s v="'Energy spectrum of the X-ray flux integrated over the solar disk.'@en"/>
    <x v="89"/>
  </r>
  <r>
    <n v="149"/>
    <s v="&gt;Outer Space&gt;Solar monitoring&gt;Solar X-ray image"/>
    <s v="Solar X-ray image"/>
    <s v="Image of the Sun in X-ray wavelengths"/>
    <s v="solarXrayImg"/>
    <s v="&lt;http://codes.wmo.int/wmdr/ObservedVariable/solarXrayImg&gt;"/>
    <s v="Experimental"/>
    <s v="'Image of the Sun in X-ray wavelengths'@en"/>
    <s v="skos:Concept"/>
    <s v="'Image of the Sun in X-ray wavelengths'@en"/>
    <x v="90"/>
  </r>
  <r>
    <n v="150"/>
    <s v="&gt;Outer Space&gt;Solar monitoring&gt;Solar coronagraphic image"/>
    <s v="Solar coronagraphic image"/>
    <s v="Image of the solar corona surrounding the Sun."/>
    <s v="solarCoronaImg"/>
    <s v="&lt;http://codes.wmo.int/wmdr/ObservedVariable/solarCoronaImg&gt;"/>
    <s v="Experimental"/>
    <s v="'Image of the solar corona surrounding the Sun.'@en"/>
    <s v="skos:Concept"/>
    <s v="'Image of the solar corona surrounding the Sun.'@en"/>
    <x v="91"/>
  </r>
  <r>
    <n v="151"/>
    <s v="&gt;Outer Space&gt;Solar monitoring&gt;Solar electric field"/>
    <s v="Solar electric field"/>
    <s v="Map of magnitude and direction of the electric field at the solar surface (photosphere)."/>
    <s v="solarElectricField"/>
    <s v="&lt;http://codes.wmo.int/wmdr/ObservedVariable/solarElectricField&gt;"/>
    <s v="Experimental"/>
    <s v="'Map of magnitude and direction of the electric field at the solar surface (photosphere).'@en"/>
    <s v="skos:Concept"/>
    <s v="'Map of magnitude and direction of the electric field at the solar surface (photosphere).'@en"/>
    <x v="92"/>
  </r>
  <r>
    <n v="152"/>
    <s v="&gt;Outer Space&gt;Solar monitoring&gt;Solar gamma-ray flux"/>
    <s v="Solar gamma-ray flux"/>
    <s v="Integrated gamma-ray flux over the solar disk"/>
    <s v="solarGrayFlux"/>
    <s v="&lt;http://codes.wmo.int/wmdr/ObservedVariable/solarGrayFlux&gt;"/>
    <s v="Experimental"/>
    <s v="'Integrated gamma-ray flux over the solar disk'@en"/>
    <s v="skos:Concept"/>
    <s v="'Integrated gamma-ray flux over the solar disk'@en"/>
    <x v="93"/>
  </r>
  <r>
    <n v="153"/>
    <s v="&gt;Outer Space&gt;Solar monitoring&gt;Solar gamma-ray flux spectrum"/>
    <s v="Solar gamma-ray flux spectrum"/>
    <s v="Energy spectrum of the gamma-ray flux integrated over the solar disk"/>
    <s v="solarGrayFluxSpectrum"/>
    <s v="&lt;http://codes.wmo.int/wmdr/ObservedVariable/solarGrayFluxSpectrum&gt;"/>
    <s v="Experimental"/>
    <s v="'Energy spectrum of the gamma-ray flux integrated over the solar disk'@en"/>
    <s v="skos:Concept"/>
    <s v="'Energy spectrum of the gamma-ray flux integrated over the solar disk'@en"/>
    <x v="94"/>
  </r>
  <r>
    <n v="154"/>
    <s v="&gt;Outer Space&gt;Solar monitoring&gt;Solar magnetic field"/>
    <s v="Solar magnetic field"/>
    <s v="Vector magnetic field (1D or 3D) at the solar surface (photosphere/chromosphere)"/>
    <s v="solarMagneticField"/>
    <s v="&lt;http://codes.wmo.int/wmdr/ObservedVariable/solarMagneticField&gt;"/>
    <s v="Experimental"/>
    <s v="'Vector magnetic field (1D or 3D) at the solar surface (photosphere/chromosphere)'@en"/>
    <s v="skos:Concept"/>
    <s v="'Vector magnetic field (1D or 3D) at the solar surface (photosphere/chromosphere)'@en"/>
    <x v="95"/>
  </r>
  <r>
    <n v="155"/>
    <s v="&gt;Outer Space&gt;Solar monitoring&gt;Solar radio flux"/>
    <s v="Solar radio flux"/>
    <s v="Integrated radio flux over the solar disk."/>
    <s v="solarRadioFlux"/>
    <s v="&lt;http://codes.wmo.int/wmdr/ObservedVariable/solarRadioFlux&gt;"/>
    <s v="Experimental"/>
    <s v="'Integrated radio flux over the solar disk.'@en"/>
    <s v="skos:Concept"/>
    <s v="'Integrated radio flux over the solar disk.'@en"/>
    <x v="96"/>
  </r>
  <r>
    <n v="156"/>
    <s v="&gt;Outer Space&gt;Solar monitoring&gt;Solar radio flux spectrum"/>
    <s v="Solar radio flux spectrum"/>
    <s v="Solar radio flux energy spectrum integrated over the solar disk."/>
    <s v="solarRadioFluxSpectrum"/>
    <s v="&lt;http://codes.wmo.int/wmdr/ObservedVariable/solarRadioFluxSpectrum&gt;"/>
    <s v="Experimental"/>
    <s v="'Solar radio flux energy spectrum integrated over the solar disk.'@en"/>
    <s v="skos:Concept"/>
    <s v="'Solar radio flux energy spectrum integrated over the solar disk.'@en"/>
    <x v="97"/>
  </r>
  <r>
    <n v="157"/>
    <s v="&gt;Outer Space&gt;Solar monitoring&gt;Solar radio image"/>
    <s v="Solar radio image"/>
    <s v="2D image of the solar radio flux"/>
    <s v="solarRadioImg"/>
    <s v="&lt;http://codes.wmo.int/wmdr/ObservedVariable/solarRadioImg&gt;"/>
    <s v="Experimental"/>
    <s v="'2D image of the solar radio flux'@en"/>
    <s v="skos:Concept"/>
    <s v="'2D image of the solar radio flux'@en"/>
    <x v="98"/>
  </r>
  <r>
    <n v="158"/>
    <s v="&gt;Outer Space&gt;Solar monitoring&gt;Solar velocity fields"/>
    <s v="Solar velocity fields"/>
    <s v="Map of 3D velocity of particles of the Solar atmosphere, significant of the Sun interior."/>
    <s v="solarVelocityFields"/>
    <s v="&lt;http://codes.wmo.int/wmdr/ObservedVariable/solarVelocityFields&gt;"/>
    <s v="Experimental"/>
    <s v="'Map of 3D velocity of particles of the Solar atmosphere, significant of the Sun interior.'@en"/>
    <s v="skos:Concept"/>
    <s v="'Map of 3D velocity of particles of the Solar atmosphere, significant of the Sun interior.'@en"/>
    <x v="99"/>
  </r>
  <r>
    <n v="159"/>
    <s v="&gt;Outer Space&gt;Solar monitoring&gt;Solar white light image"/>
    <s v="Solar white light image"/>
    <s v="Image of the Sun in white light"/>
    <s v="solarWhiteLightImg"/>
    <s v="&lt;http://codes.wmo.int/wmdr/ObservedVariable/solarWhiteLightImg&gt;"/>
    <s v="Experimental"/>
    <s v="'Image of the Sun in white light'@en"/>
    <s v="skos:Concept"/>
    <s v="'Image of the Sun in white light'@en"/>
    <x v="100"/>
  </r>
  <r>
    <n v="160"/>
    <s v="&gt;Outer Space&gt;Solar monitoring&gt;UV flux"/>
    <s v="UV flux"/>
    <s v="Integrated UV flux."/>
    <s v="uvFlux"/>
    <s v="&lt;http://codes.wmo.int/wmdr/ObservedVariable/uvFlux&gt;"/>
    <s v="Experimental"/>
    <s v="'Integrated UV flux.'@en"/>
    <s v="skos:Concept"/>
    <s v="'Integrated UV flux.'@en"/>
    <x v="101"/>
  </r>
  <r>
    <n v="161"/>
    <s v="&gt;Outer Space&gt;Solar monitoring&gt;UV sky image"/>
    <s v="UV sky image"/>
    <s v="UV image of the sky"/>
    <s v="uvSkyImg"/>
    <s v="&lt;http://codes.wmo.int/wmdr/ObservedVariable/uvSkyImg&gt;"/>
    <s v="Experimental"/>
    <s v="'UV image of the sky'@en"/>
    <s v="skos:Concept"/>
    <s v="'UV image of the sky'@en"/>
    <x v="102"/>
  </r>
  <r>
    <n v="162"/>
    <s v="&gt;Outer Space&gt;Solar monitoring&gt;X-ray flux"/>
    <s v="X-ray flux"/>
    <s v="Integrated X-ray flux."/>
    <s v="xRayFlux"/>
    <s v="&lt;http://codes.wmo.int/wmdr/ObservedVariable/xRayFlux&gt;"/>
    <s v="Experimental"/>
    <s v="'Integrated X-ray flux.'@en"/>
    <s v="skos:Concept"/>
    <s v="'Integrated X-ray flux.'@en"/>
    <x v="103"/>
  </r>
  <r>
    <n v="163"/>
    <s v="&gt;Outer Space&gt;Solar monitoring&gt;X-ray flux spectrum"/>
    <s v="X-ray flux spectrum"/>
    <s v="Energy spectrum of the integrated X-ray flux."/>
    <s v="xRayFluxSpectrum"/>
    <s v="&lt;http://codes.wmo.int/wmdr/ObservedVariable/xRayFluxSpectrum&gt;"/>
    <s v="Experimental"/>
    <s v="'Energy spectrum of the integrated X-ray flux.'@en"/>
    <s v="skos:Concept"/>
    <s v="'Energy spectrum of the integrated X-ray flux.'@en"/>
    <x v="104"/>
  </r>
  <r>
    <n v="164"/>
    <s v="&gt;Outer Space&gt;Solar monitoring&gt;X-ray sky image"/>
    <s v="X-ray sky image"/>
    <s v="X-ray image of the sky"/>
    <s v="xRaySkyImg"/>
    <s v="&lt;http://codes.wmo.int/wmdr/ObservedVariable/xRaySkyImg&gt;"/>
    <s v="Experimental"/>
    <s v="'X-ray image of the sky'@en"/>
    <s v="skos:Concept"/>
    <s v="'X-ray image of the sky'@en"/>
    <x v="105"/>
  </r>
  <r>
    <n v="165"/>
    <s v="&gt;Terrestrial&gt;Ground water&gt;Ground water (amount per unit area)"/>
    <s v="Ground water (amount per unit area)"/>
    <s v="Amount of water present beneath the ground surface per unit area"/>
    <s v="groundWaterPerUnitArea"/>
    <s v="&lt;http://codes.wmo.int/wmdr/ObservedVariable/groundWaterPerUnitArea&gt;"/>
    <s v="Experimental"/>
    <s v="'Amount of water present beneath the ground surface per unit area'@en"/>
    <s v="skos:Concept"/>
    <s v="'Amount of water present beneath the ground surface per unit area'@en"/>
    <x v="106"/>
  </r>
  <r>
    <n v="166"/>
    <s v="&gt;Terrestrial&gt;Ground water&gt;Ground water (level)"/>
    <s v="Ground water (level)"/>
    <s v="Elevation of the water table or piezometric surface of an aquifer at a certain location and time."/>
    <s v="groundWaterLevel"/>
    <s v="&lt;http://codes.wmo.int/wmdr/ObservedVariable/groundWaterLevel&gt;"/>
    <s v="Experimental"/>
    <s v="'Elevation of the water table or piezometric surface of an aquifer at a certain location and time.'@en"/>
    <s v="skos:Concept"/>
    <s v="'Elevation of the water table or piezometric surface of an aquifer at a certain location and time.'@en"/>
    <x v="107"/>
  </r>
  <r>
    <n v="167"/>
    <s v="&gt;Terrestrial&gt;Lake&gt;Lake area"/>
    <s v="Lake area"/>
    <s v="Area extent of the surface of a lake"/>
    <s v="lakeArea"/>
    <s v="&lt;http://codes.wmo.int/wmdr/ObservedVariable/lakeArea&gt;"/>
    <s v="Experimental"/>
    <s v="'Area extent of the surface of a lake'@en"/>
    <s v="skos:Concept"/>
    <s v="'Area extent of the surface of a lake'@en"/>
    <x v="108"/>
  </r>
  <r>
    <n v="168"/>
    <s v="&gt;Terrestrial&gt;Lake&gt;Lake level"/>
    <s v="Lake level"/>
    <s v="Map of the height of the lake surface."/>
    <s v="lakeLevel"/>
    <s v="&lt;http://codes.wmo.int/wmdr/ObservedVariable/lakeLevel&gt;"/>
    <s v="Experimental"/>
    <s v="'Map of the height of the lake surface.'@en"/>
    <s v="skos:Concept"/>
    <s v="'Map of the height of the lake surface.'@en"/>
    <x v="109"/>
  </r>
  <r>
    <n v="171"/>
    <s v="&gt;Terrestrial&gt;River&gt;River discharge"/>
    <s v="River discharge"/>
    <s v="Volume of water flowing through a river per unit of time"/>
    <s v="riverDischarge"/>
    <s v="&lt;http://codes.wmo.int/wmdr/ObservedVariable/riverDischarge&gt;"/>
    <s v="Experimental"/>
    <s v="'Volume of water flowing through a river per unit of time'@en"/>
    <s v="skos:Concept"/>
    <s v="'Volume of water flowing through a river per unit of time'@en"/>
    <x v="110"/>
  </r>
  <r>
    <n v="172"/>
    <s v="&gt;Terrestrial&gt;River&gt;River stage (level above reference)"/>
    <s v="River stage (level above reference)"/>
    <s v="Level of water in a river at a certain location and time."/>
    <s v="riverStage"/>
    <s v="&lt;http://codes.wmo.int/wmdr/ObservedVariable/riverStage&gt;"/>
    <s v="Experimental"/>
    <s v="'Level of water in a river at a certain location and time.'@en"/>
    <s v="skos:Concept"/>
    <s v="'Level of water in a river at a certain location and time.'@en"/>
    <x v="111"/>
  </r>
  <r>
    <n v="174"/>
    <s v="&gt;Terrestrial&gt;Well&gt;Well discharge"/>
    <s v="Well discharge"/>
    <s v="Volume of water flowing from a well per unit of time"/>
    <s v="wellDischarge"/>
    <s v="&lt;http://codes.wmo.int/wmdr/ObservedVariable/wellDischarge&gt;"/>
    <s v="Experimental"/>
    <s v="'Volume of water flowing from a well per unit of time'@en"/>
    <s v="skos:Concept"/>
    <s v="'Volume of water flowing from a well per unit of time'@en"/>
    <x v="112"/>
  </r>
  <r>
    <n v="179"/>
    <s v="&gt;Atmosphere&gt;Clouds&gt;Cloud amount"/>
    <s v="Cloud amount"/>
    <s v="The amount of sky estimated to be covered by a specified cloud type (partial cloud amount), or by all cloud types (total cloud amount)."/>
    <s v="cloud particalsdAmount"/>
    <s v="&lt;http://codes.wmo.int/wmdr/ObservedVariable/cloud particalsdAmount&gt;"/>
    <s v="Experimental"/>
    <s v="'The amount of sky estimated to be covered by a specified cloud type (partial cloud amount), or by all cloud types (total cloud amount).'@en"/>
    <s v="skos:Concept"/>
    <s v="'The amount of sky estimated to be covered by a specified cloud type (partial cloud amount), or by all cloud types (total cloud amount).'@en"/>
    <x v="113"/>
  </r>
  <r>
    <n v="180"/>
    <s v="&gt;Atmosphere&gt;Clouds&gt;Cloud cover"/>
    <s v="Cloud cover"/>
    <s v="Total cloud cover, is the fraction of the celestial dome covered by all clouds visible."/>
    <s v="cloudCover"/>
    <s v="&lt;http://codes.wmo.int/wmdr/ObservedVariable/cloudCover&gt;"/>
    <s v="Experimental"/>
    <s v="'Total cloud cover, is the fraction of the celestial dome covered by all clouds visible.'@en"/>
    <s v="skos:Concept"/>
    <s v="'Total cloud cover, is the fraction of the celestial dome covered by all clouds visible.'@en"/>
    <x v="114"/>
  </r>
  <r>
    <n v="181"/>
    <s v="&gt;Atmosphere&gt;Clouds&gt;Cloud drop effective radius"/>
    <s v="Cloud drop effective radius"/>
    <s v="Size distribution of liquid water drops, assimilated to spheres of the same volume. Considered as both a 3D field throughout the troposphere and a 2D field at the top of cloud surface."/>
    <s v="cloudDropEffectiveRadius"/>
    <s v="&lt;http://codes.wmo.int/wmdr/ObservedVariable/cloudDropEffectiveRadius&gt;"/>
    <s v="Experimental"/>
    <s v="'Size distribution of liquid water drops, assimilated to spheres of the same volume. Considered as both a 3D field throughout the troposphere and a 2D field at the top of cloud surface.'@en"/>
    <s v="skos:Concept"/>
    <s v="'Size distribution of liquid water drops, assimilated to spheres of the same volume. Considered as both a 3D field throughout the troposphere and a 2D field at the top of cloud surface.'@en"/>
    <x v="115"/>
  </r>
  <r>
    <n v="182"/>
    <s v="&gt;Atmosphere&gt;Clouds&gt;Cloud hydrometeor concentration"/>
    <s v="Cloud hydrometeor concentration"/>
    <s v="The total number of hydrometeor present in a unit volume of cloud.."/>
    <s v="cloudHydrometeorConcentration"/>
    <s v="&lt;http://codes.wmo.int/wmdr/ObservedVariable/cloudHydrometeorConcentration&gt;"/>
    <s v="Experimental"/>
    <s v="'The total number of hydrometeor present in a unit volume of cloud..'@en"/>
    <s v="skos:Concept"/>
    <s v="'The total number of hydrometeor present in a unit volume of cloud..'@en"/>
    <x v="116"/>
  </r>
  <r>
    <n v="183"/>
    <s v="&gt;Atmosphere&gt;Clouds&gt;Effective radius of cloud hydrometeors"/>
    <s v="Effective radius of cloud hydrometeors"/>
    <s v="The area weighted mean radius of the cloud droplets."/>
    <s v="effective RadiusCloudHydrometeors"/>
    <s v="&lt;http://codes.wmo.int/wmdr/ObservedVariable/effective RadiusCloudHydrometeors&gt;"/>
    <s v="Experimental"/>
    <s v="'The area weighted mean radius of the cloud droplets.'@en"/>
    <s v="skos:Concept"/>
    <s v="'The area weighted mean radius of the cloud droplets.'@en"/>
    <x v="117"/>
  </r>
  <r>
    <n v="186"/>
    <s v="&gt;Atmosphere&gt;Clouds&gt;Melting layer depth in clouds"/>
    <s v="Melting layer depth in clouds"/>
    <s v="Depth of the atmospheric layer in cloud where liquid-solid states transform into each other"/>
    <s v="meltingLayerDepthInClouds"/>
    <s v="&lt;http://codes.wmo.int/wmdr/ObservedVariable/meltingLayerDepthInClouds&gt;"/>
    <s v="Experimental"/>
    <s v="'Depth of the atmospheric layer in cloud where liquid-solid states transform into each other'@en"/>
    <s v="skos:Concept"/>
    <s v="'Depth of the atmospheric layer in cloud where liquid-solid states transform into each other'@en"/>
    <x v="118"/>
  </r>
  <r>
    <n v="188"/>
    <s v="&gt;Atmosphere&gt;Clouds&gt;PSC occurrence"/>
    <s v="PSC occurrence"/>
    <s v="3D field of Polar Stratospheric Clouds occurrence. - Accuracy expressed as Hit Rate [ HR ] and False Alarm Rate [ FAR ].Simplified: [ FAR/HR]"/>
    <s v="polarStratosphericCloudOccurrence"/>
    <s v="&lt;http://codes.wmo.int/wmdr/ObservedVariable/polarStratosphericCloudOccurrence&gt;"/>
    <s v="Experimental"/>
    <s v="'3D field of Polar Stratospheric Clouds occurrence. - Accuracy expressed as Hit Rate [ HR ] and False Alarm Rate [ FAR ].Simplified: [ FAR/HR]'@en"/>
    <s v="skos:Concept"/>
    <s v="'3D field of Polar Stratospheric Clouds occurrence. - Accuracy expressed as Hit Rate [ HR ] and False Alarm Rate [ FAR ].Simplified: [ FAR/HR]'@en"/>
    <x v="119"/>
  </r>
  <r>
    <n v="210"/>
    <s v="&gt;Atmosphere&gt;Precipitation&gt;Amount of precipitation"/>
    <s v="Amount of precipitation"/>
    <s v="Vertical depth of water (or water equivalent in the case of solid forms) to which it would cover a horizontal projection of the earth's surface."/>
    <s v="amountOfPrecipitation"/>
    <s v="&lt;http://codes.wmo.int/wmdr/ObservedVariable/amountOfPrecipitation&gt;"/>
    <s v="Experimental"/>
    <s v="'Vertical depth of water (or water equivalent in the case of solid forms) to which it would cover a horizontal projection of the earth's surface.'@en"/>
    <s v="skos:Concept"/>
    <s v="'Vertical depth of water (or water equivalent in the case of solid forms) to which it would cover a horizontal projection of the earth's surface.'@en"/>
    <x v="120"/>
  </r>
  <r>
    <n v="211"/>
    <s v="&gt;Atmosphere&gt;Precipitation&gt;Duration"/>
    <s v="Duration"/>
    <s v="The period of in which continuous precipitation is observed, or occurs at a specific point, or within a specific area."/>
    <s v="durationOfPrecipitation"/>
    <s v="&lt;http://codes.wmo.int/wmdr/ObservedVariable/durationOfPrecipitation&gt;"/>
    <s v="Experimental"/>
    <s v="'The period of in which continuous precipitation is observed, or occurs at a specific point, or within a specific area.'@en"/>
    <s v="skos:Concept"/>
    <s v="'The period of in which continuous precipitation is observed, or occurs at a specific point, or within a specific area.'@en"/>
    <x v="121"/>
  </r>
  <r>
    <n v="212"/>
    <s v="&gt;Atmosphere&gt;Precipitation&gt;Intensity of precipitation"/>
    <s v="Intensity of precipitation"/>
    <s v="Intensity of precipitation- Definition to be provided"/>
    <s v="atmosIntensityOfPrecipitation"/>
    <s v="&lt;http://codes.wmo.int/wmdr/ObservedVariable/atmosIntensityOfPrecipitation&gt;"/>
    <s v="Experimental"/>
    <s v="'Intensity of precipitation- Definition to be provided'@en"/>
    <s v="skos:Concept"/>
    <s v="'Intensity of precipitation- Definition to be provided'@en"/>
    <x v="122"/>
  </r>
  <r>
    <n v="213"/>
    <s v="&gt;Atmosphere&gt;Precipitation&gt;Occurrence during last period (yes/no)"/>
    <s v="Occurrence during last period (yes/no)"/>
    <s v="Occurrence during last period (yes/no)- Definition to be provided"/>
    <s v="atmosOccurrenceOfPrecipitation"/>
    <s v="&lt;http://codes.wmo.int/wmdr/ObservedVariable/atmosOccurrenceOfPrecipitation&gt;"/>
    <s v="Experimental"/>
    <s v="'Occurrence during last period (yes/no)- Definition to be provided'@en"/>
    <s v="skos:Concept"/>
    <s v="'Occurrence during last period (yes/no)- Definition to be provided'@en"/>
    <x v="123"/>
  </r>
  <r>
    <n v="214"/>
    <s v="&gt;Atmosphere&gt;Precipitation&gt;Rate of ice accretion"/>
    <s v="Rate of ice accretion"/>
    <s v="Rate of ice accretion- Definition to be provided"/>
    <s v="atmosRateOfIceAccretion"/>
    <s v="&lt;http://codes.wmo.int/wmdr/ObservedVariable/atmosRateOfIceAccretion&gt;"/>
    <s v="Experimental"/>
    <s v="'Rate of ice accretion- Definition to be provided'@en"/>
    <s v="skos:Concept"/>
    <s v="'Rate of ice accretion- Definition to be provided'@en"/>
    <x v="124"/>
  </r>
  <r>
    <n v="215"/>
    <s v="&gt;Atmosphere&gt;Precipitation&gt;Type of precipitation"/>
    <s v="Type of precipitation"/>
    <s v="Form of the precipitation as liquid or solid.NA"/>
    <s v="precipitationType"/>
    <s v="&lt;http://codes.wmo.int/wmdr/ObservedVariable/precipitationType&gt;"/>
    <s v="Experimental"/>
    <s v="'Form of the precipitation as liquid or solid.NA'@en"/>
    <s v="skos:Concept"/>
    <s v="'Form of the precipitation as liquid or solid.NA'@en"/>
    <x v="125"/>
  </r>
  <r>
    <n v="216"/>
    <s v="&gt;Atmosphere&gt;Pressure&gt;Atmospheric pressure"/>
    <s v="Atmospheric pressure"/>
    <s v="The pressure exerted by the atmosphere as a consequence of gravitational attraction exerted upon the &quot;column&quot; of air lying directly above the point in question. AMS The atmospheric pressure on a given surface is the force per unit area exerted by virtue of the weight of the atmosphere above. The pressure is thus equal to the weight of a vertical column of air above a horizontal projection of the surface, extending to the outer limit of the atmosphere. Cimo8"/>
    <s v="atmosphericPressure"/>
    <s v="&lt;http://codes.wmo.int/wmdr/ObservedVariable/atmosphericPressure&gt;"/>
    <s v="Experimental"/>
    <s v="'The pressure exerted by the atmosphere as a consequence of gravitational attraction exerted upon the &quot;column&quot; of air lying directly above the point in question. AMS The atmospheric pressure on a given surface is the force per unit area exerted by virtue of the weight of the atmosphere above. The pressure is thus equal to the weight of a vertical column of air above a horizontal projection of the surface, extending to the outer limit of the atmosphere. Cimo8'@en"/>
    <s v="skos:Concept"/>
    <s v="'The pressure exerted by the atmosphere as a consequence of gravitational attraction exerted upon the &quot;column&quot; of air lying directly above the point in question. AMS The atmospheric pressure on a given surface is the force per unit area exerted by virtue of the weight of the atmosphere above. The pressure is thus equal to the weight of a vertical column of air above a horizontal projection of the surface, extending to the outer limit of the atmosphere. Cimo8'@en"/>
    <x v="126"/>
  </r>
  <r>
    <n v="217"/>
    <s v="&gt;Atmosphere&gt;Pressure&gt;Characteristic of pressure tendency"/>
    <s v="Characteristic of pressure tendency"/>
    <s v="The characteristic of pressure tendency is an indication of how the pressure has changed during that period of time, for example, decreasing then increasing, or increasing and then increasing more rapidly.Cimo8, AMS"/>
    <s v="atmosCharacteristicOfPressureTendency"/>
    <s v="&lt;http://codes.wmo.int/wmdr/ObservedVariable/atmosCharacteristicOfPressureTendency&gt;"/>
    <s v="Experimental"/>
    <s v="'The characteristic of pressure tendency is an indication of how the pressure has changed during that period of time, for example, decreasing then increasing, or increasing and then increasing more rapidly.Cimo8, AMS'@en"/>
    <s v="skos:Concept"/>
    <s v="'The characteristic of pressure tendency is an indication of how the pressure has changed during that period of time, for example, decreasing then increasing, or increasing and then increasing more rapidly.Cimo8, AMS'@en"/>
    <x v="127"/>
  </r>
  <r>
    <n v="218"/>
    <s v="&gt;Atmosphere&gt;Pressure&gt;Pressure tendency"/>
    <s v="Pressure tendency"/>
    <s v="Pressure tendency is the character and amount of atmospheric pressure change for a 3 h or other specified period ending at the time of observation."/>
    <s v="atmosPressureTendency"/>
    <s v="&lt;http://codes.wmo.int/wmdr/ObservedVariable/atmosPressureTendency&gt;"/>
    <s v="Experimental"/>
    <s v="'Pressure tendency is the character and amount of atmospheric pressure change for a 3 h or other specified period ending at the time of observation.'@en"/>
    <s v="skos:Concept"/>
    <s v="'Pressure tendency is the character and amount of atmospheric pressure change for a 3 h or other specified period ending at the time of observation.'@en"/>
    <x v="128"/>
  </r>
  <r>
    <n v="219"/>
    <s v="&gt;Atmosphere&gt;Radionuclide&gt;Beryllium [Be-7]"/>
    <s v="Beryllium [Be-7]"/>
    <s v="Beryllium [Be-7]- Definition to be provided"/>
    <s v="atmosRadionuclideB37"/>
    <s v="&lt;http://codes.wmo.int/wmdr/ObservedVariable/atmosRadionuclideB37&gt;"/>
    <s v="Experimental"/>
    <s v="'Beryllium [Be-7]- Definition to be provided'@en"/>
    <s v="skos:Concept"/>
    <s v="'Beryllium [Be-7]- Definition to be provided'@en"/>
    <x v="129"/>
  </r>
  <r>
    <n v="220"/>
    <s v="&gt;Atmosphere&gt;Radionuclide&gt;CO2 [C-14]"/>
    <s v="CO2 [C-14]"/>
    <s v="CO2 [C-14]- Definition to be provided"/>
    <s v="atmosRadionuclideC14"/>
    <s v="&lt;http://codes.wmo.int/wmdr/ObservedVariable/atmosRadionuclideC14&gt;"/>
    <s v="Experimental"/>
    <s v="'CO2 [C-14]- Definition to be provided'@en"/>
    <s v="skos:Concept"/>
    <s v="'CO2 [C-14]- Definition to be provided'@en"/>
    <x v="130"/>
  </r>
  <r>
    <n v="221"/>
    <s v="&gt;Atmosphere&gt;Radionuclide&gt;Krypton [Kr-85]"/>
    <s v="Krypton [Kr-85]"/>
    <s v="Krypton [Kr-85]- Definition to be provided"/>
    <s v="atmosRadionuclideKr85"/>
    <s v="&lt;http://codes.wmo.int/wmdr/ObservedVariable/atmosRadionuclideKr85&gt;"/>
    <s v="Experimental"/>
    <s v="'Krypton [Kr-85]- Definition to be provided'@en"/>
    <s v="skos:Concept"/>
    <s v="'Krypton [Kr-85]- Definition to be provided'@en"/>
    <x v="131"/>
  </r>
  <r>
    <n v="222"/>
    <s v="&gt;Atmosphere&gt;Radionuclide&gt;Lead [Pb-210]"/>
    <s v="Lead [Pb-210]"/>
    <s v="Lead [Pb-210]- Definition to be provided"/>
    <s v="atmosRadionuclidePb210"/>
    <s v="&lt;http://codes.wmo.int/wmdr/ObservedVariable/atmosRadionuclidePb210&gt;"/>
    <s v="Experimental"/>
    <s v="'Lead [Pb-210]- Definition to be provided'@en"/>
    <s v="skos:Concept"/>
    <s v="'Lead [Pb-210]- Definition to be provided'@en"/>
    <x v="132"/>
  </r>
  <r>
    <n v="223"/>
    <s v="&gt;Atmosphere&gt;Radionuclide&gt;Radon [Rn-222]"/>
    <s v="Radon [Rn-222]"/>
    <s v="Radon [Rn-222]- Definition to be provided"/>
    <s v="atmosRadionuclideRn222"/>
    <s v="&lt;http://codes.wmo.int/wmdr/ObservedVariable/atmosRadionuclideRn222&gt;"/>
    <s v="Experimental"/>
    <s v="'Radon [Rn-222]- Definition to be provided'@en"/>
    <s v="skos:Concept"/>
    <s v="'Radon [Rn-222]- Definition to be provided'@en"/>
    <x v="133"/>
  </r>
  <r>
    <n v="224"/>
    <s v="&gt;Atmosphere&gt;Temperature&gt;Air temperature (at specified distance from reference surface)"/>
    <s v="Air temperature (at specified distance from reference surface)"/>
    <s v="The temperature indicated by a thermometer exposed to the air in a place sheltered from direct solar radiation at specified distance from reference surface [AMS]; "/>
    <s v="atmosAirTemperature"/>
    <s v="&lt;http://codes.wmo.int/wmdr/ObservedVariable/atmosAirTemperature&gt;"/>
    <s v="Experimental"/>
    <s v="'The temperature indicated by a thermometer exposed to the air in a place sheltered from direct solar radiation at specified distance from reference surface [AMS]; '@en"/>
    <s v="skos:Concept"/>
    <s v="'The temperature indicated by a thermometer exposed to the air in a place sheltered from direct solar radiation at specified distance from reference surface [AMS]; '@en"/>
    <x v="134"/>
  </r>
  <r>
    <n v="225"/>
    <s v="&gt;Atmosphere&gt;Temperature&gt;Dew-point temperature (at specified distance from reference surface)"/>
    <s v="Dew-point temperature (at specified distance from reference surface)"/>
    <s v="The temperature at which moist air saturated with respect to water at a given pressure has a saturation mixing ratio equal to the given mixing ratio at specified distance from reference surface [CIMO8]"/>
    <s v="atmosDewPointTemperature"/>
    <s v="&lt;http://codes.wmo.int/wmdr/ObservedVariable/atmosDewPointTemperature&gt;"/>
    <s v="Experimental"/>
    <s v="'The temperature at which moist air saturated with respect to water at a given pressure has a saturation mixing ratio equal to the given mixing ratio at specified distance from reference surface [CIMO8]'@en"/>
    <s v="skos:Concept"/>
    <s v="'The temperature at which moist air saturated with respect to water at a given pressure has a saturation mixing ratio equal to the given mixing ratio at specified distance from reference surface [CIMO8]'@en"/>
    <x v="135"/>
  </r>
  <r>
    <n v="226"/>
    <s v="&gt;Atmosphere&gt;Temperature&gt;Extreme temperature (min, max) (at specified distance from reference surface)"/>
    <s v="Extreme temperature (min, max) (at specified distance from reference surface)"/>
    <s v="The highest and lowest values of temperatures attained at a specified location during a given time interval, for example, daily, monthly, or seasonal.AMS"/>
    <s v="atmosExtremeTemperatureMax"/>
    <s v="&lt;http://codes.wmo.int/wmdr/ObservedVariable/atmosExtremeTemperatureMax&gt;"/>
    <s v="Experimental"/>
    <s v="'The highest and lowest values of temperatures attained at a specified location during a given time interval, for example, daily, monthly, or seasonal.AMS'@en"/>
    <s v="skos:Concept"/>
    <s v="'The highest and lowest values of temperatures attained at a specified location during a given time interval, for example, daily, monthly, or seasonal.AMS'@en"/>
    <x v="136"/>
  </r>
  <r>
    <n v="227"/>
    <s v="&gt;Atmosphere&gt;Temperature&gt;Upper Temperature"/>
    <s v="Upper Temperature "/>
    <s v="Air temperature measured by an airborne instrument at defined pressure or time based level"/>
    <s v="atmosUpperTemperature"/>
    <s v="&lt;http://codes.wmo.int/wmdr/ObservedVariable/atmosUpperTemperature&gt;"/>
    <s v="Experimental"/>
    <s v="'Air temperature measured by an airborne instrument at defined pressure or time based level'@en"/>
    <s v="skos:Concept"/>
    <s v="'Air temperature measured by an airborne instrument at defined pressure or time based level'@en"/>
    <x v="137"/>
  </r>
  <r>
    <n v="229"/>
    <s v="&gt;Atmosphere&gt;Visibility&gt;Runway visual range"/>
    <s v="Runway visual range"/>
    <s v="RVR is the range over which the pilot of an aircraft on the centre line of a runway can see the runway surface markings or the lights delineating the runway or identifying its centre line.Cimo8"/>
    <s v="runwayVisualRange"/>
    <s v="&lt;http://codes.wmo.int/wmdr/ObservedVariable/runwayVisualRange&gt;"/>
    <s v="Experimental"/>
    <s v="'RVR is the range over which the pilot of an aircraft on the centre line of a runway can see the runway surface markings or the lights delineating the runway or identifying its centre line.Cimo8'@en"/>
    <s v="skos:Concept"/>
    <s v="'RVR is the range over which the pilot of an aircraft on the centre line of a runway can see the runway surface markings or the lights delineating the runway or identifying its centre line.Cimo8'@en"/>
    <x v="138"/>
  </r>
  <r>
    <n v="230"/>
    <s v="&gt;Atmosphere&gt;Visibility&gt; Horizontal Visibility"/>
    <s v="Horizontal Visibility"/>
    <s v="Horizontal Visibility, meteorological visibility (by day) and meteorological visibility at night1 are defined as the greatest distance at which a black object of suitable dimensions (located on the ground) can be seen and recognized when observed against the horizon sky during daylight or could be seen and recognized during the night if the general illumination were raised to the normal daylight level"/>
    <s v="horizontalVisibility"/>
    <s v="&lt;http://codes.wmo.int/wmdr/ObservedVariable/horizontalVisibility&gt;"/>
    <s v="Experimental"/>
    <s v="'Horizontal Visibility, meteorological visibility (by day) and meteorological visibility at night1 are defined as the greatest distance at which a black object of suitable dimensions (located on the ground) can be seen and recognized when observed against the horizon sky during daylight or could be seen and recognized during the night if the general illumination were raised to the normal daylight level'@en"/>
    <s v="skos:Concept"/>
    <s v="'Horizontal Visibility, meteorological visibility (by day) and meteorological visibility at night1 are defined as the greatest distance at which a black object of suitable dimensions (located on the ground) can be seen and recognized when observed against the horizon sky during daylight or could be seen and recognized during the night if the general illumination were raised to the normal daylight level'@en"/>
    <x v="139"/>
  </r>
  <r>
    <n v="231"/>
    <s v="&gt;Terrestrial&gt;Land surface&gt;Braking action/friction coefficient"/>
    <s v="Braking action/friction coefficient "/>
    <s v="Braking action/friction coefficient - Definition to be provided"/>
    <s v=" TerrestRunwayFrictionCoeficient"/>
    <s v="&lt;http://codes.wmo.int/wmdr/ObservedVariable/ TerrestRunwayFrictionCoeficient&gt;"/>
    <s v="Experimental"/>
    <s v="'Braking action/friction coefficient - Definition to be provided'@en"/>
    <s v="skos:Concept"/>
    <s v="'Braking action/friction coefficient - Definition to be provided'@en"/>
    <x v="140"/>
  </r>
  <r>
    <n v="232"/>
    <s v="&gt;Terrestrial&gt;Land surface&gt;Coastlines"/>
    <s v="Coastlines"/>
    <s v="Location of coastlines (Lat/Long)"/>
    <s v="coastlines"/>
    <s v="&lt;http://codes.wmo.int/wmdr/ObservedVariable/coastlines&gt;"/>
    <s v="Experimental"/>
    <s v="'Location of coastlines (Lat/Long)'@en"/>
    <s v="skos:Concept"/>
    <s v="'Location of coastlines (Lat/Long)'@en"/>
    <x v="141"/>
  </r>
  <r>
    <n v="236"/>
    <s v="&gt;Terrestrial&gt;Land surface&gt;Surface cover"/>
    <s v="Surface cover"/>
    <s v="Processed from land surface imagery by assigning identified cluster(s) within a given area to specific classes of objects - Accuracy expressed as number of classes. Actually [ classes-1 ] is used, so that smaller figure corresponds to better performance, as usual."/>
    <s v="surfaceCover"/>
    <s v="&lt;http://codes.wmo.int/wmdr/ObservedVariable/surfaceCover&gt;"/>
    <s v="Experimental"/>
    <s v="'Processed from land surface imagery by assigning identified cluster(s) within a given area to specific classes of objects - Accuracy expressed as number of classes. Actually [ classes-1 ] is used, so that smaller figure corresponds to better performance, as usual.'@en"/>
    <s v="skos:Concept"/>
    <s v="'Processed from land surface imagery by assigning identified cluster(s) within a given area to specific classes of objects - Accuracy expressed as number of classes. Actually [ classes-1 ] is used, so that smaller figure corresponds to better performance, as usual.'@en"/>
    <x v="142"/>
  </r>
  <r>
    <n v="237"/>
    <s v="&gt;Terrestrial&gt;Land surface&gt;Land surface topography"/>
    <s v="Land surface topography"/>
    <s v="Map of land surface heights - Physical unit: [ m ] - Accuracy unit: [ m ]."/>
    <s v="landSurfaceTopography"/>
    <s v="&lt;http://codes.wmo.int/wmdr/ObservedVariable/landSurfaceTopography&gt;"/>
    <s v="Experimental"/>
    <s v="'Map of land surface heights - Physical unit: [ m ] - Accuracy unit: [ m ].'@en"/>
    <s v="skos:Concept"/>
    <s v="'Map of land surface heights - Physical unit: [ m ] - Accuracy unit: [ m ].'@en"/>
    <x v="143"/>
  </r>
  <r>
    <n v="239"/>
    <s v="&gt;Terrestrial&gt;Land surface&gt;Runway conditions"/>
    <s v="Runway conditions "/>
    <s v="Classification of state of runway "/>
    <s v="TerrestRunwayConditions"/>
    <s v="&lt;http://codes.wmo.int/wmdr/ObservedVariable/TerrestRunwayConditions&gt;"/>
    <s v="Experimental"/>
    <s v="'Classification of state of runway '@en"/>
    <s v="skos:Concept"/>
    <s v="'Classification of state of runway '@en"/>
    <x v="144"/>
  </r>
  <r>
    <n v="243"/>
    <s v="&gt;Terrestrial&gt;Land surface&gt;Wetland extent"/>
    <s v="Wetland extent"/>
    <s v="Fraction of an area flood by water"/>
    <s v="wetlandExtent"/>
    <s v="&lt;http://codes.wmo.int/wmdr/ObservedVariable/wetlandExtent&gt;"/>
    <s v="Experimental"/>
    <s v="'Fraction of an area flood by water'@en"/>
    <s v="skos:Concept"/>
    <s v="'Fraction of an area flood by water'@en"/>
    <x v="145"/>
  </r>
  <r>
    <n v="245"/>
    <s v="&gt;Terrestrial&gt;Soil&gt;Soil heat flux"/>
    <s v="Soil heat flux"/>
    <s v="The soil heat flux is the energy that is utilized in heating the soil. It is positive when the soil is warming and negative when the soil is cooling."/>
    <s v="soilHeatFlux"/>
    <s v="&lt;http://codes.wmo.int/wmdr/ObservedVariable/soilHeatFlux&gt;"/>
    <s v="Experimental"/>
    <s v="'The soil heat flux is the energy that is utilized in heating the soil. It is positive when the soil is warming and negative when the soil is cooling.'@en"/>
    <s v="skos:Concept"/>
    <s v="'The soil heat flux is the energy that is utilized in heating the soil. It is positive when the soil is warming and negative when the soil is cooling.'@en"/>
    <x v="146"/>
  </r>
  <r>
    <n v="246"/>
    <s v="&gt;Terrestrial&gt;Soil&gt;Soil type"/>
    <s v="Soil type"/>
    <s v="Result of the classification of different types of soil within an area - Accuracy expressed as inverse of the number of classes, so that smaller figures correspond to better performance."/>
    <s v="soilType"/>
    <s v="&lt;http://codes.wmo.int/wmdr/ObservedVariable/soilType&gt;"/>
    <s v="Experimental"/>
    <s v="'Result of the classification of different types of soil within an area - Accuracy expressed as inverse of the number of classes, so that smaller figures correspond to better performance.'@en"/>
    <s v="skos:Concept"/>
    <s v="'Result of the classification of different types of soil within an area - Accuracy expressed as inverse of the number of classes, so that smaller figures correspond to better performance.'@en"/>
    <x v="147"/>
  </r>
  <r>
    <n v="248"/>
    <s v="&gt;Atmosphere&gt;Dynamics&gt;Transport calculations (e.g., trajectories)"/>
    <s v="Transport calculations (e.g., trajectories)"/>
    <s v="A curve in space tracing the points successively occupied by a particle in motion AMS"/>
    <s v="atmosDynamicsTransportCalculation"/>
    <s v="&lt;http://codes.wmo.int/wmdr/ObservedVariable/atmosDynamicsTransportCalculation&gt;"/>
    <s v="Experimental"/>
    <s v="'A curve in space tracing the points successively occupied by a particle in motion AMS'@en"/>
    <s v="skos:Concept"/>
    <s v="'A curve in space tracing the points successively occupied by a particle in motion AMS'@en"/>
    <x v="148"/>
  </r>
  <r>
    <n v="249"/>
    <s v="&gt;Atmosphere&gt;Dynamics&gt;Turbulence"/>
    <s v="Turbulence"/>
    <s v="Random and continuously changing air motions that are superposed on the mean motion of the air"/>
    <s v="atmosTurbulance"/>
    <s v="&lt;http://codes.wmo.int/wmdr/ObservedVariable/atmosTurbulance&gt;"/>
    <s v="Experimental"/>
    <s v="'Random and continuously changing air motions that are superposed on the mean motion of the air'@en"/>
    <s v="skos:Concept"/>
    <s v="'Random and continuously changing air motions that are superposed on the mean motion of the air'@en"/>
    <x v="149"/>
  </r>
  <r>
    <n v="250"/>
    <s v="&gt;Atmosphere&gt;Dynamics&gt;Turbulence type (low levels and wake vortex)"/>
    <s v="Turbulence type (low levels and wake vortex)"/>
    <s v="Classification of causes of turbulence at low level"/>
    <s v="atmosTurbulenceType"/>
    <s v="&lt;http://codes.wmo.int/wmdr/ObservedVariable/atmosTurbulenceType&gt;"/>
    <s v="Experimental"/>
    <s v="'Classification of causes of turbulence at low level'@en"/>
    <s v="skos:Concept"/>
    <s v="'Classification of causes of turbulence at low level'@en"/>
    <x v="150"/>
  </r>
  <r>
    <n v="252"/>
    <s v="&gt;Atmosphere&gt;Humidity&gt;Integrated water vapour"/>
    <s v="Integrated water vapour"/>
    <s v="Integrated water vapour- Definition to be provided"/>
    <s v="atmosIntegratedWaterVapour"/>
    <s v="&lt;http://codes.wmo.int/wmdr/ObservedVariable/atmosIntegratedWaterVapour&gt;"/>
    <s v="Experimental"/>
    <s v="'Integrated water vapour- Definition to be provided'@en"/>
    <s v="skos:Concept"/>
    <s v="'Integrated water vapour- Definition to be provided'@en"/>
    <x v="151"/>
  </r>
  <r>
    <n v="253"/>
    <s v="&gt;Atmosphere&gt;Humidity&gt;Mass mixing ratio"/>
    <s v="Mass mixing ratio"/>
    <s v="The ratio between the mass of water vapour and the mass of dry air;"/>
    <s v="massMixingRatio"/>
    <s v="&lt;http://codes.wmo.int/wmdr/ObservedVariable/massMixingRatio&gt;"/>
    <s v="Experimental"/>
    <s v="'The ratio between the mass of water vapour and the mass of dry air;'@en"/>
    <s v="skos:Concept"/>
    <s v="'The ratio between the mass of water vapour and the mass of dry air;'@en"/>
    <x v="152"/>
  </r>
  <r>
    <n v="254"/>
    <s v="&gt;Atmosphere&gt;Humidity&gt;Object wetness duration"/>
    <s v="Object wetness duration"/>
    <s v="This is the duration of free water on the surface of an object, generally due to condensation or precipitation."/>
    <s v="objectWetnessDuration"/>
    <s v="&lt;http://codes.wmo.int/wmdr/ObservedVariable/objectWetnessDuration&gt;"/>
    <s v="Experimental"/>
    <s v="'This is the duration of free water on the surface of an object, generally due to condensation or precipitation.'@en"/>
    <s v="skos:Concept"/>
    <s v="'This is the duration of free water on the surface of an object, generally due to condensation or precipitation.'@en"/>
    <x v="153"/>
  </r>
  <r>
    <n v="255"/>
    <s v="&gt;Atmosphere&gt;Humidity&gt;Water vapour pressure"/>
    <s v="Water vapour pressure"/>
    <s v="The partial pressure of water vapour in air [Cimo8]"/>
    <s v="waterVapourPressure"/>
    <s v="&lt;http://codes.wmo.int/wmdr/ObservedVariable/waterVapourPressure&gt;"/>
    <s v="Experimental"/>
    <s v="'The partial pressure of water vapour in air [Cimo8]'@en"/>
    <s v="skos:Concept"/>
    <s v="'The partial pressure of water vapour in air [Cimo8]'@en"/>
    <x v="154"/>
  </r>
  <r>
    <n v="256"/>
    <s v="&gt;Atmosphere&gt;Humidity&gt;Upper Watervapor "/>
    <s v="Upper Watervapor "/>
    <s v="Water vapour measured by an airborne instrument at defined pressure or time based level"/>
    <s v="atmosUpperWatervapour"/>
    <s v="&lt;http://codes.wmo.int/wmdr/ObservedVariable/atmosUpperWatervapour&gt;"/>
    <s v="Experimental"/>
    <s v="'Water vapour measured by an airborne instrument at defined pressure or time based level'@en"/>
    <s v="skos:Concept"/>
    <s v="'Water vapour measured by an airborne instrument at defined pressure or time based level'@en"/>
    <x v="155"/>
  </r>
  <r>
    <n v="257"/>
    <s v="&gt;Atmosphere&gt;Lightning&gt;Lightning discharge energy"/>
    <s v="Lightning discharge energy"/>
    <s v="The series of electrical processes taking place within 1 s by which charge is transferred along a discharge channel between electric charge centers of opposite sign within a thundercloud (intracloud flash), between a cloud charge center and the earth's surface (cloud- to-ground flash or ground-to-cloud discharge), between two different clouds (intercloud or cloud-to-cloud discharge), or between a cloud charge and the air (air discharge)."/>
    <s v="lightningDischargeEnergy"/>
    <s v="&lt;http://codes.wmo.int/wmdr/ObservedVariable/lightningDischargeEnergy&gt;"/>
    <s v="Experimental"/>
    <s v="'The series of electrical processes taking place within 1 s by which charge is transferred along a discharge channel between electric charge centers of opposite sign within a thundercloud (intracloud flash), between a cloud charge center and the earth's surface (cloud- to-ground flash or ground-to-cloud discharge), between two different clouds (intercloud or cloud-to-cloud discharge), or between a cloud charge and the air (air discharge).'@en"/>
    <s v="skos:Concept"/>
    <s v="'The series of electrical processes taking place within 1 s by which charge is transferred along a discharge channel between electric charge centers of opposite sign within a thundercloud (intracloud flash), between a cloud charge center and the earth's surface (cloud- to-ground flash or ground-to-cloud discharge), between two different clouds (intercloud or cloud-to-cloud discharge), or between a cloud charge and the air (air discharge).'@en"/>
    <x v="156"/>
  </r>
  <r>
    <n v="258"/>
    <s v="&gt;Atmosphere&gt;Lightning&gt;Lightning discharge polarity"/>
    <s v="Lightning discharge polarity"/>
    <s v="It is defined as the direction of the lightning discharge between the cloud and ground while negative charge from ground to cloud and positive charge from cloud to ground/surface."/>
    <s v="lightningDischargePolarity"/>
    <s v="&lt;http://codes.wmo.int/wmdr/ObservedVariable/lightningDischargePolarity&gt;"/>
    <s v="Experimental"/>
    <s v="'It is defined as the direction of the lightning discharge between the cloud and ground while negative charge from ground to cloud and positive charge from cloud to ground/surface.'@en"/>
    <s v="skos:Concept"/>
    <s v="'It is defined as the direction of the lightning discharge between the cloud and ground while negative charge from ground to cloud and positive charge from cloud to ground/surface.'@en"/>
    <x v="157"/>
  </r>
  <r>
    <n v="259"/>
    <s v="&gt;Atmosphere&gt;Lightning&gt;Lightning discharge rates"/>
    <s v="Lightning discharge rates"/>
    <s v="The number of the lightning strikes within a time interval."/>
    <s v="lightningDischargeRate"/>
    <s v="&lt;http://codes.wmo.int/wmdr/ObservedVariable/lightningDischargeRate&gt;"/>
    <s v="Experimental"/>
    <s v="'The number of the lightning strikes within a time interval.'@en"/>
    <s v="skos:Concept"/>
    <s v="'The number of the lightning strikes within a time interval.'@en"/>
    <x v="158"/>
  </r>
  <r>
    <n v="260"/>
    <s v="&gt;Atmosphere&gt;Lightning&gt;Lightning discharge type (cloud to cloud, cloud to surface)"/>
    <s v="Lightning discharge type (cloud to cloud, cloud to surface)"/>
    <s v="Indication of occurrence type of the lightning, i.e. inter cloud, inter cloud or cloud to ground."/>
    <s v="lightningDischargeType"/>
    <s v="&lt;http://codes.wmo.int/wmdr/ObservedVariable/lightningDischargeType&gt;"/>
    <s v="Experimental"/>
    <s v="'Indication of occurrence type of the lightning, i.e. inter cloud, inter cloud or cloud to ground.'@en"/>
    <s v="skos:Concept"/>
    <s v="'Indication of occurrence type of the lightning, i.e. inter cloud, inter cloud or cloud to ground.'@en"/>
    <x v="159"/>
  </r>
  <r>
    <n v="262"/>
    <s v="&gt;Atmosphere&gt;Ozone&gt;Surface ozone"/>
    <s v="Surface ozone"/>
    <s v="Surface Ozone (O3), also called Tropospheric Ozone, is a critical atmospheric species that drives much of tropospheric photochemistry. It regulates the oxidation capacity of the troposphere, influencing background levels of trace chemicals. Ozone is also a strong greenhouse gas, and is the third most important contributor to greenhouse radiative forcing behind CO2 and CH4."/>
    <s v="atmosSurfaceOzone"/>
    <s v="&lt;http://codes.wmo.int/wmdr/ObservedVariable/atmosSurfaceOzone&gt;"/>
    <s v="Experimental"/>
    <s v="'Surface Ozone (O3), also called Tropospheric Ozone, is a critical atmospheric species that drives much of tropospheric photochemistry. It regulates the oxidation capacity of the troposphere, influencing background levels of trace chemicals. Ozone is also a strong greenhouse gas, and is the third most important contributor to greenhouse radiative forcing behind CO2 and CH4.'@en"/>
    <s v="skos:Concept"/>
    <s v="'Surface Ozone (O3), also called Tropospheric Ozone, is a critical atmospheric species that drives much of tropospheric photochemistry. It regulates the oxidation capacity of the troposphere, influencing background levels of trace chemicals. Ozone is also a strong greenhouse gas, and is the third most important contributor to greenhouse radiative forcing behind CO2 and CH4.'@en"/>
    <x v="160"/>
  </r>
  <r>
    <n v="263"/>
    <s v="&gt;Atmosphere&gt;Ozone&gt;Total column ozone"/>
    <s v="Total column ozone"/>
    <s v="Total ozone is defined as being equal to the amount of ozone contained in a vertical column with a base of 1 cm2 at standard pressure and temperature, and can be expressed in units of pressure with a typical value of about 0.3 atmosphere cm."/>
    <s v="atmosTotalOzoneColumn"/>
    <s v="&lt;http://codes.wmo.int/wmdr/ObservedVariable/atmosTotalOzoneColumn&gt;"/>
    <s v="Experimental"/>
    <s v="'Total ozone is defined as being equal to the amount of ozone contained in a vertical column with a base of 1 cm2 at standard pressure and temperature, and can be expressed in units of pressure with a typical value of about 0.3 atmosphere cm.'@en"/>
    <s v="skos:Concept"/>
    <s v="'Total ozone is defined as being equal to the amount of ozone contained in a vertical column with a base of 1 cm2 at standard pressure and temperature, and can be expressed in units of pressure with a typical value of about 0.3 atmosphere cm.'@en"/>
    <x v="161"/>
  </r>
  <r>
    <n v="264"/>
    <s v="&gt;Atmosphere&gt;Ozone&gt;Vertical ozone profile"/>
    <s v="Vertical ozone profile"/>
    <s v="The determination of ozone depth at each 2 km from ground up to 50 km"/>
    <s v="atmopsVerticalOzoneProfile"/>
    <s v="&lt;http://codes.wmo.int/wmdr/ObservedVariable/atmopsVerticalOzoneProfile&gt;"/>
    <s v="Experimental"/>
    <s v="'The determination of ozone depth at each 2 km from ground up to 50 km'@en"/>
    <s v="skos:Concept"/>
    <s v="'The determination of ozone depth at each 2 km from ground up to 50 km'@en"/>
    <x v="162"/>
  </r>
  <r>
    <n v="265"/>
    <s v="&gt;Atmosphere&gt;Past weather&gt;Past weather"/>
    <s v="Past weather"/>
    <s v="Past weather is used to describe significant weather events occurring during the previous hour, but not occurring at the time of observation."/>
    <s v="atmosPastWeather"/>
    <s v="&lt;http://codes.wmo.int/wmdr/ObservedVariable/atmosPastWeather&gt;"/>
    <s v="Experimental"/>
    <s v="'Past weather is used to describe significant weather events occurring during the previous hour, but not occurring at the time of observation.'@en"/>
    <s v="skos:Concept"/>
    <s v="'Past weather is used to describe significant weather events occurring during the previous hour, but not occurring at the time of observation.'@en"/>
    <x v="163"/>
  </r>
  <r>
    <n v="266"/>
    <s v="&gt;Atmosphere&gt;Present weather&gt;Present weather"/>
    <s v="Present weather"/>
    <s v="Present weather  is a description of the weather phenomena present at the time of observation."/>
    <s v="atmosPresentWeather"/>
    <s v="&lt;http://codes.wmo.int/wmdr/ObservedVariable/atmosPresentWeather&gt;"/>
    <s v="Experimental"/>
    <s v="'Present weather  is a description of the weather phenomena present at the time of observation.'@en"/>
    <s v="skos:Concept"/>
    <s v="'Present weather  is a description of the weather phenomena present at the time of observation.'@en"/>
    <x v="164"/>
  </r>
  <r>
    <n v="267"/>
    <s v="&gt;Atmosphere&gt;Radiation&gt;Background luminance"/>
    <s v="Background luminance"/>
    <s v="Luminance of the horizon or sky in the direction opposite the sun."/>
    <s v="backgroundLuminance"/>
    <s v="&lt;http://codes.wmo.int/wmdr/ObservedVariable/backgroundLuminance&gt;"/>
    <s v="Experimental"/>
    <s v="'Luminance of the horizon or sky in the direction opposite the sun.'@en"/>
    <s v="skos:Concept"/>
    <s v="'Luminance of the horizon or sky in the direction opposite the sun.'@en"/>
    <x v="165"/>
  </r>
  <r>
    <n v="270"/>
    <s v="&gt;Atmosphere&gt;Radiation&gt;Sunshine duration"/>
    <s v="Sunshine duration"/>
    <s v="Sunshine duration during a given period is defined as the sum of the time for which the direct solar irradiance exceeds 120 W m–2."/>
    <s v="sunshineDuration"/>
    <s v="&lt;http://codes.wmo.int/wmdr/ObservedVariable/sunshineDuration&gt;"/>
    <s v="Experimental"/>
    <s v="'Sunshine duration during a given period is defined as the sum of the time for which the direct solar irradiance exceeds 120 W m–2.'@en"/>
    <s v="skos:Concept"/>
    <s v="'Sunshine duration during a given period is defined as the sum of the time for which the direct solar irradiance exceeds 120 W m–2.'@en"/>
    <x v="166"/>
  </r>
  <r>
    <n v="271"/>
    <s v="&gt;Atmosphere&gt;Radiation&gt;Surface albedo"/>
    <s v="Surface albedo"/>
    <s v="The ratio, expressed as a percentage, of the amount of electromagnetic radiation reflected by the earth's surface to the amount incident upon it."/>
    <s v="surfaceAlbedo"/>
    <s v="&lt;http://codes.wmo.int/wmdr/ObservedVariable/surfaceAlbedo&gt;"/>
    <s v="Experimental"/>
    <s v="'The ratio, expressed as a percentage, of the amount of electromagnetic radiation reflected by the earth's surface to the amount incident upon it.'@en"/>
    <s v="skos:Concept"/>
    <s v="'The ratio, expressed as a percentage, of the amount of electromagnetic radiation reflected by the earth's surface to the amount incident upon it.'@en"/>
    <x v="167"/>
  </r>
  <r>
    <n v="273"/>
    <s v="&gt;Atmosphere&gt;Radiation&gt;UV-B radiation"/>
    <s v="UV-B radiation"/>
    <s v="a component of the spectrum of solar radiation in the wavelength band of 0.29–0.32 μm"/>
    <s v="UVbRadiation"/>
    <s v="&lt;http://codes.wmo.int/wmdr/ObservedVariable/UVbRadiation&gt;"/>
    <s v="Experimental"/>
    <s v="'a component of the spectrum of solar radiation in the wavelength band of 0.29–0.32 μm'@en"/>
    <s v="skos:Concept"/>
    <s v="'a component of the spectrum of solar radiation in the wavelength band of 0.29–0.32 μm'@en"/>
    <x v="168"/>
  </r>
  <r>
    <n v="294"/>
    <s v="&gt;Atmosphere&gt;Total Atmospheric Deposition&gt;Acidity/Alkalinity"/>
    <s v="Acidity/Alkalinity"/>
    <s v="Acidity/Alkalinity- Definition to be provided"/>
    <s v="atmosTadAcidityAlkalinity"/>
    <s v="&lt;http://codes.wmo.int/wmdr/ObservedVariable/atmosTadAcidityAlkalinity&gt;"/>
    <s v="Experimental"/>
    <s v="'Acidity/Alkalinity- Definition to be provided'@en"/>
    <s v="skos:Concept"/>
    <s v="'Acidity/Alkalinity- Definition to be provided'@en"/>
    <x v="169"/>
  </r>
  <r>
    <n v="295"/>
    <s v="&gt;Atmosphere&gt;Total Atmospheric Deposition&gt;Electric conductivity"/>
    <s v="Electric conductivity"/>
    <s v="Electric conductivity- Definition to be provided"/>
    <s v="atmosTadElectricConductivity"/>
    <s v="&lt;http://codes.wmo.int/wmdr/ObservedVariable/atmosTadElectricConductivity&gt;"/>
    <s v="Experimental"/>
    <s v="'Electric conductivity- Definition to be provided'@en"/>
    <s v="skos:Concept"/>
    <s v="'Electric conductivity- Definition to be provided'@en"/>
    <x v="170"/>
  </r>
  <r>
    <n v="296"/>
    <s v="&gt;Atmosphere&gt;Total Atmospheric Deposition&gt;Hydrogen ion (H+) or pH"/>
    <s v="Hydrogen ion (H+) or pH"/>
    <s v="Hydrogen ion (H+) or pH- Definition to be provided"/>
    <s v="atmosTadHydrogen_ion"/>
    <s v="&lt;http://codes.wmo.int/wmdr/ObservedVariable/atmosTadHydrogen_ion&gt;"/>
    <s v="Experimental"/>
    <s v="'Hydrogen ion (H+) or pH- Definition to be provided'@en"/>
    <s v="skos:Concept"/>
    <s v="'Hydrogen ion (H+) or pH- Definition to be provided'@en"/>
    <x v="171"/>
  </r>
  <r>
    <n v="302"/>
    <s v="&gt;Atmosphere&gt;Total Atmospheric Deposition&gt;Sulphur (S)"/>
    <s v="Sulphur (S)"/>
    <s v="Sulphur (S)- Definition to be provided"/>
    <s v="atmosTadSulphur"/>
    <s v="&lt;http://codes.wmo.int/wmdr/ObservedVariable/atmosTadSulphur&gt;"/>
    <s v="Experimental"/>
    <s v="'Sulphur (S)- Definition to be provided'@en"/>
    <s v="skos:Concept"/>
    <s v="'Sulphur (S)- Definition to be provided'@en"/>
    <x v="172"/>
  </r>
  <r>
    <n v="304"/>
    <s v="&gt;Atmosphere&gt;Wind&gt;Direction of cloud movement"/>
    <s v="Direction of cloud movement"/>
    <s v="Direction of cloud movement- Definition to be provided"/>
    <s v="atmosDirectioOfCloudMovement"/>
    <s v="&lt;http://codes.wmo.int/wmdr/ObservedVariable/atmosDirectioOfCloudMovement&gt;"/>
    <s v="Experimental"/>
    <s v="'Direction of cloud movement- Definition to be provided'@en"/>
    <s v="skos:Concept"/>
    <s v="'Direction of cloud movement- Definition to be provided'@en"/>
    <x v="173"/>
  </r>
  <r>
    <n v="305"/>
    <s v="&gt;Atmosphere&gt;Wind&gt;Gust Speed"/>
    <s v="Gust Speed"/>
    <s v="Gust Speed- Definition to be provided"/>
    <s v="atmosGustSpeed"/>
    <s v="&lt;http://codes.wmo.int/wmdr/ObservedVariable/atmosGustSpeed&gt;"/>
    <s v="Experimental"/>
    <s v="'Gust Speed- Definition to be provided'@en"/>
    <s v="skos:Concept"/>
    <s v="'Gust Speed- Definition to be provided'@en"/>
    <x v="174"/>
  </r>
  <r>
    <n v="307"/>
    <s v="&gt;Atmosphere&gt;Wind&gt;Wind (Z component, vertical)"/>
    <s v="Wind (Z component, vertical)"/>
    <s v="Vertical (Z) component of wind vector measured at the surface or by an airborne instrument"/>
    <s v="atmosVerticalUpperWind"/>
    <s v="&lt;http://codes.wmo.int/wmdr/ObservedVariable/atmosVerticalUpperWind&gt;"/>
    <s v="Experimental"/>
    <s v="'Vertical (Z) component of wind vector measured at the surface or by an airborne instrument'@en"/>
    <s v="skos:Concept"/>
    <s v="'Vertical (Z) component of wind vector measured at the surface or by an airborne instrument'@en"/>
    <x v="175"/>
  </r>
  <r>
    <n v="309"/>
    <s v="&gt;Atmosphere&gt;Wind&gt;Wind (surface wind direction and speed, horizontal)"/>
    <s v="Wind (surface wind direction and speed, horizontal)"/>
    <s v="Horizontal wind direction and speed measured at the surface of the globe"/>
    <s v="atmosHorizontalSurfaceWind"/>
    <s v="&lt;http://codes.wmo.int/wmdr/ObservedVariable/atmosHorizontalSurfaceWind&gt;"/>
    <s v="Experimental"/>
    <s v="'Horizontal wind direction and speed measured at the surface of the globe'@en"/>
    <s v="skos:Concept"/>
    <s v="'Horizontal wind direction and speed measured at the surface of the globe'@en"/>
    <x v="176"/>
  </r>
  <r>
    <n v="310"/>
    <s v="&gt;Atmosphere&gt;Wind&gt;Upper Wind (X, Y components, horizontal)"/>
    <s v="Upper Wind (X, Y components, horizontal)"/>
    <s v="Horizontal component of upper wind vector measured by an airborne instrument at defined pressure or time based level"/>
    <s v="atmosHorizontalUpperWind "/>
    <s v="&lt;http://codes.wmo.int/wmdr/ObservedVariable/atmosHorizontalUpperWind &gt;"/>
    <s v="Experimental"/>
    <s v="'Horizontal component of upper wind vector measured by an airborne instrument at defined pressure or time based level'@en"/>
    <s v="skos:Concept"/>
    <s v="'Horizontal component of upper wind vector measured by an airborne instrument at defined pressure or time based level'@en"/>
    <x v="177"/>
  </r>
  <r>
    <n v="311"/>
    <s v="&gt;Ocean&gt;Biology&gt;Nitrogen species&gt;NO2- (nitrite)"/>
    <s v="NO2- (nitrite)"/>
    <s v="nitrite concentration in sea water"/>
    <s v="oceanNitrite"/>
    <s v="&lt;http://codes.wmo.int/wmdr/ObservedVariable/oceanNitrite&gt;"/>
    <s v="Experimental"/>
    <s v="'nitrite concentration in sea water'@en"/>
    <s v="skos:Concept"/>
    <s v="'nitrite concentration in sea water'@en"/>
    <x v="178"/>
  </r>
  <r>
    <n v="312"/>
    <s v="&gt;Ocean&gt;Biology&gt;Nitrogen species&gt;NO3- (nitrate)"/>
    <s v="NO3- (nitrate)"/>
    <s v="nitrate concentration in sea water"/>
    <s v="oceanNitrate"/>
    <s v="&lt;http://codes.wmo.int/wmdr/ObservedVariable/oceanNitrate&gt;"/>
    <s v="Experimental"/>
    <s v="'nitrate concentration in sea water'@en"/>
    <s v="skos:Concept"/>
    <s v="'nitrate concentration in sea water'@en"/>
    <x v="179"/>
  </r>
  <r>
    <n v="314"/>
    <s v="&gt;Atmosphere&gt;Aerosol&gt;Optical properties&gt;Aerosol Absorption Optical Depth"/>
    <s v="Aerosol Absorption Optical Depth"/>
    <s v="Vertical column integral of spectral aerosol absorption coefficient: AAOD = exp(-K. &amp;Delta z) where K is the absorption coefficient [km&lt;sup&gt;-1&lt;/sup&gt;] and &amp;Delta z the vertical path [km]"/>
    <s v="atmosAerosolOpticalDepth"/>
    <s v="&lt;http://codes.wmo.int/wmdr/ObservedVariable/atmosAerosolOpticalDepth&gt;"/>
    <s v="Experimental"/>
    <s v="'Vertical column integral of spectral aerosol absorption coefficient: AAOD = exp(-K. &amp;Delta z) where K is the absorption coefficient [km&lt;sup&gt;-1&lt;/sup&gt;] and &amp;Delta z the vertical path [km]'@en"/>
    <s v="skos:Concept"/>
    <s v="'Vertical column integral of spectral aerosol absorption coefficient: AAOD = exp(-K. &amp;Delta z) where K is the absorption coefficient [km&lt;sup&gt;-1&lt;/sup&gt;] and &amp;Delta z the vertical path [km]'@en"/>
    <x v="180"/>
  </r>
  <r>
    <n v="315"/>
    <s v="&gt;Atmosphere&gt;Aerosol&gt;Optical properties&gt;Aerosol Extinction Coefficient"/>
    <s v="Aerosol Extinction Coefficient"/>
    <s v="3D field of spectral volumetric extinction cross-section of aerosol particles."/>
    <s v="atmosAerosolExtinctionCoef"/>
    <s v="&lt;http://codes.wmo.int/wmdr/ObservedVariable/atmosAerosolExtinctionCoef&gt;"/>
    <s v="Experimental"/>
    <s v="'3D field of spectral volumetric extinction cross-section of aerosol particles.'@en"/>
    <s v="skos:Concept"/>
    <s v="'3D field of spectral volumetric extinction cross-section of aerosol particles.'@en"/>
    <x v="181"/>
  </r>
  <r>
    <n v="316"/>
    <s v="&gt;Atmosphere&gt;Aerosol&gt;Optical properties&gt;Light absorption coefficient, PM1"/>
    <s v="Light absorption coefficient, PM1"/>
    <s v="Light absorption coefficient, PM1- Definition to be provided"/>
    <s v="atmosLightAbsorptionCoefPM1"/>
    <s v="&lt;http://codes.wmo.int/wmdr/ObservedVariable/atmosLightAbsorptionCoefPM1&gt;"/>
    <s v="Experimental"/>
    <s v="'Light absorption coefficient, PM1- Definition to be provided'@en"/>
    <s v="skos:Concept"/>
    <s v="'Light absorption coefficient, PM1- Definition to be provided'@en"/>
    <x v="182"/>
  </r>
  <r>
    <n v="317"/>
    <s v="&gt;Atmosphere&gt;Aerosol&gt;Optical properties&gt;Light absorption coefficient, PM10"/>
    <s v="Light absorption coefficient, PM10"/>
    <s v="Light absorption coefficient, PM10- Definition to be provided"/>
    <s v="atmosLightAbsorptionCoefPM10"/>
    <s v="&lt;http://codes.wmo.int/wmdr/ObservedVariable/atmosLightAbsorptionCoefPM10&gt;"/>
    <s v="Experimental"/>
    <s v="'Light absorption coefficient, PM10- Definition to be provided'@en"/>
    <s v="skos:Concept"/>
    <s v="'Light absorption coefficient, PM10- Definition to be provided'@en"/>
    <x v="183"/>
  </r>
  <r>
    <n v="318"/>
    <s v="&gt;Atmosphere&gt;Aerosol&gt;Optical properties&gt;Light absorption coefficient, total aerosol"/>
    <s v="Light absorption coefficient, total aerosol"/>
    <s v="Light absorption coefficient, total aerosol- Definition to be provided"/>
    <s v="atmosLightAbsorptionCoefTotal"/>
    <s v="&lt;http://codes.wmo.int/wmdr/ObservedVariable/atmosLightAbsorptionCoefTotal&gt;"/>
    <s v="Experimental"/>
    <s v="'Light absorption coefficient, total aerosol- Definition to be provided'@en"/>
    <s v="skos:Concept"/>
    <s v="'Light absorption coefficient, total aerosol- Definition to be provided'@en"/>
    <x v="184"/>
  </r>
  <r>
    <n v="319"/>
    <s v="&gt;Atmosphere&gt;Aerosol&gt;Optical properties&gt;Light backscattering coefficient, PM1"/>
    <s v="Light backscattering coefficient, PM1"/>
    <s v="Light backscattering coefficient, PM1- Definition to be provided"/>
    <s v="atmosLightBackscatterCoefPM1"/>
    <s v="&lt;http://codes.wmo.int/wmdr/ObservedVariable/atmosLightBackscatterCoefPM1&gt;"/>
    <s v="Experimental"/>
    <s v="'Light backscattering coefficient, PM1- Definition to be provided'@en"/>
    <s v="skos:Concept"/>
    <s v="'Light backscattering coefficient, PM1- Definition to be provided'@en"/>
    <x v="185"/>
  </r>
  <r>
    <n v="320"/>
    <s v="&gt;Atmosphere&gt;Aerosol&gt;Optical properties&gt;Light backscattering coefficient, PM10"/>
    <s v="Light backscattering coefficient, PM10"/>
    <s v="Light backscattering coefficient, PM10- Definition to be provided"/>
    <s v="atmosLightBackscatterCoefPM10"/>
    <s v="&lt;http://codes.wmo.int/wmdr/ObservedVariable/atmosLightBackscatterCoefPM10&gt;"/>
    <s v="Experimental"/>
    <s v="'Light backscattering coefficient, PM10- Definition to be provided'@en"/>
    <s v="skos:Concept"/>
    <s v="'Light backscattering coefficient, PM10- Definition to be provided'@en"/>
    <x v="186"/>
  </r>
  <r>
    <n v="321"/>
    <s v="&gt;Atmosphere&gt;Aerosol&gt;Optical properties&gt;Light backscattering coefficient, total aerosol"/>
    <s v="Light backscattering coefficient, total aerosol"/>
    <s v="Light backscattering coefficient, total aerosol- Definition to be provided"/>
    <s v="atmosLightBackscatterCoefTotal"/>
    <s v="&lt;http://codes.wmo.int/wmdr/ObservedVariable/atmosLightBackscatterCoefTotal&gt;"/>
    <s v="Experimental"/>
    <s v="'Light backscattering coefficient, total aerosol- Definition to be provided'@en"/>
    <s v="skos:Concept"/>
    <s v="'Light backscattering coefficient, total aerosol- Definition to be provided'@en"/>
    <x v="187"/>
  </r>
  <r>
    <n v="322"/>
    <s v="&gt;Atmosphere&gt;Aerosol&gt;Optical properties&gt;Light scattering coefficient, PM1"/>
    <s v="Light scattering coefficient, PM1"/>
    <s v="Light scattering coefficient, PM1- Definition to be provided"/>
    <s v="atmosLightScatterCoefPM1"/>
    <s v="&lt;http://codes.wmo.int/wmdr/ObservedVariable/atmosLightScatterCoefPM1&gt;"/>
    <s v="Experimental"/>
    <s v="'Light scattering coefficient, PM1- Definition to be provided'@en"/>
    <s v="skos:Concept"/>
    <s v="'Light scattering coefficient, PM1- Definition to be provided'@en"/>
    <x v="188"/>
  </r>
  <r>
    <n v="323"/>
    <s v="&gt;Atmosphere&gt;Aerosol&gt;Optical properties&gt;Light scattering coefficient, PM10"/>
    <s v="Light scattering coefficient, PM10"/>
    <s v="Light scattering coefficient, PM10- Definition to be provided"/>
    <s v="atmosLightScatterCoefPM10"/>
    <s v="&lt;http://codes.wmo.int/wmdr/ObservedVariable/atmosLightScatterCoefPM10&gt;"/>
    <s v="Experimental"/>
    <s v="'Light scattering coefficient, PM10- Definition to be provided'@en"/>
    <s v="skos:Concept"/>
    <s v="'Light scattering coefficient, PM10- Definition to be provided'@en"/>
    <x v="189"/>
  </r>
  <r>
    <n v="324"/>
    <s v="&gt;Atmosphere&gt;Aerosol&gt;Optical properties&gt;Light scattering coefficient, total aerosol"/>
    <s v="Light scattering coefficient, total aerosol"/>
    <s v="Light scattering coefficient, total aerosol- Definition to be provided"/>
    <s v="atmosLightScatterCoefTotal"/>
    <s v="&lt;http://codes.wmo.int/wmdr/ObservedVariable/atmosLightScatterCoefTotal&gt;"/>
    <s v="Experimental"/>
    <s v="'Light scattering coefficient, total aerosol- Definition to be provided'@en"/>
    <s v="skos:Concept"/>
    <s v="'Light scattering coefficient, total aerosol- Definition to be provided'@en"/>
    <x v="190"/>
  </r>
  <r>
    <n v="325"/>
    <s v="&gt;Atmosphere&gt;Aerosol&gt;Optical properties&gt;Multiwavelength optical depth, total aerosol"/>
    <s v="Multiwavelength optical depth, total aerosol"/>
    <s v="Multiwavelength optical depth, total aerosol- Definition to be provided"/>
    <s v="atmosMultiwaveOpticalDepthTotal"/>
    <s v="&lt;http://codes.wmo.int/wmdr/ObservedVariable/atmosMultiwaveOpticalDepthTotal&gt;"/>
    <s v="Experimental"/>
    <s v="'Multiwavelength optical depth, total aerosol- Definition to be provided'@en"/>
    <s v="skos:Concept"/>
    <s v="'Multiwavelength optical depth, total aerosol- Definition to be provided'@en"/>
    <x v="191"/>
  </r>
  <r>
    <n v="327"/>
    <s v="&gt;Atmosphere&gt;Clouds&gt;Ice&gt;Cloud ice"/>
    <s v="Cloud ice"/>
    <s v="3D field of atmospheric water in the solid phase (precipitating or not)."/>
    <s v="atmosCloudIce"/>
    <s v="&lt;http://codes.wmo.int/wmdr/ObservedVariable/atmosCloudIce&gt;"/>
    <s v="Experimental"/>
    <s v="'3D field of atmospheric water in the solid phase (precipitating or not).'@en"/>
    <s v="skos:Concept"/>
    <s v="'3D field of atmospheric water in the solid phase (precipitating or not).'@en"/>
    <x v="192"/>
  </r>
  <r>
    <n v="328"/>
    <s v="&gt;Atmosphere&gt;Clouds&gt;Ice&gt;Cloud ice (total column)"/>
    <s v="Cloud ice (total column)"/>
    <s v="Field of atmospheric water in the solid phase (precipitating or not) as total column."/>
    <s v="atmosCloudIceTotalColumn"/>
    <s v="&lt;http://codes.wmo.int/wmdr/ObservedVariable/atmosCloudIceTotalColumn&gt;"/>
    <s v="Experimental"/>
    <s v="'Field of atmospheric water in the solid phase (precipitating or not) as total column.'@en"/>
    <s v="skos:Concept"/>
    <s v="'Field of atmospheric water in the solid phase (precipitating or not) as total column.'@en"/>
    <x v="193"/>
  </r>
  <r>
    <n v="329"/>
    <s v="&gt;Atmosphere&gt;Clouds&gt;Ice&gt;Cloud ice effective radius"/>
    <s v="Cloud ice effective radius"/>
    <s v="Size distribution of ice particles, assimilated to spheres of the same volume. Considered as both a 3D field throughout the troposphere and a 2D field at the top of cloud surface"/>
    <s v="atmCloudEffectiveRadius"/>
    <s v="&lt;http://codes.wmo.int/wmdr/ObservedVariable/atmCloudEffectiveRadius&gt;"/>
    <s v="Experimental"/>
    <s v="'Size distribution of ice particles, assimilated to spheres of the same volume. Considered as both a 3D field throughout the troposphere and a 2D field at the top of cloud surface'@en"/>
    <s v="skos:Concept"/>
    <s v="'Size distribution of ice particles, assimilated to spheres of the same volume. Considered as both a 3D field throughout the troposphere and a 2D field at the top of cloud surface'@en"/>
    <x v="194"/>
  </r>
  <r>
    <n v="330"/>
    <s v="&gt;Atmosphere&gt;Clouds&gt;Ice&gt;Freezing level height in clouds"/>
    <s v="Freezing level height in clouds"/>
    <s v="Height of the atmospheric layer in cloud where liquid-solid states transform into each other"/>
    <s v="atmosFreezingLevelInClouds"/>
    <s v="&lt;http://codes.wmo.int/wmdr/ObservedVariable/atmosFreezingLevelInClouds&gt;"/>
    <s v="Experimental"/>
    <s v="'Height of the atmospheric layer in cloud where liquid-solid states transform into each other'@en"/>
    <s v="skos:Concept"/>
    <s v="'Height of the atmospheric layer in cloud where liquid-solid states transform into each other'@en"/>
    <x v="195"/>
  </r>
  <r>
    <n v="331"/>
    <s v="&gt;Atmosphere&gt;Clouds&gt;Ice&gt;Icing potential"/>
    <s v="Icing potential"/>
    <s v="3D field of super-cooled liquid water, enabling the formation of ice coating on an object. "/>
    <s v="atmosIcingPotential"/>
    <s v="&lt;http://codes.wmo.int/wmdr/ObservedVariable/atmosIcingPotential&gt;"/>
    <s v="Experimental"/>
    <s v="'3D field of super-cooled liquid water, enabling the formation of ice coating on an object. '@en"/>
    <s v="skos:Concept"/>
    <s v="'3D field of super-cooled liquid water, enabling the formation of ice coating on an object. '@en"/>
    <x v="196"/>
  </r>
  <r>
    <n v="354"/>
    <s v="&gt;Terrestrial&gt;Land surface&gt;Snow / Ice / Glacier&gt;Permafrost"/>
    <s v="Permafrost"/>
    <s v="Permafrost- Definition to be provided"/>
    <s v="permafrost"/>
    <s v="&lt;http://codes.wmo.int/wmdr/ObservedVariable/permafrost&gt;"/>
    <s v="Experimental"/>
    <s v="'Permafrost- Definition to be provided'@en"/>
    <s v="skos:Concept"/>
    <s v="'Permafrost- Definition to be provided'@en"/>
    <x v="197"/>
  </r>
  <r>
    <n v="356"/>
    <s v="&gt;Atmosphere&gt;Radiation&gt;UV&gt;UV Broadband"/>
    <s v="UV Broadband"/>
    <s v="UV Broadband- Definition to be provided"/>
    <s v="uvBroadband"/>
    <s v="&lt;http://codes.wmo.int/wmdr/ObservedVariable/uvBroadband&gt;"/>
    <s v="Experimental"/>
    <s v="'UV Broadband- Definition to be provided'@en"/>
    <s v="skos:Concept"/>
    <s v="'UV Broadband- Definition to be provided'@en"/>
    <x v="198"/>
  </r>
  <r>
    <n v="357"/>
    <s v="&gt;Atmosphere&gt;Radiation&gt;UV&gt;UV Erythemally weighted"/>
    <s v="UV Erythemally weighted"/>
    <s v="UV Erythemally weighted- Definition to be provided"/>
    <s v="uvErythemallyWeighted"/>
    <s v="&lt;http://codes.wmo.int/wmdr/ObservedVariable/uvErythemallyWeighted&gt;"/>
    <s v="Experimental"/>
    <s v="'UV Erythemally weighted- Definition to be provided'@en"/>
    <s v="skos:Concept"/>
    <s v="'UV Erythemally weighted- Definition to be provided'@en"/>
    <x v="199"/>
  </r>
  <r>
    <n v="358"/>
    <s v="&gt;Atmosphere&gt;Radiation&gt;UV&gt;UV Multiband"/>
    <s v="UV Multiband"/>
    <s v="UV Multiband- Definition to be provided"/>
    <s v="uvMultiband"/>
    <s v="&lt;http://codes.wmo.int/wmdr/ObservedVariable/uvMultiband&gt;"/>
    <s v="Experimental"/>
    <s v="'UV Multiband- Definition to be provided'@en"/>
    <s v="skos:Concept"/>
    <s v="'UV Multiband- Definition to be provided'@en"/>
    <x v="200"/>
  </r>
  <r>
    <n v="359"/>
    <s v="&gt;Atmosphere&gt;Radiation&gt;UV&gt;UV Spectral"/>
    <s v="UV Spectral"/>
    <s v="UV Spectral- Definition to be provided"/>
    <s v="uvSpectral"/>
    <s v="&lt;http://codes.wmo.int/wmdr/ObservedVariable/uvSpectral&gt;"/>
    <s v="Experimental"/>
    <s v="'UV Spectral- Definition to be provided'@en"/>
    <s v="skos:Concept"/>
    <s v="'UV Spectral- Definition to be provided'@en"/>
    <x v="201"/>
  </r>
  <r>
    <n v="361"/>
    <s v="&gt;Atmosphere&gt;Aerosol&gt;Physical properties - primary&gt;Aerosol column burden (mass density)"/>
    <s v="Aerosol column burden (mass density)"/>
    <s v="2D field of the column burden of condensed particles in the atmosphere"/>
    <s v="atmosAerosolColumnBurden"/>
    <s v="&lt;http://codes.wmo.int/wmdr/ObservedVariable/atmosAerosolColumnBurden&gt;"/>
    <s v="Experimental"/>
    <s v="'2D field of the column burden of condensed particles in the atmosphere'@en"/>
    <s v="skos:Concept"/>
    <s v="'2D field of the column burden of condensed particles in the atmosphere'@en"/>
    <x v="202"/>
  </r>
  <r>
    <n v="362"/>
    <s v="&gt;Atmosphere&gt;Aerosol&gt;Physical properties - primary&gt;Aerosol effective radius"/>
    <s v="Aerosol effective radius"/>
    <s v="3D field of mean aerosol particle size, defined as the ratio of the third and second moments of the number size distribution of aerosol particles. Requested in the troposphere (assumed height: 12 km) and as columnar average."/>
    <s v="atmosAerosolEffectiveRadius"/>
    <s v="&lt;http://codes.wmo.int/wmdr/ObservedVariable/atmosAerosolEffectiveRadius&gt;"/>
    <s v="Experimental"/>
    <s v="'3D field of mean aerosol particle size, defined as the ratio of the third and second moments of the number size distribution of aerosol particles. Requested in the troposphere (assumed height: 12 km) and as columnar average.'@en"/>
    <s v="skos:Concept"/>
    <s v="'3D field of mean aerosol particle size, defined as the ratio of the third and second moments of the number size distribution of aerosol particles. Requested in the troposphere (assumed height: 12 km) and as columnar average.'@en"/>
    <x v="203"/>
  </r>
  <r>
    <n v="364"/>
    <s v="&gt;Atmosphere&gt;Aerosol&gt;Physical properties - primary&gt;Mass concentration (coarse) or Mass PM10"/>
    <s v="Mass concentration (coarse) or Mass PM10"/>
    <s v="Mass concentration (coarse) or Mass PM10- Definition to be provided"/>
    <s v="atmosAerosolMassPm10"/>
    <s v="&lt;http://codes.wmo.int/wmdr/ObservedVariable/atmosAerosolMassPm10&gt;"/>
    <s v="Experimental"/>
    <s v="'Mass concentration (coarse) or Mass PM10- Definition to be provided'@en"/>
    <s v="skos:Concept"/>
    <s v="'Mass concentration (coarse) or Mass PM10- Definition to be provided'@en"/>
    <x v="204"/>
  </r>
  <r>
    <n v="365"/>
    <s v="&gt;Atmosphere&gt;Aerosol&gt;Physical properties - primary&gt;Mass concentration (fine) or Mass PM1"/>
    <s v="Mass concentration (fine) or Mass PM1"/>
    <s v="Mass concentration (fine) or Mass PM1- Definition to be provided"/>
    <s v="atmosAerosolMassPm1"/>
    <s v="&lt;http://codes.wmo.int/wmdr/ObservedVariable/atmosAerosolMassPm1&gt;"/>
    <s v="Experimental"/>
    <s v="'Mass concentration (fine) or Mass PM1- Definition to be provided'@en"/>
    <s v="skos:Concept"/>
    <s v="'Mass concentration (fine) or Mass PM1- Definition to be provided'@en"/>
    <x v="205"/>
  </r>
  <r>
    <n v="366"/>
    <s v="&gt;Atmosphere&gt;Aerosol&gt;Physical properties - primary&gt;Mass concentration (medium), PM2.5"/>
    <s v="Mass concentration (medium), PM2.5"/>
    <s v="Mass concentration (medium), PM2.5- Definition to be provided"/>
    <s v="atmosAerosolMassPm2.5"/>
    <s v="&lt;http://codes.wmo.int/wmdr/ObservedVariable/atmosAerosolMassPm2.5&gt;"/>
    <s v="Experimental"/>
    <s v="'Mass concentration (medium), PM2.5- Definition to be provided'@en"/>
    <s v="skos:Concept"/>
    <s v="'Mass concentration (medium), PM2.5- Definition to be provided'@en"/>
    <x v="206"/>
  </r>
  <r>
    <n v="368"/>
    <s v="&gt;Atmosphere&gt;Aerosol&gt;Physical properties - primary&gt;Mass concentration (total aerosol) or Mass TSP"/>
    <s v="Mass concentration (total aerosol) or Mass TSP"/>
    <s v="Mass concentration (total aerosol) or Mass TSP- Definition to be provided"/>
    <s v="atmosAerosolTotalMass"/>
    <s v="&lt;http://codes.wmo.int/wmdr/ObservedVariable/atmosAerosolTotalMass&gt;"/>
    <s v="Experimental"/>
    <s v="'Mass concentration (total aerosol) or Mass TSP- Definition to be provided'@en"/>
    <s v="skos:Concept"/>
    <s v="'Mass concentration (total aerosol) or Mass TSP- Definition to be provided'@en"/>
    <x v="207"/>
  </r>
  <r>
    <n v="369"/>
    <s v="&gt;Atmosphere&gt;Aerosol&gt;Physical properties - primary&gt;Number concentration"/>
    <s v="Number concentration"/>
    <s v="Number concentration- Definition to be provided"/>
    <s v="atmosAerosolNumberConcentration"/>
    <s v="&lt;http://codes.wmo.int/wmdr/ObservedVariable/atmosAerosolNumberConcentration&gt;"/>
    <s v="Experimental"/>
    <s v="'Number concentration- Definition to be provided'@en"/>
    <s v="skos:Concept"/>
    <s v="'Number concentration- Definition to be provided'@en"/>
    <x v="208"/>
  </r>
  <r>
    <n v="370"/>
    <s v="&gt;Atmosphere&gt;Aerosol&gt;Physical properties - primary&gt;Number size distribution, PM10"/>
    <s v="Number size distribution, PM10"/>
    <s v="Number size distribution, PM10- Definition to be provided"/>
    <s v="atmosAerosolNoSizeDistribPm10"/>
    <s v="&lt;http://codes.wmo.int/wmdr/ObservedVariable/atmosAerosolNoSizeDistribPm10&gt;"/>
    <s v="Experimental"/>
    <s v="'Number size distribution, PM10- Definition to be provided'@en"/>
    <s v="skos:Concept"/>
    <s v="'Number size distribution, PM10- Definition to be provided'@en"/>
    <x v="209"/>
  </r>
  <r>
    <n v="371"/>
    <s v="&gt;Atmosphere&gt;Aerosol&gt;Physical properties - primary&gt;Number size distribution, total aerosol"/>
    <s v="Number size distribution, total aerosol"/>
    <s v="Number size distribution, total aerosol- Definition to be provided"/>
    <s v="atmosAerosolNoSizeDistribTotal"/>
    <s v="&lt;http://codes.wmo.int/wmdr/ObservedVariable/atmosAerosolNoSizeDistribTotal&gt;"/>
    <s v="Experimental"/>
    <s v="'Number size distribution, total aerosol- Definition to be provided'@en"/>
    <s v="skos:Concept"/>
    <s v="'Number size distribution, total aerosol- Definition to be provided'@en"/>
    <x v="210"/>
  </r>
  <r>
    <n v="373"/>
    <s v="&gt;Atmosphere&gt;Clouds&gt;Liquid water&gt;Cloud liquid water (CLW)"/>
    <s v="Cloud liquid water (CLW)"/>
    <s v="3D field of atmospheric water in the liquid phase (precipitating or not)."/>
    <s v="atmosCloudLiquidWater"/>
    <s v="&lt;http://codes.wmo.int/wmdr/ObservedVariable/atmosCloudLiquidWater&gt;"/>
    <s v="Experimental"/>
    <s v="'3D field of atmospheric water in the liquid phase (precipitating or not).'@en"/>
    <s v="skos:Concept"/>
    <s v="'3D field of atmospheric water in the liquid phase (precipitating or not).'@en"/>
    <x v="211"/>
  </r>
  <r>
    <n v="374"/>
    <s v="&gt;Atmosphere&gt;Clouds&gt;Liquid water&gt;Cloud liquid water (CLW, total column)"/>
    <s v="Cloud liquid water (CLW, total column)"/>
    <s v="Field of atmospheric water in the liquid phase (precipitating or not)."/>
    <s v="atmosCloudLiquidWaterTotalColumn"/>
    <s v="&lt;http://codes.wmo.int/wmdr/ObservedVariable/atmosCloudLiquidWaterTotalColumn&gt;"/>
    <s v="Experimental"/>
    <s v="'Field of atmospheric water in the liquid phase (precipitating or not).'@en"/>
    <s v="skos:Concept"/>
    <s v="'Field of atmospheric water in the liquid phase (precipitating or not).'@en"/>
    <x v="212"/>
  </r>
  <r>
    <n v="375"/>
    <s v="&gt;Atmosphere&gt;POPs&gt;POP&gt;C12H8Cl6 (aldrin), in aerosol"/>
    <s v="C12H8Cl6 (aldrin), in aerosol"/>
    <s v="C12H8Cl6 (aldrin), in aerosol- Definition to be provided"/>
    <s v="atmosAldrinAerosol"/>
    <s v="&lt;http://codes.wmo.int/wmdr/ObservedVariable/atmosAldrinAerosol&gt;"/>
    <s v="Experimental"/>
    <s v="'C12H8Cl6 (aldrin), in aerosol- Definition to be provided'@en"/>
    <s v="skos:Concept"/>
    <s v="'C12H8Cl6 (aldrin), in aerosol- Definition to be provided'@en"/>
    <x v="213"/>
  </r>
  <r>
    <n v="376"/>
    <s v="&gt;Atmosphere&gt;POPs&gt;POP&gt;C12H8Cl6 (aldrin), in air"/>
    <s v="C12H8Cl6 (aldrin), in air"/>
    <s v="C12H8Cl6 (aldrin), in air- Definition to be provided"/>
    <s v="atmosAldrinAir"/>
    <s v="&lt;http://codes.wmo.int/wmdr/ObservedVariable/atmosAldrinAir&gt;"/>
    <s v="Experimental"/>
    <s v="'C12H8Cl6 (aldrin), in air- Definition to be provided'@en"/>
    <s v="skos:Concept"/>
    <s v="'C12H8Cl6 (aldrin), in air- Definition to be provided'@en"/>
    <x v="214"/>
  </r>
  <r>
    <n v="377"/>
    <s v="&gt;Atmosphere&gt;POPs&gt;POP&gt;C12H8Cl6 (aldrin), in air and aerosol"/>
    <s v="C12H8Cl6 (aldrin), in air and aerosol"/>
    <s v="C12H8Cl6 (aldrin), in air and aerosol- Definition to be provided"/>
    <s v="atmosAldrinAirAerosol"/>
    <s v="&lt;http://codes.wmo.int/wmdr/ObservedVariable/atmosAldrinAirAerosol&gt;"/>
    <s v="Experimental"/>
    <s v="'C12H8Cl6 (aldrin), in air and aerosol- Definition to be provided'@en"/>
    <s v="skos:Concept"/>
    <s v="'C12H8Cl6 (aldrin), in air and aerosol- Definition to be provided'@en"/>
    <x v="215"/>
  </r>
  <r>
    <n v="378"/>
    <s v="&gt;Atmosphere&gt;POPs&gt;POP&gt;C12H8Cl6 (aldrin), in total precipitation"/>
    <s v="C12H8Cl6 (aldrin), in total precipitation"/>
    <s v="C12H8Cl6 (aldrin), in total precipitation- Definition to be provided"/>
    <s v="atmosAldrinTotalPreciptation"/>
    <s v="&lt;http://codes.wmo.int/wmdr/ObservedVariable/atmosAldrinTotalPreciptation&gt;"/>
    <s v="Experimental"/>
    <s v="'C12H8Cl6 (aldrin), in total precipitation- Definition to be provided'@en"/>
    <s v="skos:Concept"/>
    <s v="'C12H8Cl6 (aldrin), in total precipitation- Definition to be provided'@en"/>
    <x v="216"/>
  </r>
  <r>
    <n v="379"/>
    <s v="&gt;Atmosphere&gt;POPs&gt;POP&gt;C12H8Cl6 (aldrin), in wet precipitation"/>
    <s v="C12H8Cl6 (aldrin), in wet precipitation"/>
    <s v="C12H8Cl6 (aldrin), in wet precipitation- Definition to be provided"/>
    <s v="atmosAlderinWetPrecipitation"/>
    <s v="&lt;http://codes.wmo.int/wmdr/ObservedVariable/atmosAlderinWetPrecipitation&gt;"/>
    <s v="Experimental"/>
    <s v="'C12H8Cl6 (aldrin), in wet precipitation- Definition to be provided'@en"/>
    <s v="skos:Concept"/>
    <s v="'C12H8Cl6 (aldrin), in wet precipitation- Definition to be provided'@en"/>
    <x v="217"/>
  </r>
  <r>
    <n v="380"/>
    <s v="&gt;Atmosphere&gt;POPs&gt;POP&gt;C6Cl6 (hexachlorobenzene, HCB), in air"/>
    <s v="C6Cl6 (hexachlorobenzene, HCB), in air"/>
    <s v="C6Cl6 (hexachlorobenzene, HCB), in air- Definition to be provided"/>
    <s v="atmosHexachlorobenzeneAir"/>
    <s v="&lt;http://codes.wmo.int/wmdr/ObservedVariable/atmosHexachlorobenzeneAir&gt;"/>
    <s v="Experimental"/>
    <s v="'C6Cl6 (hexachlorobenzene, HCB), in air- Definition to be provided'@en"/>
    <s v="skos:Concept"/>
    <s v="'C6Cl6 (hexachlorobenzene, HCB), in air- Definition to be provided'@en"/>
    <x v="218"/>
  </r>
  <r>
    <n v="381"/>
    <s v="&gt;Atmosphere&gt;POPs&gt;POP&gt;C6H6Cl6 (1,2,3,4,5,6-hexachlorocyclohexane, alpha-lindane, alpha-HCH), in aerosol"/>
    <s v="C6H6Cl6 (1,2,3,4,5,6-hexachlorocyclohexane, alpha-lindane, alpha-HCH), in aerosol"/>
    <s v="C6H6Cl6 (1,2,3,4,5,6-hexachlorocyclohexane, alpha-lindane, alpha-HCH), in aerosol- Definition to be provided"/>
    <s v="atmosHexachlorocyclohexaneAlphaAerosol"/>
    <s v="&lt;http://codes.wmo.int/wmdr/ObservedVariable/atmosHexachlorocyclohexaneAlphaAerosol&gt;"/>
    <s v="Experimental"/>
    <s v="'C6H6Cl6 (1,2,3,4,5,6-hexachlorocyclohexane, alpha-lindane, alpha-HCH), in aerosol- Definition to be provided'@en"/>
    <s v="skos:Concept"/>
    <s v="'C6H6Cl6 (1,2,3,4,5,6-hexachlorocyclohexane, alpha-lindane, alpha-HCH), in aerosol- Definition to be provided'@en"/>
    <x v="219"/>
  </r>
  <r>
    <n v="382"/>
    <s v="&gt;Atmosphere&gt;POPs&gt;POP&gt;C6H6Cl6 (1,2,3,4,5,6-hexachlorocyclohexane, alpha-lindane, alpha-HCH), in air"/>
    <s v="C6H6Cl6 (1,2,3,4,5,6-hexachlorocyclohexane, alpha-lindane, alpha-HCH), in air"/>
    <s v="C6H6Cl6 (1,2,3,4,5,6-hexachlorocyclohexane, alpha-lindane, alpha-HCH), in air- Definition to be provided"/>
    <s v="atmosHexachlorocyclohexaneAlphaAir"/>
    <s v="&lt;http://codes.wmo.int/wmdr/ObservedVariable/atmosHexachlorocyclohexaneAlphaAir&gt;"/>
    <s v="Experimental"/>
    <s v="'C6H6Cl6 (1,2,3,4,5,6-hexachlorocyclohexane, alpha-lindane, alpha-HCH), in air- Definition to be provided'@en"/>
    <s v="skos:Concept"/>
    <s v="'C6H6Cl6 (1,2,3,4,5,6-hexachlorocyclohexane, alpha-lindane, alpha-HCH), in air- Definition to be provided'@en"/>
    <x v="220"/>
  </r>
  <r>
    <n v="383"/>
    <s v="&gt;Atmosphere&gt;POPs&gt;POP&gt;C6H6Cl6 (1,2,3,4,5,6-hexachlorocyclohexane, alpha-lindane, alpha-HCH), in wet precipitation"/>
    <s v="C6H6Cl6 (1,2,3,4,5,6-hexachlorocyclohexane, alpha-lindane, alpha-HCH), in wet precipitation"/>
    <s v="C6H6Cl6 (1,2,3,4,5,6-hexachlorocyclohexane, alpha-lindane, alpha-HCH), in wet precipitation- Definition to be provided"/>
    <s v="atmosHexachlorocyclohexaneAlphaWetPrecipitation"/>
    <s v="&lt;http://codes.wmo.int/wmdr/ObservedVariable/atmosHexachlorocyclohexaneAlphaWetPrecipitation&gt;"/>
    <s v="Experimental"/>
    <s v="'C6H6Cl6 (1,2,3,4,5,6-hexachlorocyclohexane, alpha-lindane, alpha-HCH), in wet precipitation- Definition to be provided'@en"/>
    <s v="skos:Concept"/>
    <s v="'C6H6Cl6 (1,2,3,4,5,6-hexachlorocyclohexane, alpha-lindane, alpha-HCH), in wet precipitation- Definition to be provided'@en"/>
    <x v="221"/>
  </r>
  <r>
    <n v="384"/>
    <s v="&gt;Atmosphere&gt;POPs&gt;POP&gt;C6H6Cl6 (1,2,3,4,5,6-hexachlorocyclohexane, gamma-lindane, gamma-HCH), in air"/>
    <s v="C6H6Cl6 (1,2,3,4,5,6-hexachlorocyclohexane, gamma-lindane, gamma-HCH), in air"/>
    <s v="C6H6Cl6 (1,2,3,4,5,6-hexachlorocyclohexane, gamma-lindane, gamma-HCH), in air- Definition to be provided"/>
    <s v="atmosHexachlorocyclohexaneGammaAir"/>
    <s v="&lt;http://codes.wmo.int/wmdr/ObservedVariable/atmosHexachlorocyclohexaneGammaAir&gt;"/>
    <s v="Experimental"/>
    <s v="'C6H6Cl6 (1,2,3,4,5,6-hexachlorocyclohexane, gamma-lindane, gamma-HCH), in air- Definition to be provided'@en"/>
    <s v="skos:Concept"/>
    <s v="'C6H6Cl6 (1,2,3,4,5,6-hexachlorocyclohexane, gamma-lindane, gamma-HCH), in air- Definition to be provided'@en"/>
    <x v="222"/>
  </r>
  <r>
    <n v="385"/>
    <s v="&gt;Atmosphere&gt;POPs&gt;POP&gt;C6H6Cl6 (1,2,3,4,5,6-hexachlorocyclohexane, gamma-lindane, gamma-HCH), in wet precipitation"/>
    <s v="C6H6Cl6 (1,2,3,4,5,6-hexachlorocyclohexane, gamma-lindane, gamma-HCH), in wet precipitation"/>
    <s v="C6H6Cl6 (1,2,3,4,5,6-hexachlorocyclohexane, gamma-lindane, gamma-HCH), in wet precipitation- Definition to be provided"/>
    <s v="atmosHexachlorocyclohexaneGammaWetPrecipitation"/>
    <s v="&lt;http://codes.wmo.int/wmdr/ObservedVariable/atmosHexachlorocyclohexaneGammaWetPrecipitation&gt;"/>
    <s v="Experimental"/>
    <s v="'C6H6Cl6 (1,2,3,4,5,6-hexachlorocyclohexane, gamma-lindane, gamma-HCH), in wet precipitation- Definition to be provided'@en"/>
    <s v="skos:Concept"/>
    <s v="'C6H6Cl6 (1,2,3,4,5,6-hexachlorocyclohexane, gamma-lindane, gamma-HCH), in wet precipitation- Definition to be provided'@en"/>
    <x v="223"/>
  </r>
  <r>
    <n v="386"/>
    <s v="&gt;Terrestrial&gt;Land surface&gt;Fire&gt;Fire fractional cover"/>
    <s v="Fire fractional cover"/>
    <s v="Fraction of a land area where fire is occurring"/>
    <s v="fireFractionalCover"/>
    <s v="&lt;http://codes.wmo.int/wmdr/ObservedVariable/fireFractionalCover&gt;"/>
    <s v="Experimental"/>
    <s v="'Fraction of a land area where fire is occurring'@en"/>
    <s v="skos:Concept"/>
    <s v="'Fraction of a land area where fire is occurring'@en"/>
    <x v="224"/>
  </r>
  <r>
    <n v="387"/>
    <s v="&gt;Terrestrial&gt;Land surface&gt;Fire&gt;Fire radiative power"/>
    <s v="Fire radiative power"/>
    <s v="Power radiated by the fire occurring within an area"/>
    <s v="fireRadiativePower"/>
    <s v="&lt;http://codes.wmo.int/wmdr/ObservedVariable/fireRadiativePower&gt;"/>
    <s v="Experimental"/>
    <s v="'Power radiated by the fire occurring within an area'@en"/>
    <s v="skos:Concept"/>
    <s v="'Power radiated by the fire occurring within an area'@en"/>
    <x v="225"/>
  </r>
  <r>
    <n v="388"/>
    <s v="&gt;Terrestrial&gt;Land surface&gt;Fire&gt;Fire temperature"/>
    <s v="Fire temperature"/>
    <s v="Temperature of the fire occurring within an area"/>
    <s v="fireTemperature"/>
    <s v="&lt;http://codes.wmo.int/wmdr/ObservedVariable/fireTemperature&gt;"/>
    <s v="Experimental"/>
    <s v="'Temperature of the fire occurring within an area'@en"/>
    <s v="skos:Concept"/>
    <s v="'Temperature of the fire occurring within an area'@en"/>
    <x v="226"/>
  </r>
  <r>
    <n v="389"/>
    <s v="&gt;Terrestrial&gt;Land surface&gt;Temperature&gt;Land surface temperature"/>
    <s v="Land surface temperature"/>
    <s v="Temperature of the apparent surface of land (bare soil or vegetation) - Physical unit: [ K ] - Accuracy unit: [ K ]."/>
    <s v="landSurfaceTemperature"/>
    <s v="&lt;http://codes.wmo.int/wmdr/ObservedVariable/landSurfaceTemperature&gt;"/>
    <s v="Experimental"/>
    <s v="'Temperature of the apparent surface of land (bare soil or vegetation) - Physical unit: [ K ] - Accuracy unit: [ K ].'@en"/>
    <s v="skos:Concept"/>
    <s v="'Temperature of the apparent surface of land (bare soil or vegetation) - Physical unit: [ K ] - Accuracy unit: [ K ].'@en"/>
    <x v="227"/>
  </r>
  <r>
    <n v="399"/>
    <s v="&gt;Ocean&gt;Biology&gt;Phosporus species&gt;PO4= (phosphate)"/>
    <s v="PO4= (phosphate)"/>
    <s v="phosphate concentration in sea water"/>
    <s v="oceanPhosphate"/>
    <s v="&lt;http://codes.wmo.int/wmdr/ObservedVariable/oceanPhosphate&gt;"/>
    <s v="Experimental"/>
    <s v="'phosphate concentration in sea water'@en"/>
    <s v="skos:Concept"/>
    <s v="'phosphate concentration in sea water'@en"/>
    <x v="228"/>
  </r>
  <r>
    <n v="400"/>
    <s v="&gt;Ocean&gt;Biology&gt;Phosporus species&gt;Total organic phosphorus"/>
    <s v="Total organic phosphorus"/>
    <s v="Total organic phosphorus- Definition to be provided"/>
    <s v="oceanTotalOrganicPhosphorous"/>
    <s v="&lt;http://codes.wmo.int/wmdr/ObservedVariable/oceanTotalOrganicPhosphorous&gt;"/>
    <s v="Experimental"/>
    <s v="'Total organic phosphorus- Definition to be provided'@en"/>
    <s v="skos:Concept"/>
    <s v="'Total organic phosphorus- Definition to be provided'@en"/>
    <x v="229"/>
  </r>
  <r>
    <n v="401"/>
    <s v="&gt;Ocean&gt;Snow / Ice / Glacier&gt;Ice&gt;Sea-ice cover"/>
    <s v="Sea-ice cover"/>
    <s v="Fraction of an ocean area where ice is present"/>
    <s v="seaIceCover"/>
    <s v="&lt;http://codes.wmo.int/wmdr/ObservedVariable/seaIceCover&gt;"/>
    <s v="Experimental"/>
    <s v="'Fraction of an ocean area where ice is present'@en"/>
    <s v="skos:Concept"/>
    <s v="'Fraction of an ocean area where ice is present'@en"/>
    <x v="230"/>
  </r>
  <r>
    <n v="402"/>
    <s v="&gt;Ocean&gt;Snow / Ice / Glacier&gt;Ice&gt;Sea-ice elevation"/>
    <s v="Sea-ice elevation"/>
    <s v="Elevation of the surface of the sea-ice sheet above sea level"/>
    <s v="seaIceElevation"/>
    <s v="&lt;http://codes.wmo.int/wmdr/ObservedVariable/seaIceElevation&gt;"/>
    <s v="Experimental"/>
    <s v="'Elevation of the surface of the sea-ice sheet above sea level'@en"/>
    <s v="skos:Concept"/>
    <s v="'Elevation of the surface of the sea-ice sheet above sea level'@en"/>
    <x v="231"/>
  </r>
  <r>
    <n v="403"/>
    <s v="&gt;Ocean&gt;Snow / Ice / Glacier&gt;Ice&gt;Sea-ice motion"/>
    <s v="Sea-ice motion"/>
    <s v="Sea-ice motion"/>
    <s v="seaIceMotion"/>
    <s v="&lt;http://codes.wmo.int/wmdr/ObservedVariable/seaIceMotion&gt;"/>
    <s v="Experimental"/>
    <s v="'Sea-ice motion'@en"/>
    <s v="skos:Concept"/>
    <s v="'Sea-ice motion'@en"/>
    <x v="232"/>
  </r>
  <r>
    <n v="404"/>
    <s v="&gt;Ocean&gt;Snow / Ice / Glacier&gt;Ice&gt;Sea-ice surface characteristics"/>
    <s v="Sea-ice surface characteristics"/>
    <s v="Sea-ice surface characteristics (albedo, meltpond, dust, snow properties, temperature)"/>
    <s v="seaIceSurfaceCharacteristics"/>
    <s v="&lt;http://codes.wmo.int/wmdr/ObservedVariable/seaIceSurfaceCharacteristics&gt;"/>
    <s v="Experimental"/>
    <s v="'Sea-ice surface characteristics (albedo, meltpond, dust, snow properties, temperature)'@en"/>
    <s v="skos:Concept"/>
    <s v="'Sea-ice surface characteristics (albedo, meltpond, dust, snow properties, temperature)'@en"/>
    <x v="233"/>
  </r>
  <r>
    <n v="405"/>
    <s v="&gt;Ocean&gt;Snow / Ice / Glacier&gt;Ice&gt;Sea-ice surface temperature"/>
    <s v="Sea-ice surface temperature"/>
    <s v="Temperature of the surface of sea-ice."/>
    <s v="seaIceSurfaceTemperature"/>
    <s v="&lt;http://codes.wmo.int/wmdr/ObservedVariable/seaIceSurfaceTemperature&gt;"/>
    <s v="Experimental"/>
    <s v="'Temperature of the surface of sea-ice.'@en"/>
    <s v="skos:Concept"/>
    <s v="'Temperature of the surface of sea-ice.'@en"/>
    <x v="234"/>
  </r>
  <r>
    <n v="406"/>
    <s v="&gt;Ocean&gt;Snow / Ice / Glacier&gt;Ice&gt;Sea-ice thickness"/>
    <s v="Sea-ice thickness"/>
    <s v="Thickness of the ice sheet. It is related to sea-ice elevation and ice density"/>
    <s v="seaIceThickness"/>
    <s v="&lt;http://codes.wmo.int/wmdr/ObservedVariable/seaIceThickness&gt;"/>
    <s v="Experimental"/>
    <s v="'Thickness of the ice sheet. It is related to sea-ice elevation and ice density'@en"/>
    <s v="skos:Concept"/>
    <s v="'Thickness of the ice sheet. It is related to sea-ice elevation and ice density'@en"/>
    <x v="235"/>
  </r>
  <r>
    <n v="407"/>
    <s v="&gt;Ocean&gt;Snow / Ice / Glacier&gt;Ice&gt;Sea-ice type"/>
    <s v="Sea-ice type"/>
    <s v="Variable convolving several factors (age, roughness, density, etc.) - Accuracy expressed as number of classes. Actually [ classes^-1 ] is used, so that smaller figure corresponds to better performance as usual."/>
    <s v="seaIceType"/>
    <s v="&lt;http://codes.wmo.int/wmdr/ObservedVariable/seaIceType&gt;"/>
    <s v="Experimental"/>
    <s v="'Variable convolving several factors (age, roughness, density, etc.) - Accuracy expressed as number of classes. Actually [ classes^-1 ] is used, so that smaller figure corresponds to better performance as usual.'@en"/>
    <s v="skos:Concept"/>
    <s v="'Variable convolving several factors (age, roughness, density, etc.) - Accuracy expressed as number of classes. Actually [ classes^-1 ] is used, so that smaller figure corresponds to better performance as usual.'@en"/>
    <x v="236"/>
  </r>
  <r>
    <n v="409"/>
    <s v="&gt;Outer Space&gt;Energetic particles / solar wind &gt;Particle density&gt;Solar wind density"/>
    <s v="Solar wind density"/>
    <s v="Density of solar wind plasma"/>
    <s v="solarWindDensity"/>
    <s v="&lt;http://codes.wmo.int/wmdr/ObservedVariable/solarWindDensity&gt;"/>
    <s v="Experimental"/>
    <s v="'Density of solar wind plasma'@en"/>
    <s v="skos:Concept"/>
    <s v="'Density of solar wind plasma'@en"/>
    <x v="237"/>
  </r>
  <r>
    <n v="410"/>
    <s v="&gt;Terrestrial&gt;Lake&gt;Temperature&gt;Lake Surface Temperature"/>
    <s v="Lake Surface Temperature"/>
    <s v="Temperature of the lake surface - Physical unit: [ K ] - Accuracy unit: [ K ]."/>
    <s v="lakeSurfaceTemperature"/>
    <s v="&lt;http://codes.wmo.int/wmdr/ObservedVariable/lakeSurfaceTemperature&gt;"/>
    <s v="Experimental"/>
    <s v="'Temperature of the lake surface - Physical unit: [ K ] - Accuracy unit: [ K ].'@en"/>
    <s v="skos:Concept"/>
    <s v="'Temperature of the lake surface - Physical unit: [ K ] - Accuracy unit: [ K ].'@en"/>
    <x v="238"/>
  </r>
  <r>
    <n v="411"/>
    <s v="&gt;Atmosphere&gt;Aerosol&gt;Physical properties - secondary&gt;CCN concentration at single supersaturation"/>
    <s v="CCN concentration at single supersaturation"/>
    <s v="CCN concentration at single supersaturation- Definition to be provided"/>
    <s v="atmosCcnConcentrationSingleSupersatur"/>
    <s v="&lt;http://codes.wmo.int/wmdr/ObservedVariable/atmosCcnConcentrationSingleSupersatur&gt;"/>
    <s v="Experimental"/>
    <s v="'CCN concentration at single supersaturation- Definition to be provided'@en"/>
    <s v="skos:Concept"/>
    <s v="'CCN concentration at single supersaturation- Definition to be provided'@en"/>
    <x v="239"/>
  </r>
  <r>
    <n v="412"/>
    <s v="&gt;Atmosphere&gt;Aerosol&gt;Physical properties - secondary&gt;CCN concentration spectra"/>
    <s v="CCN concentration spectra"/>
    <s v="CCN concentration spectra- Definition to be provided"/>
    <s v="atmosCcnConcentrationSpectra"/>
    <s v="&lt;http://codes.wmo.int/wmdr/ObservedVariable/atmosCcnConcentrationSpectra&gt;"/>
    <s v="Experimental"/>
    <s v="'CCN concentration spectra- Definition to be provided'@en"/>
    <s v="skos:Concept"/>
    <s v="'CCN concentration spectra- Definition to be provided'@en"/>
    <x v="240"/>
  </r>
  <r>
    <n v="413"/>
    <s v="&gt;Atmosphere&gt;Aerosol&gt;Physical properties - secondary&gt;Hygroscopic growth factor, 110 μm equivalent"/>
    <s v="Hygroscopic growth factor, 110 μm equivalent"/>
    <s v="Hygroscopic growth factor, 110 μm equivalent- Definition to be provided"/>
    <s v="atmosAerosolHygrosGrowthFactor110"/>
    <s v="&lt;http://codes.wmo.int/wmdr/ObservedVariable/atmosAerosolHygrosGrowthFactor110&gt;"/>
    <s v="Experimental"/>
    <s v="'Hygroscopic growth factor, 110 μm equivalent- Definition to be provided'@en"/>
    <s v="skos:Concept"/>
    <s v="'Hygroscopic growth factor, 110 μm equivalent- Definition to be provided'@en"/>
    <x v="241"/>
  </r>
  <r>
    <n v="414"/>
    <s v="&gt;Atmosphere&gt;Aerosol&gt;Physical properties - secondary&gt;Hygroscopic growth factor, 165 μm equivalent"/>
    <s v="Hygroscopic growth factor, 165 μm equivalent"/>
    <s v="Hygroscopic growth factor, 165 μm equivalent- Definition to be provided"/>
    <s v="atmosAerosolHygrosGrowthFactor165"/>
    <s v="&lt;http://codes.wmo.int/wmdr/ObservedVariable/atmosAerosolHygrosGrowthFactor165&gt;"/>
    <s v="Experimental"/>
    <s v="'Hygroscopic growth factor, 165 μm equivalent- Definition to be provided'@en"/>
    <s v="skos:Concept"/>
    <s v="'Hygroscopic growth factor, 165 μm equivalent- Definition to be provided'@en"/>
    <x v="242"/>
  </r>
  <r>
    <n v="415"/>
    <s v="&gt;Atmosphere&gt;Aerosol&gt;Physical properties - secondary&gt;Hygroscopic growth factor, 35 μm equivalent"/>
    <s v="Hygroscopic growth factor, 35 μm equivalent"/>
    <s v="Hygroscopic growth factor, 35 μm equivalent- Definition to be provided"/>
    <s v="atmosAerosolHygrosGrowthFactor35"/>
    <s v="&lt;http://codes.wmo.int/wmdr/ObservedVariable/atmosAerosolHygrosGrowthFactor35&gt;"/>
    <s v="Experimental"/>
    <s v="'Hygroscopic growth factor, 35 μm equivalent- Definition to be provided'@en"/>
    <s v="skos:Concept"/>
    <s v="'Hygroscopic growth factor, 35 μm equivalent- Definition to be provided'@en"/>
    <x v="243"/>
  </r>
  <r>
    <n v="416"/>
    <s v="&gt;Atmosphere&gt;Aerosol&gt;Physical properties - secondary&gt;Hygroscopic growth factor, 50 μm equivalent"/>
    <s v="Hygroscopic growth factor, 50 μm equivalent"/>
    <s v="Hygroscopic growth factor, 50 μm equivalent- Definition to be provided"/>
    <s v="atmosAerosolHygrosGrowthFactor50"/>
    <s v="&lt;http://codes.wmo.int/wmdr/ObservedVariable/atmosAerosolHygrosGrowthFactor50&gt;"/>
    <s v="Experimental"/>
    <s v="'Hygroscopic growth factor, 50 μm equivalent- Definition to be provided'@en"/>
    <s v="skos:Concept"/>
    <s v="'Hygroscopic growth factor, 50 μm equivalent- Definition to be provided'@en"/>
    <x v="244"/>
  </r>
  <r>
    <n v="417"/>
    <s v="&gt;Atmosphere&gt;Aerosol&gt;Physical properties - secondary&gt;Hygroscopic growth factor, 75 μm equivalent"/>
    <s v="Hygroscopic growth factor, 75 μm equivalent"/>
    <s v="Hygroscopic growth factor, 75 μm equivalent- Definition to be provided"/>
    <s v="atmosAerosolHygrosGrowthFactor75"/>
    <s v="&lt;http://codes.wmo.int/wmdr/ObservedVariable/atmosAerosolHygrosGrowthFactor75&gt;"/>
    <s v="Experimental"/>
    <s v="'Hygroscopic growth factor, 75 μm equivalent- Definition to be provided'@en"/>
    <s v="skos:Concept"/>
    <s v="'Hygroscopic growth factor, 75 μm equivalent- Definition to be provided'@en"/>
    <x v="245"/>
  </r>
  <r>
    <n v="418"/>
    <s v="&gt;Atmosphere&gt;Aerosol&gt;Physical properties - secondary&gt;Hygroscopic growth factor, total aerosol"/>
    <s v="Hygroscopic growth factor, total aerosol"/>
    <s v="Hygroscopic growth factor, total aerosol- Definition to be provided"/>
    <s v="atmosAerosolHygrosGrowthFactorTotal"/>
    <s v="&lt;http://codes.wmo.int/wmdr/ObservedVariable/atmosAerosolHygrosGrowthFactorTotal&gt;"/>
    <s v="Experimental"/>
    <s v="'Hygroscopic growth factor, total aerosol- Definition to be provided'@en"/>
    <s v="skos:Concept"/>
    <s v="'Hygroscopic growth factor, total aerosol- Definition to be provided'@en"/>
    <x v="246"/>
  </r>
  <r>
    <n v="422"/>
    <s v="&gt;Terrestrial&gt;Land surface&gt;Greenhouse Gas&gt;CO2 flux"/>
    <s v="CO2 flux"/>
    <s v="Flux of carbon dioxide from the surface to the atmosphere"/>
    <s v="CO2Flux"/>
    <s v="&lt;http://codes.wmo.int/wmdr/ObservedVariable/CO2Flux&gt;"/>
    <s v="Experimental"/>
    <s v="'Flux of carbon dioxide from the surface to the atmosphere'@en"/>
    <s v="skos:Concept"/>
    <s v="'Flux of carbon dioxide from the surface to the atmosphere'@en"/>
    <x v="247"/>
  </r>
  <r>
    <n v="423"/>
    <s v="&gt;Terrestrial&gt;Land surface&gt;Vegetation&gt;Biomass"/>
    <s v="Biomass"/>
    <s v="Total amount of vegetation in a reference area - Physical unit: [ t/ha (tons/hectare) ] - Accuracy unit: [ t/ha ]"/>
    <s v="biomass"/>
    <s v="&lt;http://codes.wmo.int/wmdr/ObservedVariable/biomass&gt;"/>
    <s v="Experimental"/>
    <s v="'Total amount of vegetation in a reference area - Physical unit: [ t/ha (tons/hectare) ] - Accuracy unit: [ t/ha ]'@en"/>
    <s v="skos:Concept"/>
    <s v="'Total amount of vegetation in a reference area - Physical unit: [ t/ha (tons/hectare) ] - Accuracy unit: [ t/ha ]'@en"/>
    <x v="248"/>
  </r>
  <r>
    <n v="424"/>
    <s v="&gt;Terrestrial&gt;Land surface&gt;Vegetation&gt;Fraction of vegetated land"/>
    <s v="Fraction of vegetated land"/>
    <s v="Fraction of a land area where vegetation is present"/>
    <s v="fractionVegetatedLand"/>
    <s v="&lt;http://codes.wmo.int/wmdr/ObservedVariable/fractionVegetatedLand&gt;"/>
    <s v="Experimental"/>
    <s v="'Fraction of a land area where vegetation is present'@en"/>
    <s v="skos:Concept"/>
    <s v="'Fraction of a land area where vegetation is present'@en"/>
    <x v="249"/>
  </r>
  <r>
    <n v="425"/>
    <s v="&gt;Terrestrial&gt;Land surface&gt;Vegetation&gt;Leaf Area Index (LAI)"/>
    <s v="Leaf Area Index (LAI)"/>
    <s v="LAI is the total one-sided area of photosynthetic tissue per unit ground surface area"/>
    <s v="leafAreaIndex"/>
    <s v="&lt;http://codes.wmo.int/wmdr/ObservedVariable/leafAreaIndex&gt;"/>
    <s v="Experimental"/>
    <s v="'LAI is the total one-sided area of photosynthetic tissue per unit ground surface area'@en"/>
    <s v="skos:Concept"/>
    <s v="'LAI is the total one-sided area of photosynthetic tissue per unit ground surface area'@en"/>
    <x v="250"/>
  </r>
  <r>
    <n v="426"/>
    <s v="&gt;Terrestrial&gt;Land surface&gt;Vegetation&gt;Normalised Difference Vegetation Index (NDVI)"/>
    <s v="Normalised Difference Vegetation Index (NDVI)"/>
    <s v="Difference between maximum (in NIR) and minimum (around the Red) vegetation reflectance, normalised to the summation. Representative of total biomass, supportive for computing LAI if not directly measured"/>
    <s v="NDVI"/>
    <s v="&lt;http://codes.wmo.int/wmdr/ObservedVariable/NDVI&gt;"/>
    <s v="Experimental"/>
    <s v="'Difference between maximum (in NIR) and minimum (around the Red) vegetation reflectance, normalised to the summation. Representative of total biomass, supportive for computing LAI if not directly measured'@en"/>
    <s v="skos:Concept"/>
    <s v="'Difference between maximum (in NIR) and minimum (around the Red) vegetation reflectance, normalised to the summation. Representative of total biomass, supportive for computing LAI if not directly measured'@en"/>
    <x v="251"/>
  </r>
  <r>
    <n v="427"/>
    <s v="&gt;Terrestrial&gt;Land surface&gt;Vegetation&gt;Vegetation type"/>
    <s v="Vegetation type"/>
    <s v="Result of the classification of different types of vegetation within a vegetated area - Accuracy expressed as inverse of the number of classes, so that smaller figures correspond to better performance."/>
    <s v="vegetationType"/>
    <s v="&lt;http://codes.wmo.int/wmdr/ObservedVariable/vegetationType&gt;"/>
    <s v="Experimental"/>
    <s v="'Result of the classification of different types of vegetation within a vegetated area - Accuracy expressed as inverse of the number of classes, so that smaller figures correspond to better performance.'@en"/>
    <s v="skos:Concept"/>
    <s v="'Result of the classification of different types of vegetation within a vegetated area - Accuracy expressed as inverse of the number of classes, so that smaller figures correspond to better performance.'@en"/>
    <x v="252"/>
  </r>
  <r>
    <n v="428"/>
    <s v="&gt;Atmosphere&gt;Reactive Gas&gt;Sulfur containing compounds&gt;COS (OCS, carbon oxide sulfide, carbonyl sulfide)"/>
    <s v="COS (OCS, carbon oxide sulfide, carbonyl sulfide)"/>
    <s v="COS (OCS, carbon oxide sulfide, carbonyl sulfide)- Definition to be provided"/>
    <s v="atmosGasCOS"/>
    <s v="&lt;http://codes.wmo.int/wmdr/ObservedVariable/atmosGasCOS&gt;"/>
    <s v="Experimental"/>
    <s v="'COS (OCS, carbon oxide sulfide, carbonyl sulfide)- Definition to be provided'@en"/>
    <s v="skos:Concept"/>
    <s v="'COS (OCS, carbon oxide sulfide, carbonyl sulfide)- Definition to be provided'@en"/>
    <x v="253"/>
  </r>
  <r>
    <n v="429"/>
    <s v="&gt;Atmosphere&gt;Reactive Gas&gt;Sulfur containing compounds&gt;CS2 (Carbon disulfide)"/>
    <s v="CS2 (Carbon disulfide)"/>
    <s v="CS2 (Carbon disulfide)- Definition to be provided"/>
    <s v="atmosGasCarbonDisulfide"/>
    <s v="&lt;http://codes.wmo.int/wmdr/ObservedVariable/atmosGasCarbonDisulfide&gt;"/>
    <s v="Experimental"/>
    <s v="'CS2 (Carbon disulfide)- Definition to be provided'@en"/>
    <s v="skos:Concept"/>
    <s v="'CS2 (Carbon disulfide)- Definition to be provided'@en"/>
    <x v="254"/>
  </r>
  <r>
    <n v="430"/>
    <s v="&gt;Atmosphere&gt;Reactive Gas&gt;Sulfur containing compounds&gt;SO2"/>
    <s v="SO2"/>
    <s v="SO2- Definition to be provided"/>
    <s v="atmosSO2"/>
    <s v="&lt;http://codes.wmo.int/wmdr/ObservedVariable/atmosSO2&gt;"/>
    <s v="Experimental"/>
    <s v="'SO2- Definition to be provided'@en"/>
    <s v="skos:Concept"/>
    <s v="'SO2- Definition to be provided'@en"/>
    <x v="255"/>
  </r>
  <r>
    <n v="431"/>
    <s v="&gt;Atmosphere&gt;Lightning&gt;Position&gt;Lightning detection (time and location)"/>
    <s v="Lightning detection (time and location)"/>
    <s v="Detection of the time and location (latitude, longitude) of lightning events. Accuracy expressed in terms of Hit Rate and False Alarm Rate, which requires predetermination of a specific distance and time tolerance ."/>
    <s v="atmosLightningTimeAndLocation"/>
    <s v="&lt;http://codes.wmo.int/wmdr/ObservedVariable/atmosLightningTimeAndLocation&gt;"/>
    <s v="Experimental"/>
    <s v="'Detection of the time and location (latitude, longitude) of lightning events. Accuracy expressed in terms of Hit Rate and False Alarm Rate, which requires predetermination of a specific distance and time tolerance .'@en"/>
    <s v="skos:Concept"/>
    <s v="'Detection of the time and location (latitude, longitude) of lightning events. Accuracy expressed in terms of Hit Rate and False Alarm Rate, which requires predetermination of a specific distance and time tolerance .'@en"/>
    <x v="256"/>
  </r>
  <r>
    <n v="432"/>
    <s v="&gt;Atmosphere&gt;Lightning&gt;Position&gt;Lightning direction from station"/>
    <s v="Lightning direction from station"/>
    <s v="Lightning direction from station- Definition to be provided"/>
    <s v="atmosLightningDirectionFromStation"/>
    <s v="&lt;http://codes.wmo.int/wmdr/ObservedVariable/atmosLightningDirectionFromStation&gt;"/>
    <s v="Experimental"/>
    <s v="'Lightning direction from station- Definition to be provided'@en"/>
    <s v="skos:Concept"/>
    <s v="'Lightning direction from station- Definition to be provided'@en"/>
    <x v="257"/>
  </r>
  <r>
    <n v="433"/>
    <s v="&gt;Atmosphere&gt;Lightning&gt;Position&gt;Lightning distance from station"/>
    <s v="Lightning distance from station"/>
    <s v="Lightning distance from station- Definition to be provided"/>
    <s v="atmosLightningDistanceFromStation"/>
    <s v="&lt;http://codes.wmo.int/wmdr/ObservedVariable/atmosLightningDistanceFromStation&gt;"/>
    <s v="Experimental"/>
    <s v="'Lightning distance from station- Definition to be provided'@en"/>
    <s v="skos:Concept"/>
    <s v="'Lightning distance from station- Definition to be provided'@en"/>
    <x v="258"/>
  </r>
  <r>
    <n v="506"/>
    <s v="&gt;Atmosphere&gt;Clouds&gt;Optical properties&gt;Cloud optical depth"/>
    <s v="Cloud optical depth"/>
    <s v="Effective depth of a cloud from the viewpoint of radiation propagation. OD = exp(-K.&amp;Deltaz) where K is the extinction coefficient [km&lt;sup&gt;-1&lt;/sup&gt; ] and &amp;Delta z the vertical path [km] between the base and the top of the cloud"/>
    <s v="atmosCloudOpticalDepth"/>
    <s v="&lt;http://codes.wmo.int/wmdr/ObservedVariable/atmosCloudOpticalDepth&gt;"/>
    <s v="Experimental"/>
    <s v="'Effective depth of a cloud from the viewpoint of radiation propagation. OD = exp(-K.&amp;Deltaz) where K is the extinction coefficient [km&lt;sup&gt;-1&lt;/sup&gt; ] and &amp;Delta z the vertical path [km] between the base and the top of the cloud'@en"/>
    <s v="skos:Concept"/>
    <s v="'Effective depth of a cloud from the viewpoint of radiation propagation. OD = exp(-K.&amp;Deltaz) where K is the extinction coefficient [km&lt;sup&gt;-1&lt;/sup&gt; ] and &amp;Delta z the vertical path [km] between the base and the top of the cloud'@en"/>
    <x v="259"/>
  </r>
  <r>
    <n v="507"/>
    <s v="&gt;Atmosphere&gt;Clouds&gt;Optical properties&gt;Optical depth of fog"/>
    <s v="Optical depth of fog"/>
    <s v="Optical depth of fog- Definition to be provided"/>
    <s v="atmosFogOpticalDepth"/>
    <s v="&lt;http://codes.wmo.int/wmdr/ObservedVariable/atmosFogOpticalDepth&gt;"/>
    <s v="Experimental"/>
    <s v="'Optical depth of fog- Definition to be provided'@en"/>
    <s v="skos:Concept"/>
    <s v="'Optical depth of fog- Definition to be provided'@en"/>
    <x v="260"/>
  </r>
  <r>
    <n v="509"/>
    <s v="&gt;Atmosphere&gt;Clouds&gt;Optical properties&gt;Short-wave cloud reflectance"/>
    <s v="Short-wave cloud reflectance"/>
    <s v="Reflectance of the solar radiation from clouds"/>
    <s v="atmosSwCloudReflectance"/>
    <s v="&lt;http://codes.wmo.int/wmdr/ObservedVariable/atmosSwCloudReflectance&gt;"/>
    <s v="Experimental"/>
    <s v="'Reflectance of the solar radiation from clouds'@en"/>
    <s v="skos:Concept"/>
    <s v="'Reflectance of the solar radiation from clouds'@en"/>
    <x v="261"/>
  </r>
  <r>
    <n v="510"/>
    <s v="&gt;Terrestrial&gt;Land surface&gt;Humidity&gt;Evaporation"/>
    <s v="Evaporation"/>
    <s v="Quantity of water evaporated from the soil and plants when the ground is at its natural moisture content."/>
    <s v="evaporation"/>
    <s v="&lt;http://codes.wmo.int/wmdr/ObservedVariable/evaporation&gt;"/>
    <s v="Experimental"/>
    <s v="'Quantity of water evaporated from the soil and plants when the ground is at its natural moisture content.'@en"/>
    <s v="skos:Concept"/>
    <s v="'Quantity of water evaporated from the soil and plants when the ground is at its natural moisture content.'@en"/>
    <x v="262"/>
  </r>
  <r>
    <n v="511"/>
    <s v="&gt;Outer Space&gt;Energetic particles / solar wind &gt;Particle flux&gt;Alpha particles differential directional flux"/>
    <s v="Alpha particles differential directional flux"/>
    <s v="An alpha particle has positive charge and consists of two protons and two neutrons (the nucleus of a helium atom). Flux is the rate of flow through a reference surface, measured in particles per unit area. The directional flux is the flux limited to a certain solid angle as a function of the direction (pitch angle). The differential flux density = N/(A∙E∙t)&quot; applies, where N, A, E, and t represent the quantities number of particles, area, energy, and time."/>
    <s v="alphaParticlesDifferentialFlux"/>
    <s v="&lt;http://codes.wmo.int/wmdr/ObservedVariable/alphaParticlesDifferentialFlux&gt;"/>
    <s v="Experimental"/>
    <s v="'An alpha particle has positive charge and consists of two protons and two neutrons (the nucleus of a helium atom). Flux is the rate of flow through a reference surface, measured in particles per unit area. The directional flux is the flux limited to a certain solid angle as a function of the direction (pitch angle). The differential flux density = N/(A∙E∙t)&quot; applies, where N, A, E, and t represent the quantities number of particles, area, energy, and time.'@en"/>
    <s v="skos:Concept"/>
    <s v="'An alpha particle has positive charge and consists of two protons and two neutrons (the nucleus of a helium atom). Flux is the rate of flow through a reference surface, measured in particles per unit area. The directional flux is the flux limited to a certain solid angle as a function of the direction (pitch angle). The differential flux density = N/(A∙E∙t)&quot; applies, where N, A, E, and t represent the quantities number of particles, area, energy, and time.'@en"/>
    <x v="263"/>
  </r>
  <r>
    <n v="512"/>
    <s v="&gt;Outer Space&gt;Energetic particles / solar wind &gt;Particle flux&gt;Alpha particles integral directional flux"/>
    <s v="Alpha particles integral directional flux"/>
    <s v="An alpha particle has positive charge and consists of two protons and two neutrons (the nucleus of a helium atom). Flux is the rate of flow through a reference surface, measured in particles per unit area.The directional flux is the flux limited to a certain solid angle as a function of the direction (pitch angle)."/>
    <s v="alphaParticlesIntegralFlux"/>
    <s v="&lt;http://codes.wmo.int/wmdr/ObservedVariable/alphaParticlesIntegralFlux&gt;"/>
    <s v="Experimental"/>
    <s v="'An alpha particle has positive charge and consists of two protons and two neutrons (the nucleus of a helium atom). Flux is the rate of flow through a reference surface, measured in particles per unit area.The directional flux is the flux limited to a certain solid angle as a function of the direction (pitch angle).'@en"/>
    <s v="skos:Concept"/>
    <s v="'An alpha particle has positive charge and consists of two protons and two neutrons (the nucleus of a helium atom). Flux is the rate of flow through a reference surface, measured in particles per unit area.The directional flux is the flux limited to a certain solid angle as a function of the direction (pitch angle).'@en"/>
    <x v="264"/>
  </r>
  <r>
    <n v="513"/>
    <s v="&gt;Outer Space&gt;Energetic particles / solar wind &gt;Particle flux&gt;Cosmic ray neutron flux spectrum"/>
    <s v="Cosmic ray neutron flux spectrum"/>
    <s v="Flux density energy spectrum of neutrons from the Sun or as component of the cosmic radiation."/>
    <s v="cosmicRayFluxSpectrum"/>
    <s v="&lt;http://codes.wmo.int/wmdr/ObservedVariable/cosmicRayFluxSpectrum&gt;"/>
    <s v="Experimental"/>
    <s v="'Flux density energy spectrum of neutrons from the Sun or as component of the cosmic radiation.'@en"/>
    <s v="skos:Concept"/>
    <s v="'Flux density energy spectrum of neutrons from the Sun or as component of the cosmic radiation.'@en"/>
    <x v="265"/>
  </r>
  <r>
    <n v="514"/>
    <s v="&gt;Outer Space&gt;Energetic particles / solar wind &gt;Particle flux&gt;Electron differential directional flux"/>
    <s v="Electron differential directional flux"/>
    <s v="Flux density energy spectrum of low-, medium-, and high-energy electrons from the magnetosphere, the radiation belts or the interplanetary medium, per unit solid angle"/>
    <s v="electronDifferentialFlux"/>
    <s v="&lt;http://codes.wmo.int/wmdr/ObservedVariable/electronDifferentialFlux&gt;"/>
    <s v="Experimental"/>
    <s v="'Flux density energy spectrum of low-, medium-, and high-energy electrons from the magnetosphere, the radiation belts or the interplanetary medium, per unit solid angle'@en"/>
    <s v="skos:Concept"/>
    <s v="'Flux density energy spectrum of low-, medium-, and high-energy electrons from the magnetosphere, the radiation belts or the interplanetary medium, per unit solid angle'@en"/>
    <x v="266"/>
  </r>
  <r>
    <n v="515"/>
    <s v="&gt;Outer Space&gt;Energetic particles / solar wind &gt;Particle flux&gt;Electron flux density"/>
    <s v="Electron flux density"/>
    <s v="Flux density of low-, medium-, and high-energy electrons from the magnetosphere, the radiation belts or the interplanetary medium."/>
    <s v="electronFluxDensity"/>
    <s v="&lt;http://codes.wmo.int/wmdr/ObservedVariable/electronFluxDensity&gt;"/>
    <s v="Experimental"/>
    <s v="'Flux density of low-, medium-, and high-energy electrons from the magnetosphere, the radiation belts or the interplanetary medium.'@en"/>
    <s v="skos:Concept"/>
    <s v="'Flux density of low-, medium-, and high-energy electrons from the magnetosphere, the radiation belts or the interplanetary medium.'@en"/>
    <x v="267"/>
  </r>
  <r>
    <n v="516"/>
    <s v="&gt;Outer Space&gt;Energetic particles / solar wind &gt;Particle flux&gt;Electron integral directional flux"/>
    <s v="Electron integral directional flux"/>
    <s v="Flux density of low-, medium-, and high-energy electrons from the magnetosphere, the radiation belts or the interplanetary medium, per unit solid angle."/>
    <s v="electronIntegralFlux"/>
    <s v="&lt;http://codes.wmo.int/wmdr/ObservedVariable/electronIntegralFlux&gt;"/>
    <s v="Experimental"/>
    <s v="'Flux density of low-, medium-, and high-energy electrons from the magnetosphere, the radiation belts or the interplanetary medium, per unit solid angle.'@en"/>
    <s v="skos:Concept"/>
    <s v="'Flux density of low-, medium-, and high-energy electrons from the magnetosphere, the radiation belts or the interplanetary medium, per unit solid angle.'@en"/>
    <x v="268"/>
  </r>
  <r>
    <n v="517"/>
    <s v="&gt;Outer Space&gt;Energetic particles / solar wind &gt;Particle flux&gt;Heavy ion differential directional flux"/>
    <s v="Heavy ion differential directional flux"/>
    <s v="Flux density of heavy ions (eavier than Helium) per unit solid angle"/>
    <s v="heavyIonDifferentialFlux"/>
    <s v="&lt;http://codes.wmo.int/wmdr/ObservedVariable/heavyIonDifferentialFlux&gt;"/>
    <s v="Experimental"/>
    <s v="'Flux density of heavy ions (eavier than Helium) per unit solid angle'@en"/>
    <s v="skos:Concept"/>
    <s v="'Flux density of heavy ions (eavier than Helium) per unit solid angle'@en"/>
    <x v="269"/>
  </r>
  <r>
    <n v="518"/>
    <s v="&gt;Outer Space&gt;Energetic particles / solar wind &gt;Particle flux&gt;Heavy ion integral directional flux"/>
    <s v="Heavy ion integral directional flux"/>
    <s v="Flux density of heavy ions ranging from Helium to Iron."/>
    <s v="heavyIonIntegralFlux"/>
    <s v="&lt;http://codes.wmo.int/wmdr/ObservedVariable/heavyIonIntegralFlux&gt;"/>
    <s v="Experimental"/>
    <s v="'Flux density of heavy ions ranging from Helium to Iron.'@en"/>
    <s v="skos:Concept"/>
    <s v="'Flux density of heavy ions ranging from Helium to Iron.'@en"/>
    <x v="270"/>
  </r>
  <r>
    <n v="519"/>
    <s v="&gt;Outer Space&gt;Energetic particles / solar wind &gt;Particle flux&gt;Proton differential directional flux"/>
    <s v="Proton differential directional flux"/>
    <s v="Flux density energy spectrum of low-, medium-, and high-energy protons from the magnetosphere, the radiation belts or the interplanetary medium, per unit solid angle."/>
    <s v="protonDifferentialFlux"/>
    <s v="&lt;http://codes.wmo.int/wmdr/ObservedVariable/protonDifferentialFlux&gt;"/>
    <s v="Experimental"/>
    <s v="'Flux density energy spectrum of low-, medium-, and high-energy protons from the magnetosphere, the radiation belts or the interplanetary medium, per unit solid angle.'@en"/>
    <s v="skos:Concept"/>
    <s v="'Flux density energy spectrum of low-, medium-, and high-energy protons from the magnetosphere, the radiation belts or the interplanetary medium, per unit solid angle.'@en"/>
    <x v="271"/>
  </r>
  <r>
    <n v="520"/>
    <s v="&gt;Outer Space&gt;Energetic particles / solar wind &gt;Particle flux&gt;Proton integral directional flux"/>
    <s v="Proton integral directional flux"/>
    <s v="Flux density of low-, medium-, and high-energy protons from the magnetosphere, the radiation belts or the interplanetary medium."/>
    <s v="protonIntegralFlux"/>
    <s v="&lt;http://codes.wmo.int/wmdr/ObservedVariable/protonIntegralFlux&gt;"/>
    <s v="Experimental"/>
    <s v="'Flux density of low-, medium-, and high-energy protons from the magnetosphere, the radiation belts or the interplanetary medium.'@en"/>
    <s v="skos:Concept"/>
    <s v="'Flux density of low-, medium-, and high-energy protons from the magnetosphere, the radiation belts or the interplanetary medium.'@en"/>
    <x v="272"/>
  </r>
  <r>
    <n v="521"/>
    <s v="&gt;Atmosphere&gt;Visibility&gt;Obscurations&gt;Extinction coefficient"/>
    <s v="Extinction coefficient"/>
    <s v="The proportion of luminous flux lost by a collimated beam, emitted by an incandescent source at a colour temperature of 2 700 K, while travelling the length of a unit distance in the atmosphere. The coefficient is a measure of the attenuation due to both absorption and scattering."/>
    <s v="atmosExtinctionCoef"/>
    <s v="&lt;http://codes.wmo.int/wmdr/ObservedVariable/atmosExtinctionCoef&gt;"/>
    <s v="Experimental"/>
    <s v="'The proportion of luminous flux lost by a collimated beam, emitted by an incandescent source at a colour temperature of 2 700 K, while travelling the length of a unit distance in the atmosphere. The coefficient is a measure of the attenuation due to both absorption and scattering.'@en"/>
    <s v="skos:Concept"/>
    <s v="'The proportion of luminous flux lost by a collimated beam, emitted by an incandescent source at a colour temperature of 2 700 K, while travelling the length of a unit distance in the atmosphere. The coefficient is a measure of the attenuation due to both absorption and scattering.'@en"/>
    <x v="273"/>
  </r>
  <r>
    <n v="522"/>
    <s v="&gt;Atmosphere&gt;Visibility&gt;Obscurations&gt;Hydrometeor radius"/>
    <s v="Hydrometeor radius"/>
    <s v="The size of the hydrometeor which reduces the visibility."/>
    <s v="atmosHydrometRadius"/>
    <s v="&lt;http://codes.wmo.int/wmdr/ObservedVariable/atmosHydrometRadius&gt;"/>
    <s v="Experimental"/>
    <s v="'The size of the hydrometeor which reduces the visibility.'@en"/>
    <s v="skos:Concept"/>
    <s v="'The size of the hydrometeor which reduces the visibility.'@en"/>
    <x v="274"/>
  </r>
  <r>
    <n v="523"/>
    <s v="&gt;Atmosphere&gt;Visibility&gt;Obscurations&gt;Hydrometeor type"/>
    <s v="Hydrometeor type"/>
    <s v="Hydrometeor type- Definition to be provided"/>
    <s v="atmosHydrometType"/>
    <s v="&lt;http://codes.wmo.int/wmdr/ObservedVariable/atmosHydrometType&gt;"/>
    <s v="Experimental"/>
    <s v="'Hydrometeor type- Definition to be provided'@en"/>
    <s v="skos:Concept"/>
    <s v="'Hydrometeor type- Definition to be provided'@en"/>
    <x v="275"/>
  </r>
  <r>
    <n v="524"/>
    <s v="&gt;Atmosphere&gt;Visibility&gt;Obscurations&gt;Lithometeor type"/>
    <s v="Lithometeor type"/>
    <s v="Lithometeor type- Definition to be provided"/>
    <s v="atmosLithometType"/>
    <s v="&lt;http://codes.wmo.int/wmdr/ObservedVariable/atmosLithometType&gt;"/>
    <s v="Experimental"/>
    <s v="'Lithometeor type- Definition to be provided'@en"/>
    <s v="skos:Concept"/>
    <s v="'Lithometeor type- Definition to be provided'@en"/>
    <x v="276"/>
  </r>
  <r>
    <n v="525"/>
    <s v="&gt;Atmosphere&gt;Visibility&gt;Obscurations&gt;Meteorological Optical Range"/>
    <s v="Meteorological Optical Range"/>
    <s v="The meteorological optical range is the length of path in the atmosphere required to reduce the luminous flux in a collimated beam from an incandescent lamp, at a colour temperature of 2 700 K, to 5% of its original value, the luminous flux being evaluated by means of the photometric luminosity function of the International Commission on Illumination (CIE)."/>
    <s v="atmosMeteorOpticalRange"/>
    <s v="&lt;http://codes.wmo.int/wmdr/ObservedVariable/atmosMeteorOpticalRange&gt;"/>
    <s v="Experimental"/>
    <s v="'The meteorological optical range is the length of path in the atmosphere required to reduce the luminous flux in a collimated beam from an incandescent lamp, at a colour temperature of 2 700 K, to 5% of its original value, the luminous flux being evaluated by means of the photometric luminosity function of the International Commission on Illumination (CIE).'@en"/>
    <s v="skos:Concept"/>
    <s v="'The meteorological optical range is the length of path in the atmosphere required to reduce the luminous flux in a collimated beam from an incandescent lamp, at a colour temperature of 2 700 K, to 5% of its original value, the luminous flux being evaluated by means of the photometric luminosity function of the International Commission on Illumination (CIE).'@en"/>
    <x v="277"/>
  </r>
  <r>
    <n v="526"/>
    <s v="&gt;Atmosphere&gt;Visibility&gt;Obscurations&gt;Obscuration type"/>
    <s v="Obscuration type"/>
    <s v="The physical composition of the obstruction reducing the visibility."/>
    <s v="atmosObscurationType"/>
    <s v="&lt;http://codes.wmo.int/wmdr/ObservedVariable/atmosObscurationType&gt;"/>
    <s v="Experimental"/>
    <s v="'The physical composition of the obstruction reducing the visibility.'@en"/>
    <s v="skos:Concept"/>
    <s v="'The physical composition of the obstruction reducing the visibility.'@en"/>
    <x v="278"/>
  </r>
  <r>
    <n v="527"/>
    <s v="&gt;Terrestrial&gt;Soil&gt;Humidity&gt;Soil moisture (in the roots region)"/>
    <s v="Soil moisture (in the roots region)"/>
    <s v="Sub-soil 3D field of the fractional content of water in a volume of wet soil. Requested from surface down to ~ 3 m"/>
    <s v="soilMoistureRoots"/>
    <s v="&lt;http://codes.wmo.int/wmdr/ObservedVariable/soilMoistureRoots&gt;"/>
    <s v="Experimental"/>
    <s v="'Sub-soil 3D field of the fractional content of water in a volume of wet soil. Requested from surface down to ~ 3 m'@en"/>
    <s v="skos:Concept"/>
    <s v="'Sub-soil 3D field of the fractional content of water in a volume of wet soil. Requested from surface down to ~ 3 m'@en"/>
    <x v="279"/>
  </r>
  <r>
    <n v="528"/>
    <s v="&gt;Terrestrial&gt;Soil&gt;Humidity&gt;Soil moisture at surface"/>
    <s v="Soil moisture at surface"/>
    <s v="Fractional content of water in a volume of wet soil. Surface layer (upper few centimetres)"/>
    <s v="soilMoistureSurface"/>
    <s v="&lt;http://codes.wmo.int/wmdr/ObservedVariable/soilMoistureSurface&gt;"/>
    <s v="Experimental"/>
    <s v="'Fractional content of water in a volume of wet soil. Surface layer (upper few centimetres)'@en"/>
    <s v="skos:Concept"/>
    <s v="'Fractional content of water in a volume of wet soil. Surface layer (upper few centimetres)'@en"/>
    <x v="280"/>
  </r>
  <r>
    <n v="529"/>
    <s v="&gt;Atmosphere&gt;Total Atmospheric Deposition&gt;Inorganic acid&gt;Strong acids"/>
    <s v="Strong acids"/>
    <s v="Strong acids- Definition to be provided"/>
    <s v="atmosTadStrongAcids"/>
    <s v="&lt;http://codes.wmo.int/wmdr/ObservedVariable/atmosTadStrongAcids&gt;"/>
    <s v="Experimental"/>
    <s v="'Strong acids- Definition to be provided'@en"/>
    <s v="skos:Concept"/>
    <s v="'Strong acids- Definition to be provided'@en"/>
    <x v="281"/>
  </r>
  <r>
    <n v="531"/>
    <s v="&gt;Atmosphere&gt;Clouds&gt;Position&gt;Height of cloud base"/>
    <s v="Height of cloud base"/>
    <s v="Height of cloud base- Definition to be provided"/>
    <s v="atmosCloudBaseHeight"/>
    <s v="&lt;http://codes.wmo.int/wmdr/ObservedVariable/atmosCloudBaseHeight&gt;"/>
    <s v="Experimental"/>
    <s v="'Height of cloud base- Definition to be provided'@en"/>
    <s v="skos:Concept"/>
    <s v="'Height of cloud base- Definition to be provided'@en"/>
    <x v="282"/>
  </r>
  <r>
    <n v="532"/>
    <s v="&gt;Atmosphere&gt;Clouds&gt;Position&gt;Height of cloud top"/>
    <s v="Height of cloud top"/>
    <s v="Height of cloud top- Definition to be provided"/>
    <s v="atmosCloudTopHeight"/>
    <s v="&lt;http://codes.wmo.int/wmdr/ObservedVariable/atmosCloudTopHeight&gt;"/>
    <s v="Experimental"/>
    <s v="'Height of cloud top- Definition to be provided'@en"/>
    <s v="skos:Concept"/>
    <s v="'Height of cloud top- Definition to be provided'@en"/>
    <x v="283"/>
  </r>
  <r>
    <n v="533"/>
    <s v="&gt;Atmosphere&gt;Clouds&gt;Position&gt;Height of inversion"/>
    <s v="Height of inversion"/>
    <s v="Height of inversion- Definition to be provided"/>
    <s v="atmosInversionHeight"/>
    <s v="&lt;http://codes.wmo.int/wmdr/ObservedVariable/atmosInversionHeight&gt;"/>
    <s v="Experimental"/>
    <s v="'Height of inversion- Definition to be provided'@en"/>
    <s v="skos:Concept"/>
    <s v="'Height of inversion- Definition to be provided'@en"/>
    <x v="284"/>
  </r>
  <r>
    <n v="549"/>
    <s v="&gt;Ocean&gt;Other Gas&gt;CTD&gt;pO2"/>
    <s v="pO2"/>
    <s v="pO2- Definition to be provided"/>
    <s v="oceanPO2 "/>
    <s v="&lt;http://codes.wmo.int/wmdr/ObservedVariable/oceanPO2 &gt;"/>
    <s v="Experimental"/>
    <s v="'pO2- Definition to be provided'@en"/>
    <s v="skos:Concept"/>
    <s v="'pO2- Definition to be provided'@en"/>
    <x v="285"/>
  </r>
  <r>
    <n v="550"/>
    <s v="&gt;Atmosphere&gt;Clouds&gt;Type&gt;Type of cloud"/>
    <s v="Type of cloud"/>
    <s v="Result of cloud type classification - Accuracy expressed as inverse of number of classes, so that smaller figures correspond to better performance."/>
    <s v="atmosCloudType"/>
    <s v="&lt;http://codes.wmo.int/wmdr/ObservedVariable/atmosCloudType&gt;"/>
    <s v="Experimental"/>
    <s v="'Result of cloud type classification - Accuracy expressed as inverse of number of classes, so that smaller figures correspond to better performance.'@en"/>
    <s v="skos:Concept"/>
    <s v="'Result of cloud type classification - Accuracy expressed as inverse of number of classes, so that smaller figures correspond to better performance.'@en"/>
    <x v="286"/>
  </r>
  <r>
    <n v="551"/>
    <s v="&gt;Atmosphere&gt;Clouds&gt;Type&gt;Type of high clouds"/>
    <s v="Type of high clouds"/>
    <s v="Type of high clouds- Definition to be provided"/>
    <s v="atmosHighCloudsType"/>
    <s v="&lt;http://codes.wmo.int/wmdr/ObservedVariable/atmosHighCloudsType&gt;"/>
    <s v="Experimental"/>
    <s v="'Type of high clouds- Definition to be provided'@en"/>
    <s v="skos:Concept"/>
    <s v="'Type of high clouds- Definition to be provided'@en"/>
    <x v="287"/>
  </r>
  <r>
    <n v="552"/>
    <s v="&gt;Atmosphere&gt;Clouds&gt;Type&gt;Type of low clouds"/>
    <s v="Type of low clouds"/>
    <s v="Type of low clouds- Definition to be provided"/>
    <s v="atmosLowCloudsType"/>
    <s v="&lt;http://codes.wmo.int/wmdr/ObservedVariable/atmosLowCloudsType&gt;"/>
    <s v="Experimental"/>
    <s v="'Type of low clouds- Definition to be provided'@en"/>
    <s v="skos:Concept"/>
    <s v="'Type of low clouds- Definition to be provided'@en"/>
    <x v="288"/>
  </r>
  <r>
    <n v="553"/>
    <s v="&gt;Atmosphere&gt;Clouds&gt;Type&gt;Type of middle clouds"/>
    <s v="Type of middle clouds"/>
    <s v="Type of middle clouds- Definition to be provided"/>
    <s v="atmosMiddleCloudsType"/>
    <s v="&lt;http://codes.wmo.int/wmdr/ObservedVariable/atmosMiddleCloudsType&gt;"/>
    <s v="Experimental"/>
    <s v="'Type of middle clouds- Definition to be provided'@en"/>
    <s v="skos:Concept"/>
    <s v="'Type of middle clouds- Definition to be provided'@en"/>
    <x v="289"/>
  </r>
  <r>
    <n v="565"/>
    <s v="&gt;Atmosphere&gt;Radiation&gt;IR&gt;Long-wave radiation (direction unspecified)"/>
    <s v="Long-wave radiation (direction unspecified)"/>
    <s v="Long-wave radiation (direction unspecified)- Definition to be provided"/>
    <s v="longwave "/>
    <s v="&lt;http://codes.wmo.int/wmdr/ObservedVariable/longwave &gt;"/>
    <s v="Experimental"/>
    <s v="'Long-wave radiation (direction unspecified)- Definition to be provided'@en"/>
    <s v="skos:Concept"/>
    <s v="'Long-wave radiation (direction unspecified)- Definition to be provided'@en"/>
    <x v="290"/>
  </r>
  <r>
    <n v="566"/>
    <s v="&gt;Atmosphere&gt;Radiation&gt;IR&gt;Long-wave radiation (downwelling)"/>
    <s v="Long-wave radiation (downwelling)"/>
    <s v="Long-wave radiation (downwelling)- Definition to be provided"/>
    <s v="longwaveDownelling"/>
    <s v="&lt;http://codes.wmo.int/wmdr/ObservedVariable/longwaveDownelling&gt;"/>
    <s v="Experimental"/>
    <s v="'Long-wave radiation (downwelling)- Definition to be provided'@en"/>
    <s v="skos:Concept"/>
    <s v="'Long-wave radiation (downwelling)- Definition to be provided'@en"/>
    <x v="291"/>
  </r>
  <r>
    <n v="567"/>
    <s v="&gt;Atmosphere&gt;Radiation&gt;IR&gt;Long-wave radiation (upwelling)"/>
    <s v="Long-wave radiation (upwelling)"/>
    <s v="Long-wave radiation (upwelling)- Definition to be provided"/>
    <s v="longwaveUpwelling"/>
    <s v="&lt;http://codes.wmo.int/wmdr/ObservedVariable/longwaveUpwelling&gt;"/>
    <s v="Experimental"/>
    <s v="'Long-wave radiation (upwelling)- Definition to be provided'@en"/>
    <s v="skos:Concept"/>
    <s v="'Long-wave radiation (upwelling)- Definition to be provided'@en"/>
    <x v="292"/>
  </r>
  <r>
    <n v="571"/>
    <s v="&gt;Atmosphere&gt;Radiation&gt;Solar&gt;Diffuse solar radiation"/>
    <s v="Diffuse solar radiation"/>
    <s v="Diffuse solar radiation- Definition to be provided"/>
    <s v="shortwaveDiffu se"/>
    <s v="&lt;http://codes.wmo.int/wmdr/ObservedVariable/shortwaveDiffu se&gt;"/>
    <s v="Experimental"/>
    <s v="'Diffuse solar radiation- Definition to be provided'@en"/>
    <s v="skos:Concept"/>
    <s v="'Diffuse solar radiation- Definition to be provided'@en"/>
    <x v="293"/>
  </r>
  <r>
    <n v="572"/>
    <s v="&gt;Atmosphere&gt;Radiation&gt;Solar&gt;Direct solar radiation"/>
    <s v="Direct solar radiation"/>
    <s v="Direct solar radiation- Definition to be provided"/>
    <s v="shortwaveDirect"/>
    <s v="&lt;http://codes.wmo.int/wmdr/ObservedVariable/shortwaveDirect&gt;"/>
    <s v="Experimental"/>
    <s v="'Direct solar radiation- Definition to be provided'@en"/>
    <s v="skos:Concept"/>
    <s v="'Direct solar radiation- Definition to be provided'@en"/>
    <x v="294"/>
  </r>
  <r>
    <n v="573"/>
    <s v="&gt;Atmosphere&gt;Radiation&gt;Solar&gt;Global solar radiation (downwelling)"/>
    <s v="Global solar radiation (downwelling)"/>
    <s v="Global solar radiation (downwelling)- Definition to be provided"/>
    <s v="shortwaveTotal"/>
    <s v="&lt;http://codes.wmo.int/wmdr/ObservedVariable/shortwaveTotal&gt;"/>
    <s v="Experimental"/>
    <s v="'Global solar radiation (downwelling)- Definition to be provided'@en"/>
    <s v="skos:Concept"/>
    <s v="'Global solar radiation (downwelling)- Definition to be provided'@en"/>
    <x v="295"/>
  </r>
  <r>
    <n v="574"/>
    <s v="&gt;Atmosphere&gt;Radiation&gt;Solar&gt;Global solar radiation (upwelling)"/>
    <s v="Global solar radiation (upwelling)"/>
    <s v="Global solar radiation (upwelling)- Definition to be provided"/>
    <s v="shortwaveTotalReflected"/>
    <s v="&lt;http://codes.wmo.int/wmdr/ObservedVariable/shortwaveTotalReflected&gt;"/>
    <s v="Experimental"/>
    <s v="'Global solar radiation (upwelling)- Definition to be provided'@en"/>
    <s v="skos:Concept"/>
    <s v="'Global solar radiation (upwelling)- Definition to be provided'@en"/>
    <x v="296"/>
  </r>
  <r>
    <n v="575"/>
    <s v="&gt;Atmosphere&gt;Radiation&gt;Solar&gt;Reflected solar radiation"/>
    <s v="Reflected solar radiation"/>
    <s v="Reflected solar radiation- Definition to be provided"/>
    <s v=" atmosReflectedSolarRadiation"/>
    <s v="&lt;http://codes.wmo.int/wmdr/ObservedVariable/ atmosReflectedSolarRadiation&gt;"/>
    <s v="Experimental"/>
    <s v="'Reflected solar radiation- Definition to be provided'@en"/>
    <s v="skos:Concept"/>
    <s v="'Reflected solar radiation- Definition to be provided'@en"/>
    <x v="297"/>
  </r>
  <r>
    <n v="579"/>
    <s v="&gt;Atmosphere&gt;Aerosol&gt;Composition&gt;Acidity/Alkalinity, total aerosol"/>
    <s v="Acidity/Alkalinity, total aerosol"/>
    <s v="Acidity/Alkalinity, total aerosol- Definition to be provided"/>
    <s v="atmosTotalAerosolAcidityAlkalinity"/>
    <s v="&lt;http://codes.wmo.int/wmdr/ObservedVariable/atmosTotalAerosolAcidityAlkalinity&gt;"/>
    <s v="Experimental"/>
    <s v="'Acidity/Alkalinity, total aerosol- Definition to be provided'@en"/>
    <s v="skos:Concept"/>
    <s v="'Acidity/Alkalinity, total aerosol- Definition to be provided'@en"/>
    <x v="298"/>
  </r>
  <r>
    <n v="596"/>
    <s v="&gt;Terrestrial&gt;Soil&gt;Temperature&gt;Soil temperature"/>
    <s v="Soil temperature"/>
    <s v="The standard depths for soil temperature measurements are 5, 10, 20, 50 and 100 cm below the surface; additional depths may be included. The site for such measurements should be a level plot of bare ground (about 75 cm^2 ) and typical of the surrounding soil for which information is required."/>
    <s v="soilTemperatureNA"/>
    <s v="&lt;http://codes.wmo.int/wmdr/ObservedVariable/soilTemperatureNA&gt;"/>
    <s v="Experimental"/>
    <s v="'The standard depths for soil temperature measurements are 5, 10, 20, 50 and 100 cm below the surface; additional depths may be included. The site for such measurements should be a level plot of bare ground (about 75 cm^2 ) and typical of the surrounding soil for which information is required.'@en"/>
    <s v="skos:Concept"/>
    <s v="'The standard depths for soil temperature measurements are 5, 10, 20, 50 and 100 cm below the surface; additional depths may be included. The site for such measurements should be a level plot of bare ground (about 75 cm^2 ) and typical of the surrounding soil for which information is required.'@en"/>
    <x v="299"/>
  </r>
  <r>
    <n v="610"/>
    <s v="&gt;Terrestrial&gt;Land surface&gt;Snow / Ice / Glacier&gt;Glacier&gt;Glacier cover"/>
    <s v="Glacier cover"/>
    <s v="Fraction of a land area covered by permanent ice"/>
    <s v="glacierCover"/>
    <s v="&lt;http://codes.wmo.int/wmdr/ObservedVariable/glacierCover&gt;"/>
    <s v="Experimental"/>
    <s v="'Fraction of a land area covered by permanent ice'@en"/>
    <s v="skos:Concept"/>
    <s v="'Fraction of a land area covered by permanent ice'@en"/>
    <x v="300"/>
  </r>
  <r>
    <n v="611"/>
    <s v="&gt;Terrestrial&gt;Land surface&gt;Snow / Ice / Glacier&gt;Glacier&gt;Glacier motion"/>
    <s v="Glacier motion"/>
    <s v="Velocity of the ice measured at the surface of a glacier"/>
    <s v="glacierMotion"/>
    <s v="&lt;http://codes.wmo.int/wmdr/ObservedVariable/glacierMotion&gt;"/>
    <s v="Experimental"/>
    <s v="'Velocity of the ice measured at the surface of a glacier'@en"/>
    <s v="skos:Concept"/>
    <s v="'Velocity of the ice measured at the surface of a glacier'@en"/>
    <x v="301"/>
  </r>
  <r>
    <n v="612"/>
    <s v="&gt;Terrestrial&gt;Land surface&gt;Snow / Ice / Glacier&gt;Glacier&gt;Glacier topography"/>
    <s v="Glacier topography"/>
    <s v="Map of the height of the glacier surface."/>
    <s v="glacierTopography"/>
    <s v="&lt;http://codes.wmo.int/wmdr/ObservedVariable/glacierTopography&gt;"/>
    <s v="Experimental"/>
    <s v="'Map of the height of the glacier surface.'@en"/>
    <s v="skos:Concept"/>
    <s v="'Map of the height of the glacier surface.'@en"/>
    <x v="302"/>
  </r>
  <r>
    <n v="613"/>
    <s v="&gt;Terrestrial&gt;Land surface&gt;Snow / Ice / Glacier&gt;Ice&gt;Ice sheet topography"/>
    <s v="Ice sheet topography"/>
    <s v="Map of ice sheet height over land ."/>
    <s v="iceSheetTopography"/>
    <s v="&lt;http://codes.wmo.int/wmdr/ObservedVariable/iceSheetTopography&gt;"/>
    <s v="Experimental"/>
    <s v="'Map of ice sheet height over land .'@en"/>
    <s v="skos:Concept"/>
    <s v="'Map of ice sheet height over land .'@en"/>
    <x v="303"/>
  </r>
  <r>
    <n v="627"/>
    <s v="&gt;Terrestrial&gt;Land surface&gt;Snow / Ice / Glacier&gt;Snow&gt;Depth of fresh snowfall"/>
    <s v="Depth of fresh snowfall"/>
    <s v="Depth of fresh snowfall- Definition to be provided"/>
    <s v="depthFreshSnowfall"/>
    <s v="&lt;http://codes.wmo.int/wmdr/ObservedVariable/depthFreshSnowfall&gt;"/>
    <s v="Experimental"/>
    <s v="'Depth of fresh snowfall- Definition to be provided'@en"/>
    <s v="skos:Concept"/>
    <s v="'Depth of fresh snowfall- Definition to be provided'@en"/>
    <x v="304"/>
  </r>
  <r>
    <n v="628"/>
    <s v="&gt;Terrestrial&gt;Land surface&gt;Snow / Ice / Glacier&gt;Snow&gt;Snow cover (fraction of area)"/>
    <s v="Snow cover (fraction of area)"/>
    <s v="Fraction of a given area which is covered by snow"/>
    <s v="snowCover"/>
    <s v="&lt;http://codes.wmo.int/wmdr/ObservedVariable/snowCover&gt;"/>
    <s v="Experimental"/>
    <s v="'Fraction of a given area which is covered by snow'@en"/>
    <s v="skos:Concept"/>
    <s v="'Fraction of a given area which is covered by snow'@en"/>
    <x v="305"/>
  </r>
  <r>
    <n v="629"/>
    <s v="&gt;Terrestrial&gt;Land surface&gt;Snow / Ice / Glacier&gt;Snow&gt;Snow depth"/>
    <s v="Snow depth"/>
    <s v="Vertical distance from the snow surface to the underlying surface (ground, glacier ice or sea ice)."/>
    <s v="snowDepth"/>
    <s v="&lt;http://codes.wmo.int/wmdr/ObservedVariable/snowDepth&gt;"/>
    <s v="Experimental"/>
    <s v="'Vertical distance from the snow surface to the underlying surface (ground, glacier ice or sea ice).'@en"/>
    <s v="skos:Concept"/>
    <s v="'Vertical distance from the snow surface to the underlying surface (ground, glacier ice or sea ice).'@en"/>
    <x v="306"/>
  </r>
  <r>
    <n v="630"/>
    <s v="&gt;Terrestrial&gt;Land surface&gt;Snow / Ice / Glacier&gt;Snow&gt;Snow status (wet/dry)"/>
    <s v="Snow status (wet/dry)"/>
    <s v="Binary product (dry or melting/thawing) expressing the presence of liquid water in a snow layer- Accuracy expressed as Hit Rate [ HR ] and False Alarm Rate [ FAR ]."/>
    <s v="snowStatus"/>
    <s v="&lt;http://codes.wmo.int/wmdr/ObservedVariable/snowStatus&gt;"/>
    <s v="Experimental"/>
    <s v="'Binary product (dry or melting/thawing) expressing the presence of liquid water in a snow layer- Accuracy expressed as Hit Rate [ HR ] and False Alarm Rate [ FAR ].'@en"/>
    <s v="skos:Concept"/>
    <s v="'Binary product (dry or melting/thawing) expressing the presence of liquid water in a snow layer- Accuracy expressed as Hit Rate [ HR ] and False Alarm Rate [ FAR ].'@en"/>
    <x v="307"/>
  </r>
  <r>
    <n v="631"/>
    <s v="&gt;Terrestrial&gt;Land surface&gt;Snow / Ice / Glacier&gt;Snow&gt;Snow water equivalent"/>
    <s v="Snow water equivalent"/>
    <s v="Vertical depth of the water that would be obtained by melting a snow layer. Linked to snow depth through the density of the snow layer."/>
    <s v="snowWaterEquivalent"/>
    <s v="&lt;http://codes.wmo.int/wmdr/ObservedVariable/snowWaterEquivalent&gt;"/>
    <s v="Experimental"/>
    <s v="'Vertical depth of the water that would be obtained by melting a snow layer. Linked to snow depth through the density of the snow layer.'@en"/>
    <s v="skos:Concept"/>
    <s v="'Vertical depth of the water that would be obtained by melting a snow layer. Linked to snow depth through the density of the snow layer.'@en"/>
    <x v="308"/>
  </r>
  <r>
    <n v="725"/>
    <s v="&gt;Terrestrial&gt;Lake&gt;Snow / Ice / Glacier&gt;Ice&gt;Ice thickness"/>
    <s v="Lake Ice thickness"/>
    <s v="Lake Ice thickness- Definition to be provided"/>
    <s v="lakeIceThickness"/>
    <s v="&lt;http://codes.wmo.int/wmdr/ObservedVariable/lakeIceThickness&gt;"/>
    <s v="Experimental"/>
    <s v="'Lake Ice thickness- Definition to be provided'@en"/>
    <s v="skos:Concept"/>
    <s v="'Lake Ice thickness- Definition to be provided'@en"/>
    <x v="309"/>
  </r>
  <r>
    <n v="726"/>
    <s v="&gt;Terrestrial&gt;River&gt;Snow / Ice / Glacier&gt;Ice&gt;Ice thickness"/>
    <s v="River Ice thickness"/>
    <s v="River Ice thickness- Definition to be provided"/>
    <s v="riverIceThickness"/>
    <s v="&lt;http://codes.wmo.int/wmdr/ObservedVariable/riverIceThickness&gt;"/>
    <s v="Experimental"/>
    <s v="'River Ice thickness- Definition to be provided'@en"/>
    <s v="skos:Concept"/>
    <s v="'River Ice thickness- Definition to be provided'@en"/>
    <x v="310"/>
  </r>
  <r>
    <n v="731"/>
    <s v="&gt;Ocean&gt;Basic Physical Properties&gt;Conductivity"/>
    <s v="Conductivity"/>
    <s v="Conductivity measured by CTD or MicroCAT"/>
    <s v="oceanConductivity"/>
    <s v="&lt;http://codes.wmo.int/wmdr/ObservedVariable/oceanConductivity&gt;"/>
    <s v="Experimental"/>
    <s v="'Conductivity measured by CTD or MicroCAT'@en"/>
    <s v="skos:Concept"/>
    <s v="'Conductivity measured by CTD or MicroCAT'@en"/>
    <x v="311"/>
  </r>
  <r>
    <n v="732"/>
    <s v="&gt;Ocean&gt;Basic Physical Properties&gt;Density"/>
    <s v="Density"/>
    <s v="Density measured by CTD"/>
    <s v="oceanDensity"/>
    <s v="&lt;http://codes.wmo.int/wmdr/ObservedVariable/oceanDensity&gt;"/>
    <s v="Experimental"/>
    <s v="'Density measured by CTD'@en"/>
    <s v="skos:Concept"/>
    <s v="'Density measured by CTD'@en"/>
    <x v="312"/>
  </r>
  <r>
    <n v="733"/>
    <s v="&gt;Ocean&gt;Biology&gt;Zooplankton (size and/or development stage)"/>
    <s v="Zooplankton (size and/or development stage)"/>
    <s v="the aggregate of animal or animal-like organisms in plankton, as protozoans"/>
    <s v="oceanZooplanktonSizeDev"/>
    <s v="&lt;http://codes.wmo.int/wmdr/ObservedVariable/oceanZooplanktonSizeDev&gt;"/>
    <s v="Experimental"/>
    <s v="'the aggregate of animal or animal-like organisms in plankton, as protozoans'@en"/>
    <s v="skos:Concept"/>
    <s v="'the aggregate of animal or animal-like organisms in plankton, as protozoans'@en"/>
    <x v="313"/>
  </r>
  <r>
    <n v="735"/>
    <s v="&gt;Ocean&gt;Greenhouse Gas&gt;pCO2"/>
    <s v="pCO2"/>
    <s v="Partial pressure of CO2"/>
    <s v="oceanPCO2"/>
    <s v="&lt;http://codes.wmo.int/wmdr/ObservedVariable/oceanPCO2&gt;"/>
    <s v="Experimental"/>
    <s v="'Partial pressure of CO2'@en"/>
    <s v="skos:Concept"/>
    <s v="'Partial pressure of CO2'@en"/>
    <x v="314"/>
  </r>
  <r>
    <n v="736"/>
    <s v="&gt;Ocean&gt;Greenhouse Gas&gt;pCO2 air-sea flux"/>
    <s v="pCO2 air-sea flux"/>
    <s v="Flux of CO2 from the ocean into the atmosphere"/>
    <s v="oceanPCO2AirSeaFlux"/>
    <s v="&lt;http://codes.wmo.int/wmdr/ObservedVariable/oceanPCO2AirSeaFlux&gt;"/>
    <s v="Experimental"/>
    <s v="'Flux of CO2 from the ocean into the atmosphere'@en"/>
    <s v="skos:Concept"/>
    <s v="'Flux of CO2 from the ocean into the atmosphere'@en"/>
    <x v="315"/>
  </r>
  <r>
    <n v="739"/>
    <s v="&gt;Ocean&gt;Miscellaneous&gt;Fluorescence (DOM)"/>
    <s v="Fluorescence (DOM)"/>
    <s v="Flurometric  colored dissolved Organic matter concentration"/>
    <s v="oceanFluorescence"/>
    <s v="&lt;http://codes.wmo.int/wmdr/ObservedVariable/oceanFluorescence&gt;"/>
    <s v="Experimental"/>
    <s v="'Flurometric  colored dissolved Organic matter concentration'@en"/>
    <s v="skos:Concept"/>
    <s v="'Flurometric  colored dissolved Organic matter concentration'@en"/>
    <x v="316"/>
  </r>
  <r>
    <n v="740"/>
    <s v="&gt;Ocean&gt;Topography&gt;Mean dynamic topography (MDT)"/>
    <s v="Mean dynamic topography (MDT)"/>
    <s v="Mean dynamic topography (MDT)- Definition to be provided"/>
    <s v="oceanMeanDynamicTopography"/>
    <s v="&lt;http://codes.wmo.int/wmdr/ObservedVariable/oceanMeanDynamicTopography&gt;"/>
    <s v="Experimental"/>
    <s v="'Mean dynamic topography (MDT)- Definition to be provided'@en"/>
    <s v="skos:Concept"/>
    <s v="'Mean dynamic topography (MDT)- Definition to be provided'@en"/>
    <x v="317"/>
  </r>
  <r>
    <n v="741"/>
    <s v="&gt;Ocean&gt;Topography&gt;Mean sea surface (MSS)"/>
    <s v="Mean sea surface (MSS)"/>
    <s v="Mean sea surface (MSS)- Definition to be provided"/>
    <s v="oceanMeanSeaSurface"/>
    <s v="&lt;http://codes.wmo.int/wmdr/ObservedVariable/oceanMeanSeaSurface&gt;"/>
    <s v="Experimental"/>
    <s v="'Mean sea surface (MSS)- Definition to be provided'@en"/>
    <s v="skos:Concept"/>
    <s v="'Mean sea surface (MSS)- Definition to be provided'@en"/>
    <x v="318"/>
  </r>
  <r>
    <n v="742"/>
    <s v="&gt;Ocean&gt;Topography&gt;Sea surface height (SSH, OST)"/>
    <s v="Sea surface height (SSH, OST)"/>
    <s v="Sea surface height (SSH, OST)- Definition to be provided"/>
    <s v="oceanSeaSurfaceHeight"/>
    <s v="&lt;http://codes.wmo.int/wmdr/ObservedVariable/oceanSeaSurfaceHeight&gt;"/>
    <s v="Experimental"/>
    <s v="'Sea surface height (SSH, OST)- Definition to be provided'@en"/>
    <s v="skos:Concept"/>
    <s v="'Sea surface height (SSH, OST)- Definition to be provided'@en"/>
    <x v="319"/>
  </r>
  <r>
    <n v="743"/>
    <s v="&gt;Ocean&gt;Waves&gt;Wave height"/>
    <s v="Wave height"/>
    <s v="average of height (trough to crest) of the waves collected through a specified time"/>
    <s v="oceanWaveHeight"/>
    <s v="&lt;http://codes.wmo.int/wmdr/ObservedVariable/oceanWaveHeight&gt;"/>
    <s v="Experimental"/>
    <s v="'average of height (trough to crest) of the waves collected through a specified time'@en"/>
    <s v="skos:Concept"/>
    <s v="'average of height (trough to crest) of the waves collected through a specified time'@en"/>
    <x v="320"/>
  </r>
  <r>
    <n v="744"/>
    <s v="&gt;Ocean&gt;Waves&gt;Wave period"/>
    <s v="Wave period"/>
    <s v="The time required for two successive wave crests to pass a fixed point, or the time for a single wave crest to travel a distance equal to the length of the wave. This is averaged over a specified period of time."/>
    <s v="oceanWavePeriod"/>
    <s v="&lt;http://codes.wmo.int/wmdr/ObservedVariable/oceanWavePeriod&gt;"/>
    <s v="Experimental"/>
    <s v="'The time required for two successive wave crests to pass a fixed point, or the time for a single wave crest to travel a distance equal to the length of the wave. This is averaged over a specified period of time.'@en"/>
    <s v="skos:Concept"/>
    <s v="'The time required for two successive wave crests to pass a fixed point, or the time for a single wave crest to travel a distance equal to the length of the wave. This is averaged over a specified period of time.'@en"/>
    <x v="321"/>
  </r>
  <r>
    <n v="745"/>
    <s v="&gt;Ocean&gt;Waves&gt;Directional waves"/>
    <s v="Directional waves"/>
    <s v="Waves measured in X,Y,Z directions"/>
    <s v="oceanDirectionalWaves"/>
    <s v="&lt;http://codes.wmo.int/wmdr/ObservedVariable/oceanDirectionalWaves&gt;"/>
    <s v="Experimental"/>
    <s v="'Waves measured in X,Y,Z directions'@en"/>
    <s v="skos:Concept"/>
    <s v="'Waves measured in X,Y,Z directions'@en"/>
    <x v="322"/>
  </r>
  <r>
    <n v="10068"/>
    <s v="&gt;Ocean&gt;Biology&gt;Nitrogen species"/>
    <s v="Nitrogen species"/>
    <s v="Nitrogen species- Definition to be provided"/>
    <s v="oceanNitrogenSpecies"/>
    <s v="&lt;http://codes.wmo.int/wmdr/ObservedVariable/oceanNitrogenSpecies&gt;"/>
    <s v="Experimental"/>
    <s v="'Nitrogen species- Definition to be provided'@en"/>
    <s v="skos:Concept"/>
    <s v="'Nitrogen species- Definition to be provided'@en"/>
    <x v="323"/>
  </r>
  <r>
    <n v="10069"/>
    <s v="&gt;Ocean&gt;Biology&gt;Phosporus species"/>
    <s v="Phosporus species"/>
    <s v="Phosporus species- Definition to be provided"/>
    <s v="oceanPhosphorousSpecies"/>
    <s v="&lt;http://codes.wmo.int/wmdr/ObservedVariable/oceanPhosphorousSpecies&gt;"/>
    <s v="Experimental"/>
    <s v="'Phosporus species- Definition to be provided'@en"/>
    <s v="skos:Concept"/>
    <s v="'Phosporus species- Definition to be provided'@en"/>
    <x v="324"/>
  </r>
  <r>
    <n v="10070"/>
    <s v="&gt;Ocean&gt;Other Gas"/>
    <s v="Other Gas"/>
    <s v="Other Gas- Definition to be provided"/>
    <s v="oceanOtherGas  "/>
    <s v="&lt;http://codes.wmo.int/wmdr/ObservedVariable/oceanOtherGas  &gt;"/>
    <s v="Experimental"/>
    <s v="'Other Gas- Definition to be provided'@en"/>
    <s v="skos:Concept"/>
    <s v="'Other Gas- Definition to be provided'@en"/>
    <x v="325"/>
  </r>
  <r>
    <n v="10073"/>
    <s v="&gt;Ocean&gt;Pressure&gt;CTD"/>
    <s v="CTD"/>
    <s v="CTD- Definition to be provided"/>
    <s v="oceanCTD "/>
    <s v="&lt;http://codes.wmo.int/wmdr/ObservedVariable/oceanCTD &gt;"/>
    <s v="Experimental"/>
    <s v="'CTD- Definition to be provided'@en"/>
    <s v="skos:Concept"/>
    <s v="'CTD- Definition to be provided'@en"/>
    <x v="326"/>
  </r>
  <r>
    <n v="10074"/>
    <s v="&gt;Ocean&gt;Radiation"/>
    <s v="Radiation"/>
    <s v="Radiation- Definition to be provided"/>
    <s v="oceanRadiation "/>
    <s v="&lt;http://codes.wmo.int/wmdr/ObservedVariable/oceanRadiation &gt;"/>
    <s v="Experimental"/>
    <s v="'Radiation- Definition to be provided'@en"/>
    <s v="skos:Concept"/>
    <s v="'Radiation- Definition to be provided'@en"/>
    <x v="327"/>
  </r>
  <r>
    <n v="10075"/>
    <s v="&gt;Ocean&gt;Reactive Gas"/>
    <s v="Reactive Gas"/>
    <s v="Reactive Gas- Definition to be provided"/>
    <s v="oceanReactiveGas "/>
    <s v="&lt;http://codes.wmo.int/wmdr/ObservedVariable/oceanReactiveGas &gt;"/>
    <s v="Experimental"/>
    <s v="'Reactive Gas- Definition to be provided'@en"/>
    <s v="skos:Concept"/>
    <s v="'Reactive Gas- Definition to be provided'@en"/>
    <x v="328"/>
  </r>
  <r>
    <n v="10079"/>
    <s v="&gt;Ocean&gt;Temperature"/>
    <s v="Ocean temperature"/>
    <s v="Ocean temperature- Definition to be provided"/>
    <s v="oceanTemperature"/>
    <s v="&lt;http://codes.wmo.int/wmdr/ObservedVariable/oceanTemperature&gt;"/>
    <s v="Experimental"/>
    <s v="'Ocean temperature- Definition to be provided'@en"/>
    <s v="skos:Concept"/>
    <s v="'Ocean temperature- Definition to be provided'@en"/>
    <x v="329"/>
  </r>
  <r>
    <n v="10080"/>
    <s v="&gt;Ocean&gt;Tides"/>
    <s v="Tides"/>
    <s v="Tides- Definition to be provided"/>
    <s v="oceanTides"/>
    <s v="&lt;http://codes.wmo.int/wmdr/ObservedVariable/oceanTides&gt;"/>
    <s v="Experimental"/>
    <s v="'Tides- Definition to be provided'@en"/>
    <s v="skos:Concept"/>
    <s v="'Tides- Definition to be provided'@en"/>
    <x v="330"/>
  </r>
  <r>
    <n v="10081"/>
    <s v="&gt;Ocean&gt;Transmissivity"/>
    <s v="Transmissivity"/>
    <s v="Transmissivity- Definition to be provided"/>
    <s v="oceanTransmissivity"/>
    <s v="&lt;http://codes.wmo.int/wmdr/ObservedVariable/oceanTransmissivity&gt;"/>
    <s v="Experimental"/>
    <s v="'Transmissivity- Definition to be provided'@en"/>
    <s v="skos:Concept"/>
    <s v="'Transmissivity- Definition to be provided'@en"/>
    <x v="331"/>
  </r>
  <r>
    <n v="10083"/>
    <s v="&gt;Ocean&gt;Waves"/>
    <s v="Waves"/>
    <s v="Waves- Definition to be provided"/>
    <s v="oceanWaves"/>
    <s v="&lt;http://codes.wmo.int/wmdr/ObservedVariable/oceanWaves&gt;"/>
    <s v="Experimental"/>
    <s v="'Waves- Definition to be provided'@en"/>
    <s v="skos:Concept"/>
    <s v="'Waves- Definition to be provided'@en"/>
    <x v="332"/>
  </r>
  <r>
    <n v="10084"/>
    <s v="&gt;Ocean&gt;Wind"/>
    <s v="Wind"/>
    <s v="Wind- Definition to be provided"/>
    <s v="oceanWind"/>
    <s v="&lt;http://codes.wmo.int/wmdr/ObservedVariable/oceanWind&gt;"/>
    <s v="Experimental"/>
    <s v="'Wind- Definition to be provided'@en"/>
    <s v="skos:Concept"/>
    <s v="'Wind- Definition to be provided'@en"/>
    <x v="333"/>
  </r>
  <r>
    <n v="10085"/>
    <s v="&gt;Outer Space"/>
    <s v="Outer Space"/>
    <s v="Outer Space- Definition to be provided"/>
    <s v="outerSpace"/>
    <s v="&lt;http://codes.wmo.int/wmdr/ObservedVariable/outerSpace&gt;"/>
    <s v="Experimental"/>
    <s v="'Outer Space- Definition to be provided'@en"/>
    <s v="skos:Concept"/>
    <s v="'Outer Space- Definition to be provided'@en"/>
    <x v="334"/>
  </r>
  <r>
    <n v="10086"/>
    <s v="&gt;Outer Space&gt;Energetic particles / solar wind"/>
    <s v="Energetic particles / solar wind"/>
    <s v="Energetic particles / solar wind- Definition to be provided"/>
    <s v="solarWind"/>
    <s v="&lt;http://codes.wmo.int/wmdr/ObservedVariable/solarWind&gt;"/>
    <s v="Experimental"/>
    <s v="'Energetic particles / solar wind- Definition to be provided'@en"/>
    <s v="skos:Concept"/>
    <s v="'Energetic particles / solar wind- Definition to be provided'@en"/>
    <x v="335"/>
  </r>
  <r>
    <n v="10087"/>
    <s v="&gt;Outer Space&gt;Energetic particles / solar wind &gt;Particle density"/>
    <s v="Particle density"/>
    <s v="Particle density- Definition to be provided"/>
    <s v="particleDensity"/>
    <s v="&lt;http://codes.wmo.int/wmdr/ObservedVariable/particleDensity&gt;"/>
    <s v="Experimental"/>
    <s v="'Particle density- Definition to be provided'@en"/>
    <s v="skos:Concept"/>
    <s v="'Particle density- Definition to be provided'@en"/>
    <x v="336"/>
  </r>
  <r>
    <n v="10088"/>
    <s v="&gt;Outer Space&gt;Energetic particles / solar wind &gt;Particle flux"/>
    <s v="Particle flux"/>
    <s v="Particle flux- Definition to be provided"/>
    <s v="particleFlux"/>
    <s v="&lt;http://codes.wmo.int/wmdr/ObservedVariable/particleFlux&gt;"/>
    <s v="Experimental"/>
    <s v="'Particle flux- Definition to be provided'@en"/>
    <s v="skos:Concept"/>
    <s v="'Particle flux- Definition to be provided'@en"/>
    <x v="337"/>
  </r>
  <r>
    <n v="10089"/>
    <s v="&gt;Outer Space&gt;Ionospheric disturbances"/>
    <s v="Ionospheric disturbances"/>
    <s v="Ionospheric disturbances- Definition to be provided"/>
    <s v="IonoDisturbances"/>
    <s v="&lt;http://codes.wmo.int/wmdr/ObservedVariable/IonoDisturbances&gt;"/>
    <s v="Experimental"/>
    <s v="'Ionospheric disturbances- Definition to be provided'@en"/>
    <s v="skos:Concept"/>
    <s v="'Ionospheric disturbances- Definition to be provided'@en"/>
    <x v="338"/>
  </r>
  <r>
    <n v="10090"/>
    <s v="&gt;Outer Space&gt;Solar monitoring"/>
    <s v="Solar monitoring"/>
    <s v="Solar monitoring- Definition to be provided"/>
    <s v="solarMonitoring"/>
    <s v="&lt;http://codes.wmo.int/wmdr/ObservedVariable/solarMonitoring&gt;"/>
    <s v="Experimental"/>
    <s v="'Solar monitoring- Definition to be provided'@en"/>
    <s v="skos:Concept"/>
    <s v="'Solar monitoring- Definition to be provided'@en"/>
    <x v="339"/>
  </r>
  <r>
    <n v="10091"/>
    <s v="&gt;Terrestrial"/>
    <s v="Terrestrial"/>
    <s v="Terrestrial- Definition to be provided"/>
    <s v="terrestrial "/>
    <s v="&lt;http://codes.wmo.int/wmdr/ObservedVariable/terrestrial &gt;"/>
    <s v="Experimental"/>
    <s v="'Terrestrial- Definition to be provided'@en"/>
    <s v="skos:Concept"/>
    <s v="'Terrestrial- Definition to be provided'@en"/>
    <x v="340"/>
  </r>
  <r>
    <n v="10092"/>
    <s v="&gt;Terrestrial&gt;Ground water"/>
    <s v="Ground water"/>
    <s v="Subsurface water occupying the saturated zone."/>
    <s v="groundWater"/>
    <s v="&lt;http://codes.wmo.int/wmdr/ObservedVariable/groundWater&gt;"/>
    <s v="Experimental"/>
    <s v="'Subsurface water occupying the saturated zone.'@en"/>
    <s v="skos:Concept"/>
    <s v="'Subsurface water occupying the saturated zone.'@en"/>
    <x v="341"/>
  </r>
  <r>
    <n v="10093"/>
    <s v="&gt;Terrestrial&gt;Lake"/>
    <s v="Lake"/>
    <s v="Inland body of surface water of significant extent."/>
    <s v="lake"/>
    <s v="&lt;http://codes.wmo.int/wmdr/ObservedVariable/lake&gt;"/>
    <s v="Experimental"/>
    <s v="'Inland body of surface water of significant extent.'@en"/>
    <s v="skos:Concept"/>
    <s v="'Inland body of surface water of significant extent.'@en"/>
    <x v="342"/>
  </r>
  <r>
    <n v="10094"/>
    <s v="&gt;Terrestrial&gt;Lake&gt;Snow / Ice / Glacier"/>
    <s v="Snow / Ice / Glacier"/>
    <s v="Snow / Ice / Glacier- Definition to be provided"/>
    <s v="lakeSnowIceGlacier "/>
    <s v="&lt;http://codes.wmo.int/wmdr/ObservedVariable/lakeSnowIceGlacier &gt;"/>
    <s v="Experimental"/>
    <s v="'Snow / Ice / Glacier- Definition to be provided'@en"/>
    <s v="skos:Concept"/>
    <s v="'Snow / Ice / Glacier- Definition to be provided'@en"/>
    <x v="343"/>
  </r>
  <r>
    <n v="10095"/>
    <s v="&gt;Terrestrial&gt;Lake&gt;Snow / Ice / Glacier&gt;Ice"/>
    <s v="Ice"/>
    <s v="Ice- Definition to be provided"/>
    <s v="ice "/>
    <s v="&lt;http://codes.wmo.int/wmdr/ObservedVariable/ice &gt;"/>
    <s v="Experimental"/>
    <s v="'Ice- Definition to be provided'@en"/>
    <s v="skos:Concept"/>
    <s v="'Ice- Definition to be provided'@en"/>
    <x v="344"/>
  </r>
  <r>
    <n v="10096"/>
    <s v="&gt;Terrestrial&gt;Lake&gt;Temperature"/>
    <s v="Lake temperature"/>
    <s v="Lake temperature- Definition to be provided"/>
    <s v="lakeTemperature"/>
    <s v="&lt;http://codes.wmo.int/wmdr/ObservedVariable/lakeTemperature&gt;"/>
    <s v="Experimental"/>
    <s v="'Lake temperature- Definition to be provided'@en"/>
    <s v="skos:Concept"/>
    <s v="'Lake temperature- Definition to be provided'@en"/>
    <x v="345"/>
  </r>
  <r>
    <n v="10097"/>
    <s v="&gt;Terrestrial&gt;Land surface"/>
    <s v="Land surface"/>
    <s v="Land surface- Definition to be provided"/>
    <s v="landSurface"/>
    <s v="&lt;http://codes.wmo.int/wmdr/ObservedVariable/landSurface&gt;"/>
    <s v="Experimental"/>
    <s v="'Land surface- Definition to be provided'@en"/>
    <s v="skos:Concept"/>
    <s v="'Land surface- Definition to be provided'@en"/>
    <x v="346"/>
  </r>
  <r>
    <n v="10098"/>
    <s v="&gt;Terrestrial&gt;Land surface&gt;Fire"/>
    <s v="Fire"/>
    <s v="Fire- Definition to be provided"/>
    <s v="fire"/>
    <s v="&lt;http://codes.wmo.int/wmdr/ObservedVariable/fire&gt;"/>
    <s v="Experimental"/>
    <s v="'Fire- Definition to be provided'@en"/>
    <s v="skos:Concept"/>
    <s v="'Fire- Definition to be provided'@en"/>
    <x v="347"/>
  </r>
  <r>
    <n v="10099"/>
    <s v="&gt;Terrestrial&gt;Land surface&gt;Greenhouse Gas"/>
    <s v="Greenhouse Gas"/>
    <s v="Greenhouse Gas- Definition to be provided"/>
    <s v="landSurfaceGreenhouseGas"/>
    <s v="&lt;http://codes.wmo.int/wmdr/ObservedVariable/landSurfaceGreenhouseGas&gt;"/>
    <s v="Experimental"/>
    <s v="'Greenhouse Gas- Definition to be provided'@en"/>
    <s v="skos:Concept"/>
    <s v="'Greenhouse Gas- Definition to be provided'@en"/>
    <x v="348"/>
  </r>
  <r>
    <n v="10100"/>
    <s v="&gt;Terrestrial&gt;Land surface&gt;Humidity"/>
    <s v="Humidity"/>
    <s v="Humidity- Definition to be provided"/>
    <s v="landSurfaceHumidity"/>
    <s v="&lt;http://codes.wmo.int/wmdr/ObservedVariable/landSurfaceHumidity&gt;"/>
    <s v="Experimental"/>
    <s v="'Humidity- Definition to be provided'@en"/>
    <s v="skos:Concept"/>
    <s v="'Humidity- Definition to be provided'@en"/>
    <x v="349"/>
  </r>
  <r>
    <n v="10101"/>
    <s v="&gt;Terrestrial&gt;Land surface&gt;Radiation"/>
    <s v="Radiation"/>
    <s v="Radiation- Definition to be provided"/>
    <s v="landSurfaceRadiation "/>
    <s v="&lt;http://codes.wmo.int/wmdr/ObservedVariable/landSurfaceRadiation &gt;"/>
    <s v="Experimental"/>
    <s v="'Radiation- Definition to be provided'@en"/>
    <s v="skos:Concept"/>
    <s v="'Radiation- Definition to be provided'@en"/>
    <x v="350"/>
  </r>
  <r>
    <n v="10102"/>
    <s v="&gt;Terrestrial&gt;Land surface&gt;Snow / Ice / Glacier"/>
    <s v="Snow / Ice / Glacier"/>
    <s v="Snow / Ice / Glacier- Definition to be provided"/>
    <s v="landSurfaceSnowIceGlacier"/>
    <s v="&lt;http://codes.wmo.int/wmdr/ObservedVariable/landSurfaceSnowIceGlacier&gt;"/>
    <s v="Experimental"/>
    <s v="'Snow / Ice / Glacier- Definition to be provided'@en"/>
    <s v="skos:Concept"/>
    <s v="'Snow / Ice / Glacier- Definition to be provided'@en"/>
    <x v="351"/>
  </r>
  <r>
    <n v="10103"/>
    <s v="&gt;Terrestrial&gt;Land surface&gt;Snow / Ice / Glacier&gt;Glacier"/>
    <s v="Glacier"/>
    <s v="Glacier- Definition to be provided"/>
    <s v="glacier"/>
    <s v="&lt;http://codes.wmo.int/wmdr/ObservedVariable/glacier&gt;"/>
    <s v="Experimental"/>
    <s v="'Glacier- Definition to be provided'@en"/>
    <s v="skos:Concept"/>
    <s v="'Glacier- Definition to be provided'@en"/>
    <x v="352"/>
  </r>
  <r>
    <n v="10104"/>
    <s v="&gt;Terrestrial&gt;Land surface&gt;Snow / Ice / Glacier&gt;Ice"/>
    <s v="Ice"/>
    <s v="Ice- Definition to be provided"/>
    <s v="ice"/>
    <s v="&lt;http://codes.wmo.int/wmdr/ObservedVariable/ice&gt;"/>
    <s v="Experimental"/>
    <s v="'Ice- Definition to be provided'@en"/>
    <s v="skos:Concept"/>
    <s v="'Ice- Definition to be provided'@en"/>
    <x v="353"/>
  </r>
  <r>
    <n v="10105"/>
    <s v="&gt;Terrestrial&gt;Land surface&gt;Snow / Ice / Glacier&gt;Snow"/>
    <s v="Snow"/>
    <s v="Snow- Definition to be provided"/>
    <s v="snow "/>
    <s v="&lt;http://codes.wmo.int/wmdr/ObservedVariable/snow &gt;"/>
    <s v="Experimental"/>
    <s v="'Snow- Definition to be provided'@en"/>
    <s v="skos:Concept"/>
    <s v="'Snow- Definition to be provided'@en"/>
    <x v="354"/>
  </r>
  <r>
    <n v="10107"/>
    <s v="&gt;Terrestrial&gt;Land surface&gt;Vegetation"/>
    <s v="Vegetation"/>
    <s v="Vegetation- Definition to be provided"/>
    <s v="landSurfaceVegetation"/>
    <s v="&lt;http://codes.wmo.int/wmdr/ObservedVariable/landSurfaceVegetation&gt;"/>
    <s v="Experimental"/>
    <s v="'Vegetation- Definition to be provided'@en"/>
    <s v="skos:Concept"/>
    <s v="'Vegetation- Definition to be provided'@en"/>
    <x v="355"/>
  </r>
  <r>
    <n v="10108"/>
    <s v="&gt;Terrestrial&gt;River"/>
    <s v="River"/>
    <s v="Large stream which serves as the natural drainage for a basin."/>
    <s v="river"/>
    <s v="&lt;http://codes.wmo.int/wmdr/ObservedVariable/river&gt;"/>
    <s v="Experimental"/>
    <s v="'Large stream which serves as the natural drainage for a basin.'@en"/>
    <s v="skos:Concept"/>
    <s v="'Large stream which serves as the natural drainage for a basin.'@en"/>
    <x v="356"/>
  </r>
  <r>
    <n v="10109"/>
    <s v="&gt;Terrestrial&gt;River&gt;Snow / Ice / Glacier"/>
    <s v="Snow / Ice / Glacier"/>
    <s v="Snow / Ice / Glacier- Definition to be provided"/>
    <s v="riverSnowIceGlacier"/>
    <s v="&lt;http://codes.wmo.int/wmdr/ObservedVariable/riverSnowIceGlacier&gt;"/>
    <s v="Experimental"/>
    <s v="'Snow / Ice / Glacier- Definition to be provided'@en"/>
    <s v="skos:Concept"/>
    <s v="'Snow / Ice / Glacier- Definition to be provided'@en"/>
    <x v="357"/>
  </r>
  <r>
    <n v="10110"/>
    <s v="&gt;Terrestrial&gt;River&gt;Snow / Ice / Glacier&gt;Ice"/>
    <s v="Ice"/>
    <s v="Ice- Definition to be provided"/>
    <s v="riverIce"/>
    <s v="&lt;http://codes.wmo.int/wmdr/ObservedVariable/riverIce&gt;"/>
    <s v="Experimental"/>
    <s v="'Ice- Definition to be provided'@en"/>
    <s v="skos:Concept"/>
    <s v="'Ice- Definition to be provided'@en"/>
    <x v="358"/>
  </r>
  <r>
    <n v="10111"/>
    <s v="&gt;Terrestrial&gt;Soil"/>
    <s v="Soil"/>
    <s v="Soil- Definition to be provided"/>
    <s v="soil"/>
    <s v="&lt;http://codes.wmo.int/wmdr/ObservedVariable/soil&gt;"/>
    <s v="Experimental"/>
    <s v="'Soil- Definition to be provided'@en"/>
    <s v="skos:Concept"/>
    <s v="'Soil- Definition to be provided'@en"/>
    <x v="359"/>
  </r>
  <r>
    <n v="10112"/>
    <s v="&gt;Terrestrial&gt;Soil&gt;Humidity"/>
    <s v="Humidity"/>
    <s v="Humidity- Definition to be provided"/>
    <s v="soilHumidity"/>
    <s v="&lt;http://codes.wmo.int/wmdr/ObservedVariable/soilHumidity&gt;"/>
    <s v="Experimental"/>
    <s v="'Humidity- Definition to be provided'@en"/>
    <s v="skos:Concept"/>
    <s v="'Humidity- Definition to be provided'@en"/>
    <x v="360"/>
  </r>
  <r>
    <n v="10113"/>
    <s v="&gt;Terrestrial&gt;Soil&gt;Temperature"/>
    <s v="Temperature"/>
    <s v="Temperature- Definition to be provided"/>
    <s v="soilTemperature"/>
    <s v="&lt;http://codes.wmo.int/wmdr/ObservedVariable/soilTemperature&gt;"/>
    <s v="Experimental"/>
    <s v="'Temperature- Definition to be provided'@en"/>
    <s v="skos:Concept"/>
    <s v="'Temperature- Definition to be provided'@en"/>
    <x v="361"/>
  </r>
  <r>
    <n v="10114"/>
    <s v="&gt;Terrestrial&gt;Well"/>
    <s v="Well"/>
    <s v="Well- Definition to be provided"/>
    <s v="well"/>
    <s v="&lt;http://codes.wmo.int/wmdr/ObservedVariable/well&gt;"/>
    <s v="Experimental"/>
    <s v="'Well- Definition to be provided'@en"/>
    <s v="skos:Concept"/>
    <s v="'Well- Definition to be provided'@en"/>
    <x v="362"/>
  </r>
  <r>
    <s v="218a"/>
    <s v="&gt;Atmosphere&gt;Pressure&gt;Upper pressure"/>
    <s v="Upper Pressure"/>
    <s v="Atmospheric pressure measured by an airborne instrument at defined time based level"/>
    <s v="atmosUpperPressure"/>
    <s v="&lt;http://codes.wmo.int/wmdr/ObservedVariable/atmosUpperPressure&gt;"/>
    <s v="Experimental"/>
    <s v="'Atmospheric pressure measured by an airborne instrument at defined time based level'@en"/>
    <s v="skos:Concept"/>
    <s v="'Atmospheric pressure measured by an airborne instrument at defined time based level'@en"/>
    <x v="363"/>
  </r>
  <r>
    <s v="226a"/>
    <m/>
    <m/>
    <m/>
    <s v="atmosExtremeTemperatureMin"/>
    <s v="&lt;http://codes.wmo.int/wmdr/ObservedVariable/atmosExtremeTemperatureMin&gt;"/>
    <s v="Experimental"/>
    <s v="''@en"/>
    <s v="skos:Concept"/>
    <s v="''@en"/>
    <x v="364"/>
  </r>
  <r>
    <m/>
    <m/>
    <m/>
    <m/>
    <m/>
    <m/>
    <m/>
    <m/>
    <m/>
    <m/>
    <x v="365"/>
  </r>
  <r>
    <m/>
    <m/>
    <m/>
    <m/>
    <m/>
    <m/>
    <m/>
    <m/>
    <m/>
    <m/>
    <x v="365"/>
  </r>
  <r>
    <m/>
    <m/>
    <m/>
    <m/>
    <m/>
    <m/>
    <m/>
    <m/>
    <m/>
    <m/>
    <x v="365"/>
  </r>
  <r>
    <m/>
    <m/>
    <m/>
    <m/>
    <m/>
    <m/>
    <m/>
    <m/>
    <m/>
    <m/>
    <x v="365"/>
  </r>
  <r>
    <m/>
    <m/>
    <m/>
    <m/>
    <m/>
    <m/>
    <m/>
    <m/>
    <m/>
    <m/>
    <x v="365"/>
  </r>
  <r>
    <m/>
    <m/>
    <m/>
    <m/>
    <m/>
    <m/>
    <m/>
    <m/>
    <m/>
    <m/>
    <x v="365"/>
  </r>
  <r>
    <m/>
    <m/>
    <m/>
    <m/>
    <m/>
    <m/>
    <m/>
    <m/>
    <m/>
    <m/>
    <x v="365"/>
  </r>
  <r>
    <m/>
    <m/>
    <m/>
    <m/>
    <m/>
    <m/>
    <m/>
    <m/>
    <m/>
    <m/>
    <x v="365"/>
  </r>
  <r>
    <m/>
    <m/>
    <m/>
    <m/>
    <m/>
    <m/>
    <m/>
    <m/>
    <m/>
    <m/>
    <x v="365"/>
  </r>
  <r>
    <m/>
    <m/>
    <m/>
    <m/>
    <m/>
    <m/>
    <m/>
    <m/>
    <m/>
    <m/>
    <x v="365"/>
  </r>
  <r>
    <m/>
    <m/>
    <m/>
    <m/>
    <m/>
    <m/>
    <m/>
    <m/>
    <m/>
    <m/>
    <x v="365"/>
  </r>
  <r>
    <m/>
    <m/>
    <m/>
    <m/>
    <m/>
    <m/>
    <m/>
    <m/>
    <m/>
    <m/>
    <x v="365"/>
  </r>
  <r>
    <m/>
    <m/>
    <m/>
    <m/>
    <m/>
    <m/>
    <m/>
    <m/>
    <m/>
    <m/>
    <x v="365"/>
  </r>
  <r>
    <m/>
    <m/>
    <m/>
    <m/>
    <m/>
    <m/>
    <m/>
    <m/>
    <m/>
    <m/>
    <x v="365"/>
  </r>
  <r>
    <m/>
    <m/>
    <m/>
    <m/>
    <m/>
    <m/>
    <m/>
    <m/>
    <m/>
    <m/>
    <x v="365"/>
  </r>
  <r>
    <m/>
    <m/>
    <m/>
    <m/>
    <m/>
    <m/>
    <m/>
    <m/>
    <m/>
    <m/>
    <x v="365"/>
  </r>
  <r>
    <m/>
    <m/>
    <m/>
    <m/>
    <m/>
    <m/>
    <m/>
    <m/>
    <m/>
    <m/>
    <x v="365"/>
  </r>
  <r>
    <m/>
    <m/>
    <m/>
    <m/>
    <m/>
    <m/>
    <m/>
    <m/>
    <m/>
    <m/>
    <x v="365"/>
  </r>
  <r>
    <m/>
    <m/>
    <m/>
    <m/>
    <m/>
    <m/>
    <m/>
    <m/>
    <m/>
    <m/>
    <x v="365"/>
  </r>
  <r>
    <m/>
    <m/>
    <m/>
    <m/>
    <m/>
    <m/>
    <m/>
    <m/>
    <m/>
    <m/>
    <x v="365"/>
  </r>
  <r>
    <m/>
    <m/>
    <m/>
    <m/>
    <m/>
    <m/>
    <m/>
    <m/>
    <m/>
    <m/>
    <x v="365"/>
  </r>
  <r>
    <m/>
    <m/>
    <m/>
    <m/>
    <m/>
    <m/>
    <m/>
    <m/>
    <m/>
    <m/>
    <x v="365"/>
  </r>
  <r>
    <m/>
    <m/>
    <m/>
    <m/>
    <m/>
    <m/>
    <m/>
    <m/>
    <m/>
    <m/>
    <x v="365"/>
  </r>
  <r>
    <m/>
    <m/>
    <m/>
    <m/>
    <m/>
    <m/>
    <m/>
    <m/>
    <m/>
    <m/>
    <x v="365"/>
  </r>
  <r>
    <m/>
    <m/>
    <m/>
    <m/>
    <m/>
    <m/>
    <m/>
    <m/>
    <m/>
    <m/>
    <x v="365"/>
  </r>
  <r>
    <m/>
    <m/>
    <m/>
    <m/>
    <m/>
    <m/>
    <m/>
    <m/>
    <m/>
    <m/>
    <x v="365"/>
  </r>
  <r>
    <m/>
    <m/>
    <m/>
    <m/>
    <m/>
    <m/>
    <m/>
    <m/>
    <m/>
    <m/>
    <x v="365"/>
  </r>
  <r>
    <m/>
    <m/>
    <m/>
    <m/>
    <m/>
    <m/>
    <m/>
    <m/>
    <m/>
    <m/>
    <x v="365"/>
  </r>
  <r>
    <m/>
    <m/>
    <m/>
    <m/>
    <m/>
    <m/>
    <m/>
    <m/>
    <m/>
    <m/>
    <x v="365"/>
  </r>
  <r>
    <m/>
    <m/>
    <m/>
    <m/>
    <m/>
    <m/>
    <m/>
    <m/>
    <m/>
    <m/>
    <x v="365"/>
  </r>
  <r>
    <m/>
    <m/>
    <m/>
    <m/>
    <m/>
    <m/>
    <m/>
    <m/>
    <m/>
    <m/>
    <x v="365"/>
  </r>
  <r>
    <m/>
    <m/>
    <m/>
    <m/>
    <m/>
    <m/>
    <m/>
    <m/>
    <m/>
    <m/>
    <x v="365"/>
  </r>
  <r>
    <m/>
    <m/>
    <m/>
    <m/>
    <m/>
    <m/>
    <m/>
    <m/>
    <m/>
    <m/>
    <x v="365"/>
  </r>
  <r>
    <m/>
    <m/>
    <m/>
    <m/>
    <m/>
    <m/>
    <m/>
    <m/>
    <m/>
    <m/>
    <x v="365"/>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7" applyNumberFormats="0" applyBorderFormats="0" applyFontFormats="0" applyPatternFormats="0" applyAlignmentFormats="0" applyWidthHeightFormats="1" dataCaption="Values" updatedVersion="4" minRefreshableVersion="3" useAutoFormatting="1" itemPrintTitles="1" createdVersion="4" indent="0" outline="1" outlineData="1" multipleFieldFilters="0">
  <location ref="A3:B370" firstHeaderRow="1" firstDataRow="1" firstDataCol="1"/>
  <pivotFields count="11">
    <pivotField dataField="1" showAll="0"/>
    <pivotField showAll="0"/>
    <pivotField showAll="0"/>
    <pivotField showAll="0"/>
    <pivotField showAll="0"/>
    <pivotField showAll="0"/>
    <pivotField showAll="0"/>
    <pivotField showAll="0"/>
    <pivotField showAll="0"/>
    <pivotField showAll="0"/>
    <pivotField axis="axisRow" showAll="0">
      <items count="368">
        <item m="1" x="366"/>
        <item x="297"/>
        <item x="140"/>
        <item x="263"/>
        <item x="264"/>
        <item x="120"/>
        <item x="194"/>
        <item x="162"/>
        <item x="202"/>
        <item x="203"/>
        <item x="181"/>
        <item x="241"/>
        <item x="242"/>
        <item x="243"/>
        <item x="244"/>
        <item x="245"/>
        <item x="246"/>
        <item x="205"/>
        <item x="204"/>
        <item x="206"/>
        <item x="209"/>
        <item x="210"/>
        <item x="208"/>
        <item x="180"/>
        <item x="207"/>
        <item x="134"/>
        <item x="217"/>
        <item x="213"/>
        <item x="214"/>
        <item x="215"/>
        <item x="216"/>
        <item x="239"/>
        <item x="240"/>
        <item x="127"/>
        <item x="282"/>
        <item x="192"/>
        <item x="193"/>
        <item x="211"/>
        <item x="212"/>
        <item x="259"/>
        <item x="283"/>
        <item x="286"/>
        <item x="9"/>
        <item x="135"/>
        <item x="173"/>
        <item x="148"/>
        <item x="273"/>
        <item x="136"/>
        <item x="364"/>
        <item x="260"/>
        <item x="195"/>
        <item x="254"/>
        <item x="253"/>
        <item x="174"/>
        <item x="218"/>
        <item x="219"/>
        <item x="220"/>
        <item x="221"/>
        <item x="222"/>
        <item x="223"/>
        <item x="287"/>
        <item x="176"/>
        <item x="177"/>
        <item x="274"/>
        <item x="275"/>
        <item x="196"/>
        <item x="151"/>
        <item x="122"/>
        <item x="284"/>
        <item x="182"/>
        <item x="183"/>
        <item x="184"/>
        <item x="185"/>
        <item x="186"/>
        <item x="187"/>
        <item x="257"/>
        <item x="258"/>
        <item x="256"/>
        <item x="188"/>
        <item x="189"/>
        <item x="190"/>
        <item x="276"/>
        <item x="288"/>
        <item x="277"/>
        <item x="289"/>
        <item x="191"/>
        <item x="278"/>
        <item x="123"/>
        <item x="163"/>
        <item x="126"/>
        <item x="164"/>
        <item x="128"/>
        <item x="129"/>
        <item x="130"/>
        <item x="131"/>
        <item x="132"/>
        <item x="133"/>
        <item x="124"/>
        <item x="255"/>
        <item x="10"/>
        <item x="11"/>
        <item x="160"/>
        <item x="261"/>
        <item x="169"/>
        <item x="170"/>
        <item x="171"/>
        <item x="281"/>
        <item x="172"/>
        <item x="298"/>
        <item x="161"/>
        <item x="149"/>
        <item x="150"/>
        <item x="363"/>
        <item x="137"/>
        <item x="155"/>
        <item x="175"/>
        <item x="55"/>
        <item x="165"/>
        <item x="248"/>
        <item x="113"/>
        <item x="114"/>
        <item x="115"/>
        <item x="116"/>
        <item x="247"/>
        <item x="141"/>
        <item x="265"/>
        <item x="304"/>
        <item x="121"/>
        <item x="0"/>
        <item x="3"/>
        <item x="4"/>
        <item x="5"/>
        <item x="6"/>
        <item x="1"/>
        <item x="2"/>
        <item x="117"/>
        <item x="56"/>
        <item x="57"/>
        <item x="266"/>
        <item x="267"/>
        <item x="47"/>
        <item x="268"/>
        <item x="48"/>
        <item x="68"/>
        <item x="69"/>
        <item x="70"/>
        <item x="262"/>
        <item x="347"/>
        <item x="224"/>
        <item x="225"/>
        <item x="226"/>
        <item x="64"/>
        <item x="65"/>
        <item x="249"/>
        <item x="71"/>
        <item x="352"/>
        <item x="300"/>
        <item x="301"/>
        <item x="302"/>
        <item x="341"/>
        <item x="107"/>
        <item x="106"/>
        <item x="66"/>
        <item x="49"/>
        <item x="269"/>
        <item x="50"/>
        <item x="270"/>
        <item x="73"/>
        <item x="67"/>
        <item x="139"/>
        <item x="353"/>
        <item x="344"/>
        <item x="303"/>
        <item x="51"/>
        <item x="338"/>
        <item x="61"/>
        <item x="62"/>
        <item x="58"/>
        <item x="59"/>
        <item x="60"/>
        <item x="342"/>
        <item x="108"/>
        <item x="309"/>
        <item x="109"/>
        <item x="343"/>
        <item x="238"/>
        <item x="345"/>
        <item x="346"/>
        <item x="348"/>
        <item x="349"/>
        <item x="350"/>
        <item x="351"/>
        <item x="227"/>
        <item x="143"/>
        <item x="355"/>
        <item x="250"/>
        <item x="156"/>
        <item x="157"/>
        <item x="158"/>
        <item x="159"/>
        <item x="290"/>
        <item x="291"/>
        <item x="292"/>
        <item x="152"/>
        <item x="118"/>
        <item x="251"/>
        <item x="153"/>
        <item x="7"/>
        <item x="20"/>
        <item x="40"/>
        <item x="311"/>
        <item x="326"/>
        <item x="12"/>
        <item x="13"/>
        <item x="312"/>
        <item x="322"/>
        <item x="16"/>
        <item x="17"/>
        <item x="18"/>
        <item x="33"/>
        <item x="35"/>
        <item x="41"/>
        <item x="43"/>
        <item x="42"/>
        <item x="14"/>
        <item x="316"/>
        <item x="317"/>
        <item x="318"/>
        <item x="29"/>
        <item x="30"/>
        <item x="179"/>
        <item x="178"/>
        <item x="323"/>
        <item x="31"/>
        <item x="22"/>
        <item x="325"/>
        <item x="34"/>
        <item x="314"/>
        <item x="315"/>
        <item x="28"/>
        <item x="228"/>
        <item x="324"/>
        <item x="285"/>
        <item x="8"/>
        <item x="23"/>
        <item x="327"/>
        <item x="328"/>
        <item x="36"/>
        <item x="25"/>
        <item x="319"/>
        <item x="26"/>
        <item x="24"/>
        <item x="32"/>
        <item x="15"/>
        <item x="37"/>
        <item x="39"/>
        <item x="21"/>
        <item x="329"/>
        <item x="330"/>
        <item x="27"/>
        <item x="229"/>
        <item x="331"/>
        <item x="19"/>
        <item x="44"/>
        <item x="45"/>
        <item x="320"/>
        <item x="321"/>
        <item x="332"/>
        <item x="333"/>
        <item x="46"/>
        <item x="313"/>
        <item x="74"/>
        <item x="334"/>
        <item x="336"/>
        <item x="337"/>
        <item x="197"/>
        <item x="119"/>
        <item x="125"/>
        <item x="271"/>
        <item x="272"/>
        <item x="52"/>
        <item x="356"/>
        <item x="110"/>
        <item x="358"/>
        <item x="310"/>
        <item x="357"/>
        <item x="111"/>
        <item x="138"/>
        <item x="230"/>
        <item x="231"/>
        <item x="232"/>
        <item x="233"/>
        <item x="234"/>
        <item x="235"/>
        <item x="236"/>
        <item x="293"/>
        <item x="294"/>
        <item x="295"/>
        <item x="296"/>
        <item x="354"/>
        <item x="305"/>
        <item x="306"/>
        <item x="307"/>
        <item x="308"/>
        <item x="359"/>
        <item x="146"/>
        <item x="360"/>
        <item x="279"/>
        <item x="280"/>
        <item x="361"/>
        <item x="299"/>
        <item x="147"/>
        <item x="75"/>
        <item x="91"/>
        <item x="92"/>
        <item x="76"/>
        <item x="77"/>
        <item x="78"/>
        <item x="93"/>
        <item x="94"/>
        <item x="79"/>
        <item x="80"/>
        <item x="81"/>
        <item x="95"/>
        <item x="339"/>
        <item x="96"/>
        <item x="97"/>
        <item x="98"/>
        <item x="82"/>
        <item x="83"/>
        <item x="84"/>
        <item x="99"/>
        <item x="85"/>
        <item x="86"/>
        <item x="87"/>
        <item x="100"/>
        <item x="335"/>
        <item x="237"/>
        <item x="53"/>
        <item x="54"/>
        <item x="88"/>
        <item x="89"/>
        <item x="90"/>
        <item x="63"/>
        <item x="166"/>
        <item x="167"/>
        <item x="142"/>
        <item x="340"/>
        <item x="144"/>
        <item x="168"/>
        <item x="198"/>
        <item x="199"/>
        <item x="101"/>
        <item x="200"/>
        <item x="102"/>
        <item x="201"/>
        <item x="252"/>
        <item x="154"/>
        <item x="362"/>
        <item x="112"/>
        <item x="145"/>
        <item x="103"/>
        <item x="104"/>
        <item x="105"/>
        <item x="365"/>
        <item x="38"/>
        <item x="72"/>
        <item t="default"/>
      </items>
    </pivotField>
  </pivotFields>
  <rowFields count="1">
    <field x="10"/>
  </rowFields>
  <rowItems count="367">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x v="46"/>
    </i>
    <i>
      <x v="47"/>
    </i>
    <i>
      <x v="48"/>
    </i>
    <i>
      <x v="49"/>
    </i>
    <i>
      <x v="50"/>
    </i>
    <i>
      <x v="51"/>
    </i>
    <i>
      <x v="52"/>
    </i>
    <i>
      <x v="53"/>
    </i>
    <i>
      <x v="54"/>
    </i>
    <i>
      <x v="55"/>
    </i>
    <i>
      <x v="56"/>
    </i>
    <i>
      <x v="57"/>
    </i>
    <i>
      <x v="58"/>
    </i>
    <i>
      <x v="59"/>
    </i>
    <i>
      <x v="60"/>
    </i>
    <i>
      <x v="61"/>
    </i>
    <i>
      <x v="62"/>
    </i>
    <i>
      <x v="63"/>
    </i>
    <i>
      <x v="64"/>
    </i>
    <i>
      <x v="65"/>
    </i>
    <i>
      <x v="66"/>
    </i>
    <i>
      <x v="67"/>
    </i>
    <i>
      <x v="68"/>
    </i>
    <i>
      <x v="69"/>
    </i>
    <i>
      <x v="70"/>
    </i>
    <i>
      <x v="71"/>
    </i>
    <i>
      <x v="72"/>
    </i>
    <i>
      <x v="73"/>
    </i>
    <i>
      <x v="74"/>
    </i>
    <i>
      <x v="75"/>
    </i>
    <i>
      <x v="76"/>
    </i>
    <i>
      <x v="77"/>
    </i>
    <i>
      <x v="78"/>
    </i>
    <i>
      <x v="79"/>
    </i>
    <i>
      <x v="80"/>
    </i>
    <i>
      <x v="81"/>
    </i>
    <i>
      <x v="82"/>
    </i>
    <i>
      <x v="83"/>
    </i>
    <i>
      <x v="84"/>
    </i>
    <i>
      <x v="85"/>
    </i>
    <i>
      <x v="86"/>
    </i>
    <i>
      <x v="87"/>
    </i>
    <i>
      <x v="88"/>
    </i>
    <i>
      <x v="89"/>
    </i>
    <i>
      <x v="90"/>
    </i>
    <i>
      <x v="91"/>
    </i>
    <i>
      <x v="92"/>
    </i>
    <i>
      <x v="93"/>
    </i>
    <i>
      <x v="94"/>
    </i>
    <i>
      <x v="95"/>
    </i>
    <i>
      <x v="96"/>
    </i>
    <i>
      <x v="97"/>
    </i>
    <i>
      <x v="98"/>
    </i>
    <i>
      <x v="99"/>
    </i>
    <i>
      <x v="100"/>
    </i>
    <i>
      <x v="101"/>
    </i>
    <i>
      <x v="102"/>
    </i>
    <i>
      <x v="103"/>
    </i>
    <i>
      <x v="104"/>
    </i>
    <i>
      <x v="105"/>
    </i>
    <i>
      <x v="106"/>
    </i>
    <i>
      <x v="107"/>
    </i>
    <i>
      <x v="108"/>
    </i>
    <i>
      <x v="109"/>
    </i>
    <i>
      <x v="110"/>
    </i>
    <i>
      <x v="111"/>
    </i>
    <i>
      <x v="112"/>
    </i>
    <i>
      <x v="113"/>
    </i>
    <i>
      <x v="114"/>
    </i>
    <i>
      <x v="115"/>
    </i>
    <i>
      <x v="116"/>
    </i>
    <i>
      <x v="117"/>
    </i>
    <i>
      <x v="118"/>
    </i>
    <i>
      <x v="119"/>
    </i>
    <i>
      <x v="120"/>
    </i>
    <i>
      <x v="121"/>
    </i>
    <i>
      <x v="122"/>
    </i>
    <i>
      <x v="123"/>
    </i>
    <i>
      <x v="124"/>
    </i>
    <i>
      <x v="125"/>
    </i>
    <i>
      <x v="126"/>
    </i>
    <i>
      <x v="127"/>
    </i>
    <i>
      <x v="128"/>
    </i>
    <i>
      <x v="129"/>
    </i>
    <i>
      <x v="130"/>
    </i>
    <i>
      <x v="131"/>
    </i>
    <i>
      <x v="132"/>
    </i>
    <i>
      <x v="133"/>
    </i>
    <i>
      <x v="134"/>
    </i>
    <i>
      <x v="135"/>
    </i>
    <i>
      <x v="136"/>
    </i>
    <i>
      <x v="137"/>
    </i>
    <i>
      <x v="138"/>
    </i>
    <i>
      <x v="139"/>
    </i>
    <i>
      <x v="140"/>
    </i>
    <i>
      <x v="141"/>
    </i>
    <i>
      <x v="142"/>
    </i>
    <i>
      <x v="143"/>
    </i>
    <i>
      <x v="144"/>
    </i>
    <i>
      <x v="145"/>
    </i>
    <i>
      <x v="146"/>
    </i>
    <i>
      <x v="147"/>
    </i>
    <i>
      <x v="148"/>
    </i>
    <i>
      <x v="149"/>
    </i>
    <i>
      <x v="150"/>
    </i>
    <i>
      <x v="151"/>
    </i>
    <i>
      <x v="152"/>
    </i>
    <i>
      <x v="153"/>
    </i>
    <i>
      <x v="154"/>
    </i>
    <i>
      <x v="155"/>
    </i>
    <i>
      <x v="156"/>
    </i>
    <i>
      <x v="157"/>
    </i>
    <i>
      <x v="158"/>
    </i>
    <i>
      <x v="159"/>
    </i>
    <i>
      <x v="160"/>
    </i>
    <i>
      <x v="161"/>
    </i>
    <i>
      <x v="162"/>
    </i>
    <i>
      <x v="163"/>
    </i>
    <i>
      <x v="164"/>
    </i>
    <i>
      <x v="165"/>
    </i>
    <i>
      <x v="166"/>
    </i>
    <i>
      <x v="167"/>
    </i>
    <i>
      <x v="168"/>
    </i>
    <i>
      <x v="169"/>
    </i>
    <i>
      <x v="170"/>
    </i>
    <i>
      <x v="171"/>
    </i>
    <i>
      <x v="172"/>
    </i>
    <i>
      <x v="173"/>
    </i>
    <i>
      <x v="174"/>
    </i>
    <i>
      <x v="175"/>
    </i>
    <i>
      <x v="176"/>
    </i>
    <i>
      <x v="177"/>
    </i>
    <i>
      <x v="178"/>
    </i>
    <i>
      <x v="179"/>
    </i>
    <i>
      <x v="180"/>
    </i>
    <i>
      <x v="181"/>
    </i>
    <i>
      <x v="182"/>
    </i>
    <i>
      <x v="183"/>
    </i>
    <i>
      <x v="184"/>
    </i>
    <i>
      <x v="185"/>
    </i>
    <i>
      <x v="186"/>
    </i>
    <i>
      <x v="187"/>
    </i>
    <i>
      <x v="188"/>
    </i>
    <i>
      <x v="189"/>
    </i>
    <i>
      <x v="190"/>
    </i>
    <i>
      <x v="191"/>
    </i>
    <i>
      <x v="192"/>
    </i>
    <i>
      <x v="193"/>
    </i>
    <i>
      <x v="194"/>
    </i>
    <i>
      <x v="195"/>
    </i>
    <i>
      <x v="196"/>
    </i>
    <i>
      <x v="197"/>
    </i>
    <i>
      <x v="198"/>
    </i>
    <i>
      <x v="199"/>
    </i>
    <i>
      <x v="200"/>
    </i>
    <i>
      <x v="201"/>
    </i>
    <i>
      <x v="202"/>
    </i>
    <i>
      <x v="203"/>
    </i>
    <i>
      <x v="204"/>
    </i>
    <i>
      <x v="205"/>
    </i>
    <i>
      <x v="206"/>
    </i>
    <i>
      <x v="207"/>
    </i>
    <i>
      <x v="208"/>
    </i>
    <i>
      <x v="209"/>
    </i>
    <i>
      <x v="210"/>
    </i>
    <i>
      <x v="211"/>
    </i>
    <i>
      <x v="212"/>
    </i>
    <i>
      <x v="213"/>
    </i>
    <i>
      <x v="214"/>
    </i>
    <i>
      <x v="215"/>
    </i>
    <i>
      <x v="216"/>
    </i>
    <i>
      <x v="217"/>
    </i>
    <i>
      <x v="218"/>
    </i>
    <i>
      <x v="219"/>
    </i>
    <i>
      <x v="220"/>
    </i>
    <i>
      <x v="221"/>
    </i>
    <i>
      <x v="222"/>
    </i>
    <i>
      <x v="223"/>
    </i>
    <i>
      <x v="224"/>
    </i>
    <i>
      <x v="225"/>
    </i>
    <i>
      <x v="226"/>
    </i>
    <i>
      <x v="227"/>
    </i>
    <i>
      <x v="228"/>
    </i>
    <i>
      <x v="229"/>
    </i>
    <i>
      <x v="230"/>
    </i>
    <i>
      <x v="231"/>
    </i>
    <i>
      <x v="232"/>
    </i>
    <i>
      <x v="233"/>
    </i>
    <i>
      <x v="234"/>
    </i>
    <i>
      <x v="235"/>
    </i>
    <i>
      <x v="236"/>
    </i>
    <i>
      <x v="237"/>
    </i>
    <i>
      <x v="238"/>
    </i>
    <i>
      <x v="239"/>
    </i>
    <i>
      <x v="240"/>
    </i>
    <i>
      <x v="241"/>
    </i>
    <i>
      <x v="242"/>
    </i>
    <i>
      <x v="243"/>
    </i>
    <i>
      <x v="244"/>
    </i>
    <i>
      <x v="245"/>
    </i>
    <i>
      <x v="246"/>
    </i>
    <i>
      <x v="247"/>
    </i>
    <i>
      <x v="248"/>
    </i>
    <i>
      <x v="249"/>
    </i>
    <i>
      <x v="250"/>
    </i>
    <i>
      <x v="251"/>
    </i>
    <i>
      <x v="252"/>
    </i>
    <i>
      <x v="253"/>
    </i>
    <i>
      <x v="254"/>
    </i>
    <i>
      <x v="255"/>
    </i>
    <i>
      <x v="256"/>
    </i>
    <i>
      <x v="257"/>
    </i>
    <i>
      <x v="258"/>
    </i>
    <i>
      <x v="259"/>
    </i>
    <i>
      <x v="260"/>
    </i>
    <i>
      <x v="261"/>
    </i>
    <i>
      <x v="262"/>
    </i>
    <i>
      <x v="263"/>
    </i>
    <i>
      <x v="264"/>
    </i>
    <i>
      <x v="265"/>
    </i>
    <i>
      <x v="266"/>
    </i>
    <i>
      <x v="267"/>
    </i>
    <i>
      <x v="268"/>
    </i>
    <i>
      <x v="269"/>
    </i>
    <i>
      <x v="270"/>
    </i>
    <i>
      <x v="271"/>
    </i>
    <i>
      <x v="272"/>
    </i>
    <i>
      <x v="273"/>
    </i>
    <i>
      <x v="274"/>
    </i>
    <i>
      <x v="275"/>
    </i>
    <i>
      <x v="276"/>
    </i>
    <i>
      <x v="277"/>
    </i>
    <i>
      <x v="278"/>
    </i>
    <i>
      <x v="279"/>
    </i>
    <i>
      <x v="280"/>
    </i>
    <i>
      <x v="281"/>
    </i>
    <i>
      <x v="282"/>
    </i>
    <i>
      <x v="283"/>
    </i>
    <i>
      <x v="284"/>
    </i>
    <i>
      <x v="285"/>
    </i>
    <i>
      <x v="286"/>
    </i>
    <i>
      <x v="287"/>
    </i>
    <i>
      <x v="288"/>
    </i>
    <i>
      <x v="289"/>
    </i>
    <i>
      <x v="290"/>
    </i>
    <i>
      <x v="291"/>
    </i>
    <i>
      <x v="292"/>
    </i>
    <i>
      <x v="293"/>
    </i>
    <i>
      <x v="294"/>
    </i>
    <i>
      <x v="295"/>
    </i>
    <i>
      <x v="296"/>
    </i>
    <i>
      <x v="297"/>
    </i>
    <i>
      <x v="298"/>
    </i>
    <i>
      <x v="299"/>
    </i>
    <i>
      <x v="300"/>
    </i>
    <i>
      <x v="301"/>
    </i>
    <i>
      <x v="302"/>
    </i>
    <i>
      <x v="303"/>
    </i>
    <i>
      <x v="304"/>
    </i>
    <i>
      <x v="305"/>
    </i>
    <i>
      <x v="306"/>
    </i>
    <i>
      <x v="307"/>
    </i>
    <i>
      <x v="308"/>
    </i>
    <i>
      <x v="309"/>
    </i>
    <i>
      <x v="310"/>
    </i>
    <i>
      <x v="311"/>
    </i>
    <i>
      <x v="312"/>
    </i>
    <i>
      <x v="313"/>
    </i>
    <i>
      <x v="314"/>
    </i>
    <i>
      <x v="315"/>
    </i>
    <i>
      <x v="316"/>
    </i>
    <i>
      <x v="317"/>
    </i>
    <i>
      <x v="318"/>
    </i>
    <i>
      <x v="319"/>
    </i>
    <i>
      <x v="320"/>
    </i>
    <i>
      <x v="321"/>
    </i>
    <i>
      <x v="322"/>
    </i>
    <i>
      <x v="323"/>
    </i>
    <i>
      <x v="324"/>
    </i>
    <i>
      <x v="325"/>
    </i>
    <i>
      <x v="326"/>
    </i>
    <i>
      <x v="327"/>
    </i>
    <i>
      <x v="328"/>
    </i>
    <i>
      <x v="329"/>
    </i>
    <i>
      <x v="330"/>
    </i>
    <i>
      <x v="331"/>
    </i>
    <i>
      <x v="332"/>
    </i>
    <i>
      <x v="333"/>
    </i>
    <i>
      <x v="334"/>
    </i>
    <i>
      <x v="335"/>
    </i>
    <i>
      <x v="336"/>
    </i>
    <i>
      <x v="337"/>
    </i>
    <i>
      <x v="338"/>
    </i>
    <i>
      <x v="339"/>
    </i>
    <i>
      <x v="340"/>
    </i>
    <i>
      <x v="341"/>
    </i>
    <i>
      <x v="342"/>
    </i>
    <i>
      <x v="343"/>
    </i>
    <i>
      <x v="344"/>
    </i>
    <i>
      <x v="345"/>
    </i>
    <i>
      <x v="346"/>
    </i>
    <i>
      <x v="347"/>
    </i>
    <i>
      <x v="348"/>
    </i>
    <i>
      <x v="349"/>
    </i>
    <i>
      <x v="350"/>
    </i>
    <i>
      <x v="351"/>
    </i>
    <i>
      <x v="352"/>
    </i>
    <i>
      <x v="353"/>
    </i>
    <i>
      <x v="354"/>
    </i>
    <i>
      <x v="355"/>
    </i>
    <i>
      <x v="356"/>
    </i>
    <i>
      <x v="357"/>
    </i>
    <i>
      <x v="358"/>
    </i>
    <i>
      <x v="359"/>
    </i>
    <i>
      <x v="360"/>
    </i>
    <i>
      <x v="361"/>
    </i>
    <i>
      <x v="362"/>
    </i>
    <i>
      <x v="363"/>
    </i>
    <i>
      <x v="364"/>
    </i>
    <i>
      <x v="365"/>
    </i>
    <i>
      <x v="366"/>
    </i>
    <i t="grand">
      <x/>
    </i>
  </rowItems>
  <colItems count="1">
    <i/>
  </colItems>
  <dataFields count="1">
    <dataField name="Count of WIGOS#" fld="0"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hyperlink" Target="http://codes.wmo.int/wmdr/measurandHeirarchy" TargetMode="External"/><Relationship Id="rId1" Type="http://schemas.openxmlformats.org/officeDocument/2006/relationships/hyperlink" Target="http://codes.wmo.int/wmdr/ObservedVariable/"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B370"/>
  <sheetViews>
    <sheetView workbookViewId="0">
      <selection activeCell="A14" sqref="A14"/>
    </sheetView>
  </sheetViews>
  <sheetFormatPr defaultRowHeight="15" x14ac:dyDescent="0.25"/>
  <cols>
    <col min="1" max="1" width="50.7109375" bestFit="1" customWidth="1"/>
    <col min="2" max="2" width="18.85546875" bestFit="1" customWidth="1"/>
    <col min="3" max="3" width="16.5703125" bestFit="1" customWidth="1"/>
  </cols>
  <sheetData>
    <row r="3" spans="1:2" x14ac:dyDescent="0.25">
      <c r="A3" s="3" t="s">
        <v>1318</v>
      </c>
      <c r="B3" t="s">
        <v>1321</v>
      </c>
    </row>
    <row r="4" spans="1:2" x14ac:dyDescent="0.25">
      <c r="A4" s="4" t="s">
        <v>1108</v>
      </c>
      <c r="B4" s="5">
        <v>1</v>
      </c>
    </row>
    <row r="5" spans="1:2" x14ac:dyDescent="0.25">
      <c r="A5" s="4" t="s">
        <v>553</v>
      </c>
      <c r="B5" s="5">
        <v>1</v>
      </c>
    </row>
    <row r="6" spans="1:2" x14ac:dyDescent="0.25">
      <c r="A6" s="4" t="s">
        <v>990</v>
      </c>
      <c r="B6" s="5">
        <v>1</v>
      </c>
    </row>
    <row r="7" spans="1:2" x14ac:dyDescent="0.25">
      <c r="A7" s="4" t="s">
        <v>994</v>
      </c>
      <c r="B7" s="5">
        <v>1</v>
      </c>
    </row>
    <row r="8" spans="1:2" x14ac:dyDescent="0.25">
      <c r="A8" s="4" t="s">
        <v>478</v>
      </c>
      <c r="B8" s="5">
        <v>1</v>
      </c>
    </row>
    <row r="9" spans="1:2" x14ac:dyDescent="0.25">
      <c r="A9" s="4" t="s">
        <v>750</v>
      </c>
      <c r="B9" s="5">
        <v>1</v>
      </c>
    </row>
    <row r="10" spans="1:2" x14ac:dyDescent="0.25">
      <c r="A10" s="4" t="s">
        <v>640</v>
      </c>
      <c r="B10" s="5">
        <v>1</v>
      </c>
    </row>
    <row r="11" spans="1:2" x14ac:dyDescent="0.25">
      <c r="A11" s="4" t="s">
        <v>777</v>
      </c>
      <c r="B11" s="5">
        <v>1</v>
      </c>
    </row>
    <row r="12" spans="1:2" x14ac:dyDescent="0.25">
      <c r="A12" s="4" t="s">
        <v>781</v>
      </c>
      <c r="B12" s="5">
        <v>1</v>
      </c>
    </row>
    <row r="13" spans="1:2" x14ac:dyDescent="0.25">
      <c r="A13" s="4" t="s">
        <v>708</v>
      </c>
      <c r="B13" s="5">
        <v>1</v>
      </c>
    </row>
    <row r="14" spans="1:2" x14ac:dyDescent="0.25">
      <c r="A14" s="4" t="s">
        <v>913</v>
      </c>
      <c r="B14" s="5">
        <v>1</v>
      </c>
    </row>
    <row r="15" spans="1:2" x14ac:dyDescent="0.25">
      <c r="A15" s="4" t="s">
        <v>916</v>
      </c>
      <c r="B15" s="5">
        <v>1</v>
      </c>
    </row>
    <row r="16" spans="1:2" x14ac:dyDescent="0.25">
      <c r="A16" s="4" t="s">
        <v>919</v>
      </c>
      <c r="B16" s="5">
        <v>1</v>
      </c>
    </row>
    <row r="17" spans="1:2" x14ac:dyDescent="0.25">
      <c r="A17" s="4" t="s">
        <v>922</v>
      </c>
      <c r="B17" s="5">
        <v>1</v>
      </c>
    </row>
    <row r="18" spans="1:2" x14ac:dyDescent="0.25">
      <c r="A18" s="4" t="s">
        <v>925</v>
      </c>
      <c r="B18" s="5">
        <v>1</v>
      </c>
    </row>
    <row r="19" spans="1:2" x14ac:dyDescent="0.25">
      <c r="A19" s="4" t="s">
        <v>928</v>
      </c>
      <c r="B19" s="5">
        <v>1</v>
      </c>
    </row>
    <row r="20" spans="1:2" x14ac:dyDescent="0.25">
      <c r="A20" s="4" t="s">
        <v>787</v>
      </c>
      <c r="B20" s="5">
        <v>1</v>
      </c>
    </row>
    <row r="21" spans="1:2" x14ac:dyDescent="0.25">
      <c r="A21" s="4" t="s">
        <v>784</v>
      </c>
      <c r="B21" s="5">
        <v>1</v>
      </c>
    </row>
    <row r="22" spans="1:2" x14ac:dyDescent="0.25">
      <c r="A22" s="4" t="s">
        <v>790</v>
      </c>
      <c r="B22" s="5">
        <v>1</v>
      </c>
    </row>
    <row r="23" spans="1:2" x14ac:dyDescent="0.25">
      <c r="A23" s="4" t="s">
        <v>799</v>
      </c>
      <c r="B23" s="5">
        <v>1</v>
      </c>
    </row>
    <row r="24" spans="1:2" x14ac:dyDescent="0.25">
      <c r="A24" s="4" t="s">
        <v>802</v>
      </c>
      <c r="B24" s="5">
        <v>1</v>
      </c>
    </row>
    <row r="25" spans="1:2" x14ac:dyDescent="0.25">
      <c r="A25" s="4" t="s">
        <v>796</v>
      </c>
      <c r="B25" s="5">
        <v>1</v>
      </c>
    </row>
    <row r="26" spans="1:2" x14ac:dyDescent="0.25">
      <c r="A26" s="4" t="s">
        <v>704</v>
      </c>
      <c r="B26" s="5">
        <v>1</v>
      </c>
    </row>
    <row r="27" spans="1:2" x14ac:dyDescent="0.25">
      <c r="A27" s="4" t="s">
        <v>793</v>
      </c>
      <c r="B27" s="5">
        <v>1</v>
      </c>
    </row>
    <row r="28" spans="1:2" x14ac:dyDescent="0.25">
      <c r="A28" s="4" t="s">
        <v>530</v>
      </c>
      <c r="B28" s="5">
        <v>1</v>
      </c>
    </row>
    <row r="29" spans="1:2" x14ac:dyDescent="0.25">
      <c r="A29" s="4" t="s">
        <v>825</v>
      </c>
      <c r="B29" s="5">
        <v>1</v>
      </c>
    </row>
    <row r="30" spans="1:2" x14ac:dyDescent="0.25">
      <c r="A30" s="4" t="s">
        <v>813</v>
      </c>
      <c r="B30" s="5">
        <v>1</v>
      </c>
    </row>
    <row r="31" spans="1:2" x14ac:dyDescent="0.25">
      <c r="A31" s="4" t="s">
        <v>816</v>
      </c>
      <c r="B31" s="5">
        <v>1</v>
      </c>
    </row>
    <row r="32" spans="1:2" x14ac:dyDescent="0.25">
      <c r="A32" s="4" t="s">
        <v>819</v>
      </c>
      <c r="B32" s="5">
        <v>1</v>
      </c>
    </row>
    <row r="33" spans="1:2" x14ac:dyDescent="0.25">
      <c r="A33" s="4" t="s">
        <v>822</v>
      </c>
      <c r="B33" s="5">
        <v>1</v>
      </c>
    </row>
    <row r="34" spans="1:2" x14ac:dyDescent="0.25">
      <c r="A34" s="4" t="s">
        <v>907</v>
      </c>
      <c r="B34" s="5">
        <v>1</v>
      </c>
    </row>
    <row r="35" spans="1:2" x14ac:dyDescent="0.25">
      <c r="A35" s="4" t="s">
        <v>910</v>
      </c>
      <c r="B35" s="5">
        <v>1</v>
      </c>
    </row>
    <row r="36" spans="1:2" x14ac:dyDescent="0.25">
      <c r="A36" s="4" t="s">
        <v>503</v>
      </c>
      <c r="B36" s="5">
        <v>1</v>
      </c>
    </row>
    <row r="37" spans="1:2" x14ac:dyDescent="0.25">
      <c r="A37" s="4" t="s">
        <v>1062</v>
      </c>
      <c r="B37" s="5">
        <v>1</v>
      </c>
    </row>
    <row r="38" spans="1:2" x14ac:dyDescent="0.25">
      <c r="A38" s="4" t="s">
        <v>742</v>
      </c>
      <c r="B38" s="5">
        <v>1</v>
      </c>
    </row>
    <row r="39" spans="1:2" x14ac:dyDescent="0.25">
      <c r="A39" s="4" t="s">
        <v>746</v>
      </c>
      <c r="B39" s="5">
        <v>1</v>
      </c>
    </row>
    <row r="40" spans="1:2" x14ac:dyDescent="0.25">
      <c r="A40" s="4" t="s">
        <v>806</v>
      </c>
      <c r="B40" s="5">
        <v>1</v>
      </c>
    </row>
    <row r="41" spans="1:2" x14ac:dyDescent="0.25">
      <c r="A41" s="4" t="s">
        <v>810</v>
      </c>
      <c r="B41" s="5">
        <v>1</v>
      </c>
    </row>
    <row r="42" spans="1:2" x14ac:dyDescent="0.25">
      <c r="A42" s="4" t="s">
        <v>975</v>
      </c>
      <c r="B42" s="5">
        <v>1</v>
      </c>
    </row>
    <row r="43" spans="1:2" x14ac:dyDescent="0.25">
      <c r="A43" s="4" t="s">
        <v>1065</v>
      </c>
      <c r="B43" s="5">
        <v>1</v>
      </c>
    </row>
    <row r="44" spans="1:2" x14ac:dyDescent="0.25">
      <c r="A44" s="4" t="s">
        <v>1075</v>
      </c>
      <c r="B44" s="5">
        <v>1</v>
      </c>
    </row>
    <row r="45" spans="1:2" x14ac:dyDescent="0.25">
      <c r="A45" s="4" t="s">
        <v>50</v>
      </c>
      <c r="B45" s="5">
        <v>1</v>
      </c>
    </row>
    <row r="46" spans="1:2" x14ac:dyDescent="0.25">
      <c r="A46" s="4" t="s">
        <v>534</v>
      </c>
      <c r="B46" s="5">
        <v>1</v>
      </c>
    </row>
    <row r="47" spans="1:2" x14ac:dyDescent="0.25">
      <c r="A47" s="4" t="s">
        <v>677</v>
      </c>
      <c r="B47" s="5">
        <v>1</v>
      </c>
    </row>
    <row r="48" spans="1:2" x14ac:dyDescent="0.25">
      <c r="A48" s="4" t="s">
        <v>585</v>
      </c>
      <c r="B48" s="5">
        <v>1</v>
      </c>
    </row>
    <row r="49" spans="1:2" x14ac:dyDescent="0.25">
      <c r="A49" s="4" t="s">
        <v>1030</v>
      </c>
      <c r="B49" s="5">
        <v>1</v>
      </c>
    </row>
    <row r="50" spans="1:2" x14ac:dyDescent="0.25">
      <c r="A50" s="4" t="s">
        <v>538</v>
      </c>
      <c r="B50" s="5">
        <v>1</v>
      </c>
    </row>
    <row r="51" spans="1:2" x14ac:dyDescent="0.25">
      <c r="A51" s="4" t="s">
        <v>539</v>
      </c>
      <c r="B51" s="5">
        <v>1</v>
      </c>
    </row>
    <row r="52" spans="1:2" x14ac:dyDescent="0.25">
      <c r="A52" s="4" t="s">
        <v>978</v>
      </c>
      <c r="B52" s="5">
        <v>1</v>
      </c>
    </row>
    <row r="53" spans="1:2" x14ac:dyDescent="0.25">
      <c r="A53" s="4" t="s">
        <v>754</v>
      </c>
      <c r="B53" s="5">
        <v>1</v>
      </c>
    </row>
    <row r="54" spans="1:2" x14ac:dyDescent="0.25">
      <c r="A54" s="4" t="s">
        <v>958</v>
      </c>
      <c r="B54" s="5">
        <v>1</v>
      </c>
    </row>
    <row r="55" spans="1:2" x14ac:dyDescent="0.25">
      <c r="A55" s="4" t="s">
        <v>955</v>
      </c>
      <c r="B55" s="5">
        <v>1</v>
      </c>
    </row>
    <row r="56" spans="1:2" x14ac:dyDescent="0.25">
      <c r="A56" s="4" t="s">
        <v>680</v>
      </c>
      <c r="B56" s="5">
        <v>1</v>
      </c>
    </row>
    <row r="57" spans="1:2" x14ac:dyDescent="0.25">
      <c r="A57" s="4" t="s">
        <v>828</v>
      </c>
      <c r="B57" s="5">
        <v>1</v>
      </c>
    </row>
    <row r="58" spans="1:2" x14ac:dyDescent="0.25">
      <c r="A58" s="4" t="s">
        <v>831</v>
      </c>
      <c r="B58" s="5">
        <v>1</v>
      </c>
    </row>
    <row r="59" spans="1:2" x14ac:dyDescent="0.25">
      <c r="A59" s="4" t="s">
        <v>834</v>
      </c>
      <c r="B59" s="5">
        <v>1</v>
      </c>
    </row>
    <row r="60" spans="1:2" x14ac:dyDescent="0.25">
      <c r="A60" s="4" t="s">
        <v>837</v>
      </c>
      <c r="B60" s="5">
        <v>1</v>
      </c>
    </row>
    <row r="61" spans="1:2" x14ac:dyDescent="0.25">
      <c r="A61" s="4" t="s">
        <v>840</v>
      </c>
      <c r="B61" s="5">
        <v>1</v>
      </c>
    </row>
    <row r="62" spans="1:2" x14ac:dyDescent="0.25">
      <c r="A62" s="4" t="s">
        <v>843</v>
      </c>
      <c r="B62" s="5">
        <v>1</v>
      </c>
    </row>
    <row r="63" spans="1:2" x14ac:dyDescent="0.25">
      <c r="A63" s="4" t="s">
        <v>1078</v>
      </c>
      <c r="B63" s="5">
        <v>1</v>
      </c>
    </row>
    <row r="64" spans="1:2" x14ac:dyDescent="0.25">
      <c r="A64" s="4" t="s">
        <v>688</v>
      </c>
      <c r="B64" s="5">
        <v>1</v>
      </c>
    </row>
    <row r="65" spans="1:2" x14ac:dyDescent="0.25">
      <c r="A65" s="4" t="s">
        <v>692</v>
      </c>
      <c r="B65" s="5">
        <v>1</v>
      </c>
    </row>
    <row r="66" spans="1:2" x14ac:dyDescent="0.25">
      <c r="A66" s="4" t="s">
        <v>1034</v>
      </c>
      <c r="B66" s="5">
        <v>1</v>
      </c>
    </row>
    <row r="67" spans="1:2" x14ac:dyDescent="0.25">
      <c r="A67" s="4" t="s">
        <v>1037</v>
      </c>
      <c r="B67" s="5">
        <v>1</v>
      </c>
    </row>
    <row r="68" spans="1:2" x14ac:dyDescent="0.25">
      <c r="A68" s="4" t="s">
        <v>758</v>
      </c>
      <c r="B68" s="5">
        <v>1</v>
      </c>
    </row>
    <row r="69" spans="1:2" x14ac:dyDescent="0.25">
      <c r="A69" s="4" t="s">
        <v>596</v>
      </c>
      <c r="B69" s="5">
        <v>1</v>
      </c>
    </row>
    <row r="70" spans="1:2" x14ac:dyDescent="0.25">
      <c r="A70" s="4" t="s">
        <v>485</v>
      </c>
      <c r="B70" s="5">
        <v>1</v>
      </c>
    </row>
    <row r="71" spans="1:2" x14ac:dyDescent="0.25">
      <c r="A71" s="4" t="s">
        <v>1068</v>
      </c>
      <c r="B71" s="5">
        <v>1</v>
      </c>
    </row>
    <row r="72" spans="1:2" x14ac:dyDescent="0.25">
      <c r="A72" s="4" t="s">
        <v>711</v>
      </c>
      <c r="B72" s="5">
        <v>1</v>
      </c>
    </row>
    <row r="73" spans="1:2" x14ac:dyDescent="0.25">
      <c r="A73" s="4" t="s">
        <v>714</v>
      </c>
      <c r="B73" s="5">
        <v>1</v>
      </c>
    </row>
    <row r="74" spans="1:2" x14ac:dyDescent="0.25">
      <c r="A74" s="4" t="s">
        <v>717</v>
      </c>
      <c r="B74" s="5">
        <v>1</v>
      </c>
    </row>
    <row r="75" spans="1:2" x14ac:dyDescent="0.25">
      <c r="A75" s="4" t="s">
        <v>720</v>
      </c>
      <c r="B75" s="5">
        <v>1</v>
      </c>
    </row>
    <row r="76" spans="1:2" x14ac:dyDescent="0.25">
      <c r="A76" s="4" t="s">
        <v>723</v>
      </c>
      <c r="B76" s="5">
        <v>1</v>
      </c>
    </row>
    <row r="77" spans="1:2" x14ac:dyDescent="0.25">
      <c r="A77" s="4" t="s">
        <v>726</v>
      </c>
      <c r="B77" s="5">
        <v>1</v>
      </c>
    </row>
    <row r="78" spans="1:2" x14ac:dyDescent="0.25">
      <c r="A78" s="4" t="s">
        <v>968</v>
      </c>
      <c r="B78" s="5">
        <v>1</v>
      </c>
    </row>
    <row r="79" spans="1:2" x14ac:dyDescent="0.25">
      <c r="A79" s="4" t="s">
        <v>971</v>
      </c>
      <c r="B79" s="5">
        <v>1</v>
      </c>
    </row>
    <row r="80" spans="1:2" x14ac:dyDescent="0.25">
      <c r="A80" s="4" t="s">
        <v>965</v>
      </c>
      <c r="B80" s="5">
        <v>1</v>
      </c>
    </row>
    <row r="81" spans="1:2" x14ac:dyDescent="0.25">
      <c r="A81" s="4" t="s">
        <v>729</v>
      </c>
      <c r="B81" s="5">
        <v>1</v>
      </c>
    </row>
    <row r="82" spans="1:2" x14ac:dyDescent="0.25">
      <c r="A82" s="4" t="s">
        <v>732</v>
      </c>
      <c r="B82" s="5">
        <v>1</v>
      </c>
    </row>
    <row r="83" spans="1:2" x14ac:dyDescent="0.25">
      <c r="A83" s="4" t="s">
        <v>735</v>
      </c>
      <c r="B83" s="5">
        <v>1</v>
      </c>
    </row>
    <row r="84" spans="1:2" x14ac:dyDescent="0.25">
      <c r="A84" s="4" t="s">
        <v>1040</v>
      </c>
      <c r="B84" s="5">
        <v>1</v>
      </c>
    </row>
    <row r="85" spans="1:2" x14ac:dyDescent="0.25">
      <c r="A85" s="4" t="s">
        <v>1081</v>
      </c>
      <c r="B85" s="5">
        <v>1</v>
      </c>
    </row>
    <row r="86" spans="1:2" x14ac:dyDescent="0.25">
      <c r="A86" s="4" t="s">
        <v>1044</v>
      </c>
      <c r="B86" s="5">
        <v>1</v>
      </c>
    </row>
    <row r="87" spans="1:2" x14ac:dyDescent="0.25">
      <c r="A87" s="4" t="s">
        <v>1084</v>
      </c>
      <c r="B87" s="5">
        <v>1</v>
      </c>
    </row>
    <row r="88" spans="1:2" x14ac:dyDescent="0.25">
      <c r="A88" s="4" t="s">
        <v>738</v>
      </c>
      <c r="B88" s="5">
        <v>1</v>
      </c>
    </row>
    <row r="89" spans="1:2" x14ac:dyDescent="0.25">
      <c r="A89" s="4" t="s">
        <v>1048</v>
      </c>
      <c r="B89" s="5">
        <v>1</v>
      </c>
    </row>
    <row r="90" spans="1:2" x14ac:dyDescent="0.25">
      <c r="A90" s="4" t="s">
        <v>488</v>
      </c>
      <c r="B90" s="5">
        <v>1</v>
      </c>
    </row>
    <row r="91" spans="1:2" x14ac:dyDescent="0.25">
      <c r="A91" s="4" t="s">
        <v>644</v>
      </c>
      <c r="B91" s="5">
        <v>1</v>
      </c>
    </row>
    <row r="92" spans="1:2" x14ac:dyDescent="0.25">
      <c r="A92" s="4" t="s">
        <v>499</v>
      </c>
      <c r="B92" s="5">
        <v>1</v>
      </c>
    </row>
    <row r="93" spans="1:2" x14ac:dyDescent="0.25">
      <c r="A93" s="4" t="s">
        <v>647</v>
      </c>
      <c r="B93" s="5">
        <v>1</v>
      </c>
    </row>
    <row r="94" spans="1:2" x14ac:dyDescent="0.25">
      <c r="A94" s="4" t="s">
        <v>507</v>
      </c>
      <c r="B94" s="5">
        <v>1</v>
      </c>
    </row>
    <row r="95" spans="1:2" x14ac:dyDescent="0.25">
      <c r="A95" s="4" t="s">
        <v>514</v>
      </c>
      <c r="B95" s="5">
        <v>1</v>
      </c>
    </row>
    <row r="96" spans="1:2" x14ac:dyDescent="0.25">
      <c r="A96" s="4" t="s">
        <v>517</v>
      </c>
      <c r="B96" s="5">
        <v>1</v>
      </c>
    </row>
    <row r="97" spans="1:2" x14ac:dyDescent="0.25">
      <c r="A97" s="4" t="s">
        <v>520</v>
      </c>
      <c r="B97" s="5">
        <v>1</v>
      </c>
    </row>
    <row r="98" spans="1:2" x14ac:dyDescent="0.25">
      <c r="A98" s="4" t="s">
        <v>523</v>
      </c>
      <c r="B98" s="5">
        <v>1</v>
      </c>
    </row>
    <row r="99" spans="1:2" x14ac:dyDescent="0.25">
      <c r="A99" s="4" t="s">
        <v>526</v>
      </c>
      <c r="B99" s="5">
        <v>1</v>
      </c>
    </row>
    <row r="100" spans="1:2" x14ac:dyDescent="0.25">
      <c r="A100" s="4" t="s">
        <v>491</v>
      </c>
      <c r="B100" s="5">
        <v>1</v>
      </c>
    </row>
    <row r="101" spans="1:2" x14ac:dyDescent="0.25">
      <c r="A101" s="4" t="s">
        <v>961</v>
      </c>
      <c r="B101" s="5">
        <v>1</v>
      </c>
    </row>
    <row r="102" spans="1:2" x14ac:dyDescent="0.25">
      <c r="A102" s="4" t="s">
        <v>53</v>
      </c>
      <c r="B102" s="5">
        <v>1</v>
      </c>
    </row>
    <row r="103" spans="1:2" x14ac:dyDescent="0.25">
      <c r="A103" s="4" t="s">
        <v>56</v>
      </c>
      <c r="B103" s="5">
        <v>1</v>
      </c>
    </row>
    <row r="104" spans="1:2" x14ac:dyDescent="0.25">
      <c r="A104" s="4" t="s">
        <v>632</v>
      </c>
      <c r="B104" s="5">
        <v>1</v>
      </c>
    </row>
    <row r="105" spans="1:2" x14ac:dyDescent="0.25">
      <c r="A105" s="4" t="s">
        <v>982</v>
      </c>
      <c r="B105" s="5">
        <v>1</v>
      </c>
    </row>
    <row r="106" spans="1:2" x14ac:dyDescent="0.25">
      <c r="A106" s="4" t="s">
        <v>665</v>
      </c>
      <c r="B106" s="5">
        <v>1</v>
      </c>
    </row>
    <row r="107" spans="1:2" x14ac:dyDescent="0.25">
      <c r="A107" s="4" t="s">
        <v>668</v>
      </c>
      <c r="B107" s="5">
        <v>1</v>
      </c>
    </row>
    <row r="108" spans="1:2" x14ac:dyDescent="0.25">
      <c r="A108" s="4" t="s">
        <v>671</v>
      </c>
      <c r="B108" s="5">
        <v>1</v>
      </c>
    </row>
    <row r="109" spans="1:2" x14ac:dyDescent="0.25">
      <c r="A109" s="4" t="s">
        <v>1059</v>
      </c>
      <c r="B109" s="5">
        <v>1</v>
      </c>
    </row>
    <row r="110" spans="1:2" x14ac:dyDescent="0.25">
      <c r="A110" s="4" t="s">
        <v>674</v>
      </c>
      <c r="B110" s="5">
        <v>1</v>
      </c>
    </row>
    <row r="111" spans="1:2" x14ac:dyDescent="0.25">
      <c r="A111" s="4" t="s">
        <v>1111</v>
      </c>
      <c r="B111" s="5">
        <v>1</v>
      </c>
    </row>
    <row r="112" spans="1:2" x14ac:dyDescent="0.25">
      <c r="A112" s="4" t="s">
        <v>636</v>
      </c>
      <c r="B112" s="5">
        <v>1</v>
      </c>
    </row>
    <row r="113" spans="1:2" x14ac:dyDescent="0.25">
      <c r="A113" s="4" t="s">
        <v>589</v>
      </c>
      <c r="B113" s="5">
        <v>1</v>
      </c>
    </row>
    <row r="114" spans="1:2" x14ac:dyDescent="0.25">
      <c r="A114" s="4" t="s">
        <v>593</v>
      </c>
      <c r="B114" s="5">
        <v>1</v>
      </c>
    </row>
    <row r="115" spans="1:2" x14ac:dyDescent="0.25">
      <c r="A115" s="4" t="s">
        <v>511</v>
      </c>
      <c r="B115" s="5">
        <v>1</v>
      </c>
    </row>
    <row r="116" spans="1:2" x14ac:dyDescent="0.25">
      <c r="A116" s="4" t="s">
        <v>543</v>
      </c>
      <c r="B116" s="5">
        <v>1</v>
      </c>
    </row>
    <row r="117" spans="1:2" x14ac:dyDescent="0.25">
      <c r="A117" s="4" t="s">
        <v>612</v>
      </c>
      <c r="B117" s="5">
        <v>1</v>
      </c>
    </row>
    <row r="118" spans="1:2" x14ac:dyDescent="0.25">
      <c r="A118" s="4" t="s">
        <v>684</v>
      </c>
      <c r="B118" s="5">
        <v>1</v>
      </c>
    </row>
    <row r="119" spans="1:2" x14ac:dyDescent="0.25">
      <c r="A119" s="4" t="s">
        <v>223</v>
      </c>
      <c r="B119" s="5">
        <v>1</v>
      </c>
    </row>
    <row r="120" spans="1:2" x14ac:dyDescent="0.25">
      <c r="A120" s="4" t="s">
        <v>651</v>
      </c>
      <c r="B120" s="5">
        <v>1</v>
      </c>
    </row>
    <row r="121" spans="1:2" x14ac:dyDescent="0.25">
      <c r="A121" s="4" t="s">
        <v>936</v>
      </c>
      <c r="B121" s="5">
        <v>1</v>
      </c>
    </row>
    <row r="122" spans="1:2" x14ac:dyDescent="0.25">
      <c r="A122" s="4" t="s">
        <v>451</v>
      </c>
      <c r="B122" s="5">
        <v>1</v>
      </c>
    </row>
    <row r="123" spans="1:2" x14ac:dyDescent="0.25">
      <c r="A123" s="4" t="s">
        <v>454</v>
      </c>
      <c r="B123" s="5">
        <v>1</v>
      </c>
    </row>
    <row r="124" spans="1:2" x14ac:dyDescent="0.25">
      <c r="A124" s="4" t="s">
        <v>458</v>
      </c>
      <c r="B124" s="5">
        <v>1</v>
      </c>
    </row>
    <row r="125" spans="1:2" x14ac:dyDescent="0.25">
      <c r="A125" s="4" t="s">
        <v>462</v>
      </c>
      <c r="B125" s="5">
        <v>1</v>
      </c>
    </row>
    <row r="126" spans="1:2" x14ac:dyDescent="0.25">
      <c r="A126" s="4" t="s">
        <v>932</v>
      </c>
      <c r="B126" s="5">
        <v>1</v>
      </c>
    </row>
    <row r="127" spans="1:2" x14ac:dyDescent="0.25">
      <c r="A127" s="4" t="s">
        <v>557</v>
      </c>
      <c r="B127" s="5">
        <v>1</v>
      </c>
    </row>
    <row r="128" spans="1:2" x14ac:dyDescent="0.25">
      <c r="A128" s="4" t="s">
        <v>998</v>
      </c>
      <c r="B128" s="5">
        <v>1</v>
      </c>
    </row>
    <row r="129" spans="1:2" x14ac:dyDescent="0.25">
      <c r="A129" s="4" t="s">
        <v>1134</v>
      </c>
      <c r="B129" s="5">
        <v>1</v>
      </c>
    </row>
    <row r="130" spans="1:2" x14ac:dyDescent="0.25">
      <c r="A130" s="4" t="s">
        <v>482</v>
      </c>
      <c r="B130" s="5">
        <v>1</v>
      </c>
    </row>
    <row r="131" spans="1:2" x14ac:dyDescent="0.25">
      <c r="A131" s="4" t="s">
        <v>16</v>
      </c>
      <c r="B131" s="5">
        <v>1</v>
      </c>
    </row>
    <row r="132" spans="1:2" x14ac:dyDescent="0.25">
      <c r="A132" s="4" t="s">
        <v>28</v>
      </c>
      <c r="B132" s="5">
        <v>1</v>
      </c>
    </row>
    <row r="133" spans="1:2" x14ac:dyDescent="0.25">
      <c r="A133" s="4" t="s">
        <v>32</v>
      </c>
      <c r="B133" s="5">
        <v>1</v>
      </c>
    </row>
    <row r="134" spans="1:2" x14ac:dyDescent="0.25">
      <c r="A134" s="4" t="s">
        <v>36</v>
      </c>
      <c r="B134" s="5">
        <v>1</v>
      </c>
    </row>
    <row r="135" spans="1:2" x14ac:dyDescent="0.25">
      <c r="A135" s="4" t="s">
        <v>40</v>
      </c>
      <c r="B135" s="5">
        <v>1</v>
      </c>
    </row>
    <row r="136" spans="1:2" x14ac:dyDescent="0.25">
      <c r="A136" s="4" t="s">
        <v>20</v>
      </c>
      <c r="B136" s="5">
        <v>1</v>
      </c>
    </row>
    <row r="137" spans="1:2" x14ac:dyDescent="0.25">
      <c r="A137" s="4" t="s">
        <v>24</v>
      </c>
      <c r="B137" s="5">
        <v>1</v>
      </c>
    </row>
    <row r="138" spans="1:2" x14ac:dyDescent="0.25">
      <c r="A138" s="4" t="s">
        <v>466</v>
      </c>
      <c r="B138" s="5">
        <v>1</v>
      </c>
    </row>
    <row r="139" spans="1:2" x14ac:dyDescent="0.25">
      <c r="A139" s="4" t="s">
        <v>227</v>
      </c>
      <c r="B139" s="5">
        <v>1</v>
      </c>
    </row>
    <row r="140" spans="1:2" x14ac:dyDescent="0.25">
      <c r="A140" s="4" t="s">
        <v>231</v>
      </c>
      <c r="B140" s="5">
        <v>1</v>
      </c>
    </row>
    <row r="141" spans="1:2" x14ac:dyDescent="0.25">
      <c r="A141" s="4" t="s">
        <v>1002</v>
      </c>
      <c r="B141" s="5">
        <v>1</v>
      </c>
    </row>
    <row r="142" spans="1:2" x14ac:dyDescent="0.25">
      <c r="A142" s="4" t="s">
        <v>1006</v>
      </c>
      <c r="B142" s="5">
        <v>1</v>
      </c>
    </row>
    <row r="143" spans="1:2" x14ac:dyDescent="0.25">
      <c r="A143" s="4" t="s">
        <v>191</v>
      </c>
      <c r="B143" s="5">
        <v>1</v>
      </c>
    </row>
    <row r="144" spans="1:2" x14ac:dyDescent="0.25">
      <c r="A144" s="4" t="s">
        <v>1010</v>
      </c>
      <c r="B144" s="5">
        <v>1</v>
      </c>
    </row>
    <row r="145" spans="1:2" x14ac:dyDescent="0.25">
      <c r="A145" s="4" t="s">
        <v>195</v>
      </c>
      <c r="B145" s="5">
        <v>1</v>
      </c>
    </row>
    <row r="146" spans="1:2" x14ac:dyDescent="0.25">
      <c r="A146" s="4" t="s">
        <v>272</v>
      </c>
      <c r="B146" s="5">
        <v>1</v>
      </c>
    </row>
    <row r="147" spans="1:2" x14ac:dyDescent="0.25">
      <c r="A147" s="4" t="s">
        <v>276</v>
      </c>
      <c r="B147" s="5">
        <v>1</v>
      </c>
    </row>
    <row r="148" spans="1:2" x14ac:dyDescent="0.25">
      <c r="A148" s="4" t="s">
        <v>280</v>
      </c>
      <c r="B148" s="5">
        <v>1</v>
      </c>
    </row>
    <row r="149" spans="1:2" x14ac:dyDescent="0.25">
      <c r="A149" s="4" t="s">
        <v>986</v>
      </c>
      <c r="B149" s="5">
        <v>1</v>
      </c>
    </row>
    <row r="150" spans="1:2" x14ac:dyDescent="0.25">
      <c r="A150" s="4" t="s">
        <v>1277</v>
      </c>
      <c r="B150" s="5">
        <v>1</v>
      </c>
    </row>
    <row r="151" spans="1:2" x14ac:dyDescent="0.25">
      <c r="A151" s="4" t="s">
        <v>847</v>
      </c>
      <c r="B151" s="5">
        <v>1</v>
      </c>
    </row>
    <row r="152" spans="1:2" x14ac:dyDescent="0.25">
      <c r="A152" s="4" t="s">
        <v>851</v>
      </c>
      <c r="B152" s="5">
        <v>1</v>
      </c>
    </row>
    <row r="153" spans="1:2" x14ac:dyDescent="0.25">
      <c r="A153" s="4" t="s">
        <v>855</v>
      </c>
      <c r="B153" s="5">
        <v>1</v>
      </c>
    </row>
    <row r="154" spans="1:2" x14ac:dyDescent="0.25">
      <c r="A154" s="4" t="s">
        <v>257</v>
      </c>
      <c r="B154" s="5">
        <v>1</v>
      </c>
    </row>
    <row r="155" spans="1:2" x14ac:dyDescent="0.25">
      <c r="A155" s="4" t="s">
        <v>260</v>
      </c>
      <c r="B155" s="5">
        <v>1</v>
      </c>
    </row>
    <row r="156" spans="1:2" x14ac:dyDescent="0.25">
      <c r="A156" s="4" t="s">
        <v>940</v>
      </c>
      <c r="B156" s="5">
        <v>1</v>
      </c>
    </row>
    <row r="157" spans="1:2" x14ac:dyDescent="0.25">
      <c r="A157" s="4" t="s">
        <v>284</v>
      </c>
      <c r="B157" s="5">
        <v>1</v>
      </c>
    </row>
    <row r="158" spans="1:2" x14ac:dyDescent="0.25">
      <c r="A158" s="4" t="s">
        <v>1288</v>
      </c>
      <c r="B158" s="5">
        <v>1</v>
      </c>
    </row>
    <row r="159" spans="1:2" x14ac:dyDescent="0.25">
      <c r="A159" s="4" t="s">
        <v>1119</v>
      </c>
      <c r="B159" s="5">
        <v>1</v>
      </c>
    </row>
    <row r="160" spans="1:2" x14ac:dyDescent="0.25">
      <c r="A160" s="4" t="s">
        <v>1123</v>
      </c>
      <c r="B160" s="5">
        <v>1</v>
      </c>
    </row>
    <row r="161" spans="1:2" x14ac:dyDescent="0.25">
      <c r="A161" s="4" t="s">
        <v>1127</v>
      </c>
      <c r="B161" s="5">
        <v>1</v>
      </c>
    </row>
    <row r="162" spans="1:2" x14ac:dyDescent="0.25">
      <c r="A162" s="4" t="s">
        <v>1260</v>
      </c>
      <c r="B162" s="5">
        <v>1</v>
      </c>
    </row>
    <row r="163" spans="1:2" x14ac:dyDescent="0.25">
      <c r="A163" s="4" t="s">
        <v>427</v>
      </c>
      <c r="B163" s="5">
        <v>1</v>
      </c>
    </row>
    <row r="164" spans="1:2" x14ac:dyDescent="0.25">
      <c r="A164" s="4" t="s">
        <v>423</v>
      </c>
      <c r="B164" s="5">
        <v>1</v>
      </c>
    </row>
    <row r="165" spans="1:2" x14ac:dyDescent="0.25">
      <c r="A165" s="4" t="s">
        <v>265</v>
      </c>
      <c r="B165" s="5">
        <v>1</v>
      </c>
    </row>
    <row r="166" spans="1:2" x14ac:dyDescent="0.25">
      <c r="A166" s="4" t="s">
        <v>199</v>
      </c>
      <c r="B166" s="5">
        <v>1</v>
      </c>
    </row>
    <row r="167" spans="1:2" x14ac:dyDescent="0.25">
      <c r="A167" s="4" t="s">
        <v>1014</v>
      </c>
      <c r="B167" s="5">
        <v>1</v>
      </c>
    </row>
    <row r="168" spans="1:2" x14ac:dyDescent="0.25">
      <c r="A168" s="4" t="s">
        <v>203</v>
      </c>
      <c r="B168" s="5">
        <v>1</v>
      </c>
    </row>
    <row r="169" spans="1:2" x14ac:dyDescent="0.25">
      <c r="A169" s="4" t="s">
        <v>1018</v>
      </c>
      <c r="B169" s="5">
        <v>1</v>
      </c>
    </row>
    <row r="170" spans="1:2" x14ac:dyDescent="0.25">
      <c r="A170" s="4" t="s">
        <v>291</v>
      </c>
      <c r="B170" s="5">
        <v>1</v>
      </c>
    </row>
    <row r="171" spans="1:2" x14ac:dyDescent="0.25">
      <c r="A171" s="4" t="s">
        <v>267</v>
      </c>
      <c r="B171" s="5">
        <v>1</v>
      </c>
    </row>
    <row r="172" spans="1:2" x14ac:dyDescent="0.25">
      <c r="A172" s="4" t="s">
        <v>550</v>
      </c>
      <c r="B172" s="5">
        <v>1</v>
      </c>
    </row>
    <row r="173" spans="1:2" x14ac:dyDescent="0.25">
      <c r="A173" s="4" t="s">
        <v>1290</v>
      </c>
      <c r="B173" s="5">
        <v>1</v>
      </c>
    </row>
    <row r="174" spans="1:2" x14ac:dyDescent="0.25">
      <c r="A174" s="4" t="s">
        <v>1268</v>
      </c>
      <c r="B174" s="5">
        <v>1</v>
      </c>
    </row>
    <row r="175" spans="1:2" x14ac:dyDescent="0.25">
      <c r="A175" s="4" t="s">
        <v>1131</v>
      </c>
      <c r="B175" s="5">
        <v>1</v>
      </c>
    </row>
    <row r="176" spans="1:2" x14ac:dyDescent="0.25">
      <c r="A176" s="4" t="s">
        <v>207</v>
      </c>
      <c r="B176" s="5">
        <v>1</v>
      </c>
    </row>
    <row r="177" spans="1:2" x14ac:dyDescent="0.25">
      <c r="A177" s="4" t="s">
        <v>1250</v>
      </c>
      <c r="B177" s="5">
        <v>1</v>
      </c>
    </row>
    <row r="178" spans="1:2" x14ac:dyDescent="0.25">
      <c r="A178" s="4" t="s">
        <v>247</v>
      </c>
      <c r="B178" s="5">
        <v>1</v>
      </c>
    </row>
    <row r="179" spans="1:2" x14ac:dyDescent="0.25">
      <c r="A179" s="4" t="s">
        <v>251</v>
      </c>
      <c r="B179" s="5">
        <v>1</v>
      </c>
    </row>
    <row r="180" spans="1:2" x14ac:dyDescent="0.25">
      <c r="A180" s="4" t="s">
        <v>235</v>
      </c>
      <c r="B180" s="5">
        <v>1</v>
      </c>
    </row>
    <row r="181" spans="1:2" x14ac:dyDescent="0.25">
      <c r="A181" s="4" t="s">
        <v>239</v>
      </c>
      <c r="B181" s="5">
        <v>1</v>
      </c>
    </row>
    <row r="182" spans="1:2" x14ac:dyDescent="0.25">
      <c r="A182" s="4" t="s">
        <v>243</v>
      </c>
      <c r="B182" s="5">
        <v>1</v>
      </c>
    </row>
    <row r="183" spans="1:2" x14ac:dyDescent="0.25">
      <c r="A183" s="4" t="s">
        <v>1264</v>
      </c>
      <c r="B183" s="5">
        <v>1</v>
      </c>
    </row>
    <row r="184" spans="1:2" x14ac:dyDescent="0.25">
      <c r="A184" s="4" t="s">
        <v>431</v>
      </c>
      <c r="B184" s="5">
        <v>1</v>
      </c>
    </row>
    <row r="185" spans="1:2" x14ac:dyDescent="0.25">
      <c r="A185" s="4" t="s">
        <v>1153</v>
      </c>
      <c r="B185" s="5">
        <v>1</v>
      </c>
    </row>
    <row r="186" spans="1:2" x14ac:dyDescent="0.25">
      <c r="A186" s="4" t="s">
        <v>435</v>
      </c>
      <c r="B186" s="5">
        <v>1</v>
      </c>
    </row>
    <row r="187" spans="1:2" x14ac:dyDescent="0.25">
      <c r="A187" s="4" t="s">
        <v>1266</v>
      </c>
      <c r="B187" s="5">
        <v>1</v>
      </c>
    </row>
    <row r="188" spans="1:2" x14ac:dyDescent="0.25">
      <c r="A188" s="4" t="s">
        <v>904</v>
      </c>
      <c r="B188" s="5">
        <v>1</v>
      </c>
    </row>
    <row r="189" spans="1:2" x14ac:dyDescent="0.25">
      <c r="A189" s="4" t="s">
        <v>1271</v>
      </c>
      <c r="B189" s="5">
        <v>1</v>
      </c>
    </row>
    <row r="190" spans="1:2" x14ac:dyDescent="0.25">
      <c r="A190" s="4" t="s">
        <v>1274</v>
      </c>
      <c r="B190" s="5">
        <v>1</v>
      </c>
    </row>
    <row r="191" spans="1:2" x14ac:dyDescent="0.25">
      <c r="A191" s="4" t="s">
        <v>1279</v>
      </c>
      <c r="B191" s="5">
        <v>1</v>
      </c>
    </row>
    <row r="192" spans="1:2" x14ac:dyDescent="0.25">
      <c r="A192" s="4" t="s">
        <v>1281</v>
      </c>
      <c r="B192" s="5">
        <v>1</v>
      </c>
    </row>
    <row r="193" spans="1:2" x14ac:dyDescent="0.25">
      <c r="A193" s="4" t="s">
        <v>1283</v>
      </c>
      <c r="B193" s="5">
        <v>1</v>
      </c>
    </row>
    <row r="194" spans="1:2" x14ac:dyDescent="0.25">
      <c r="A194" s="4" t="s">
        <v>1285</v>
      </c>
      <c r="B194" s="5">
        <v>1</v>
      </c>
    </row>
    <row r="195" spans="1:2" x14ac:dyDescent="0.25">
      <c r="A195" s="4" t="s">
        <v>859</v>
      </c>
      <c r="B195" s="5">
        <v>1</v>
      </c>
    </row>
    <row r="196" spans="1:2" x14ac:dyDescent="0.25">
      <c r="A196" s="4" t="s">
        <v>565</v>
      </c>
      <c r="B196" s="5">
        <v>1</v>
      </c>
    </row>
    <row r="197" spans="1:2" x14ac:dyDescent="0.25">
      <c r="A197" s="4" t="s">
        <v>1297</v>
      </c>
      <c r="B197" s="5">
        <v>1</v>
      </c>
    </row>
    <row r="198" spans="1:2" x14ac:dyDescent="0.25">
      <c r="A198" s="4" t="s">
        <v>944</v>
      </c>
      <c r="B198" s="5">
        <v>1</v>
      </c>
    </row>
    <row r="199" spans="1:2" x14ac:dyDescent="0.25">
      <c r="A199" s="4" t="s">
        <v>616</v>
      </c>
      <c r="B199" s="5">
        <v>1</v>
      </c>
    </row>
    <row r="200" spans="1:2" x14ac:dyDescent="0.25">
      <c r="A200" s="4" t="s">
        <v>620</v>
      </c>
      <c r="B200" s="5">
        <v>1</v>
      </c>
    </row>
    <row r="201" spans="1:2" x14ac:dyDescent="0.25">
      <c r="A201" s="4" t="s">
        <v>624</v>
      </c>
      <c r="B201" s="5">
        <v>1</v>
      </c>
    </row>
    <row r="202" spans="1:2" x14ac:dyDescent="0.25">
      <c r="A202" s="4" t="s">
        <v>628</v>
      </c>
      <c r="B202" s="5">
        <v>1</v>
      </c>
    </row>
    <row r="203" spans="1:2" x14ac:dyDescent="0.25">
      <c r="A203" s="4" t="s">
        <v>1087</v>
      </c>
      <c r="B203" s="5">
        <v>1</v>
      </c>
    </row>
    <row r="204" spans="1:2" x14ac:dyDescent="0.25">
      <c r="A204" s="4" t="s">
        <v>1090</v>
      </c>
      <c r="B204" s="5">
        <v>1</v>
      </c>
    </row>
    <row r="205" spans="1:2" x14ac:dyDescent="0.25">
      <c r="A205" s="4" t="s">
        <v>1093</v>
      </c>
      <c r="B205" s="5">
        <v>1</v>
      </c>
    </row>
    <row r="206" spans="1:2" x14ac:dyDescent="0.25">
      <c r="A206" s="4" t="s">
        <v>600</v>
      </c>
      <c r="B206" s="5">
        <v>1</v>
      </c>
    </row>
    <row r="207" spans="1:2" x14ac:dyDescent="0.25">
      <c r="A207" s="4" t="s">
        <v>470</v>
      </c>
      <c r="B207" s="5">
        <v>1</v>
      </c>
    </row>
    <row r="208" spans="1:2" x14ac:dyDescent="0.25">
      <c r="A208" s="4" t="s">
        <v>948</v>
      </c>
      <c r="B208" s="5">
        <v>1</v>
      </c>
    </row>
    <row r="209" spans="1:2" x14ac:dyDescent="0.25">
      <c r="A209" s="4" t="s">
        <v>604</v>
      </c>
      <c r="B209" s="5">
        <v>1</v>
      </c>
    </row>
    <row r="210" spans="1:2" x14ac:dyDescent="0.25">
      <c r="A210" s="4" t="s">
        <v>43</v>
      </c>
      <c r="B210" s="5">
        <v>1</v>
      </c>
    </row>
    <row r="211" spans="1:2" x14ac:dyDescent="0.25">
      <c r="A211" s="4" t="s">
        <v>89</v>
      </c>
      <c r="B211" s="5">
        <v>1</v>
      </c>
    </row>
    <row r="212" spans="1:2" x14ac:dyDescent="0.25">
      <c r="A212" s="4" t="s">
        <v>163</v>
      </c>
      <c r="B212" s="5">
        <v>1</v>
      </c>
    </row>
    <row r="213" spans="1:2" x14ac:dyDescent="0.25">
      <c r="A213" s="4" t="s">
        <v>1160</v>
      </c>
      <c r="B213" s="5">
        <v>1</v>
      </c>
    </row>
    <row r="214" spans="1:2" x14ac:dyDescent="0.25">
      <c r="A214" s="4" t="s">
        <v>1220</v>
      </c>
      <c r="B214" s="5">
        <v>1</v>
      </c>
    </row>
    <row r="215" spans="1:2" x14ac:dyDescent="0.25">
      <c r="A215" s="4" t="s">
        <v>59</v>
      </c>
      <c r="B215" s="5">
        <v>1</v>
      </c>
    </row>
    <row r="216" spans="1:2" x14ac:dyDescent="0.25">
      <c r="A216" s="4" t="s">
        <v>63</v>
      </c>
      <c r="B216" s="5">
        <v>1</v>
      </c>
    </row>
    <row r="217" spans="1:2" x14ac:dyDescent="0.25">
      <c r="A217" s="4" t="s">
        <v>1164</v>
      </c>
      <c r="B217" s="5">
        <v>1</v>
      </c>
    </row>
    <row r="218" spans="1:2" x14ac:dyDescent="0.25">
      <c r="A218" s="4" t="s">
        <v>1201</v>
      </c>
      <c r="B218" s="5">
        <v>1</v>
      </c>
    </row>
    <row r="219" spans="1:2" x14ac:dyDescent="0.25">
      <c r="A219" s="4" t="s">
        <v>75</v>
      </c>
      <c r="B219" s="5">
        <v>1</v>
      </c>
    </row>
    <row r="220" spans="1:2" x14ac:dyDescent="0.25">
      <c r="A220" s="4" t="s">
        <v>78</v>
      </c>
      <c r="B220" s="5">
        <v>1</v>
      </c>
    </row>
    <row r="221" spans="1:2" x14ac:dyDescent="0.25">
      <c r="A221" s="4" t="s">
        <v>81</v>
      </c>
      <c r="B221" s="5">
        <v>1</v>
      </c>
    </row>
    <row r="222" spans="1:2" x14ac:dyDescent="0.25">
      <c r="A222" s="4" t="s">
        <v>136</v>
      </c>
      <c r="B222" s="5">
        <v>1</v>
      </c>
    </row>
    <row r="223" spans="1:2" x14ac:dyDescent="0.25">
      <c r="A223" s="4" t="s">
        <v>143</v>
      </c>
      <c r="B223" s="5">
        <v>1</v>
      </c>
    </row>
    <row r="224" spans="1:2" x14ac:dyDescent="0.25">
      <c r="A224" s="4" t="s">
        <v>167</v>
      </c>
      <c r="B224" s="5">
        <v>1</v>
      </c>
    </row>
    <row r="225" spans="1:2" x14ac:dyDescent="0.25">
      <c r="A225" s="4" t="s">
        <v>175</v>
      </c>
      <c r="B225" s="5">
        <v>1</v>
      </c>
    </row>
    <row r="226" spans="1:2" x14ac:dyDescent="0.25">
      <c r="A226" s="4" t="s">
        <v>171</v>
      </c>
      <c r="B226" s="5">
        <v>1</v>
      </c>
    </row>
    <row r="227" spans="1:2" x14ac:dyDescent="0.25">
      <c r="A227" s="4" t="s">
        <v>67</v>
      </c>
      <c r="B227" s="5">
        <v>1</v>
      </c>
    </row>
    <row r="228" spans="1:2" x14ac:dyDescent="0.25">
      <c r="A228" s="4" t="s">
        <v>1180</v>
      </c>
      <c r="B228" s="5">
        <v>1</v>
      </c>
    </row>
    <row r="229" spans="1:2" x14ac:dyDescent="0.25">
      <c r="A229" s="4" t="s">
        <v>1183</v>
      </c>
      <c r="B229" s="5">
        <v>1</v>
      </c>
    </row>
    <row r="230" spans="1:2" x14ac:dyDescent="0.25">
      <c r="A230" s="4" t="s">
        <v>1186</v>
      </c>
      <c r="B230" s="5">
        <v>1</v>
      </c>
    </row>
    <row r="231" spans="1:2" x14ac:dyDescent="0.25">
      <c r="A231" s="4" t="s">
        <v>123</v>
      </c>
      <c r="B231" s="5">
        <v>1</v>
      </c>
    </row>
    <row r="232" spans="1:2" x14ac:dyDescent="0.25">
      <c r="A232" s="4" t="s">
        <v>126</v>
      </c>
      <c r="B232" s="5">
        <v>1</v>
      </c>
    </row>
    <row r="233" spans="1:2" x14ac:dyDescent="0.25">
      <c r="A233" s="4" t="s">
        <v>700</v>
      </c>
      <c r="B233" s="5">
        <v>1</v>
      </c>
    </row>
    <row r="234" spans="1:2" x14ac:dyDescent="0.25">
      <c r="A234" s="4" t="s">
        <v>696</v>
      </c>
      <c r="B234" s="5">
        <v>1</v>
      </c>
    </row>
    <row r="235" spans="1:2" x14ac:dyDescent="0.25">
      <c r="A235" s="4" t="s">
        <v>1212</v>
      </c>
      <c r="B235" s="5">
        <v>1</v>
      </c>
    </row>
    <row r="236" spans="1:2" x14ac:dyDescent="0.25">
      <c r="A236" s="4" t="s">
        <v>129</v>
      </c>
      <c r="B236" s="5">
        <v>1</v>
      </c>
    </row>
    <row r="237" spans="1:2" x14ac:dyDescent="0.25">
      <c r="A237" s="4" t="s">
        <v>97</v>
      </c>
      <c r="B237" s="5">
        <v>1</v>
      </c>
    </row>
    <row r="238" spans="1:2" x14ac:dyDescent="0.25">
      <c r="A238" s="4" t="s">
        <v>1217</v>
      </c>
      <c r="B238" s="5">
        <v>1</v>
      </c>
    </row>
    <row r="239" spans="1:2" x14ac:dyDescent="0.25">
      <c r="A239" s="4" t="s">
        <v>140</v>
      </c>
      <c r="B239" s="5">
        <v>1</v>
      </c>
    </row>
    <row r="240" spans="1:2" x14ac:dyDescent="0.25">
      <c r="A240" s="4" t="s">
        <v>1172</v>
      </c>
      <c r="B240" s="5">
        <v>1</v>
      </c>
    </row>
    <row r="241" spans="1:2" x14ac:dyDescent="0.25">
      <c r="A241" s="4" t="s">
        <v>1176</v>
      </c>
      <c r="B241" s="5">
        <v>1</v>
      </c>
    </row>
    <row r="242" spans="1:2" x14ac:dyDescent="0.25">
      <c r="A242" s="4" t="s">
        <v>120</v>
      </c>
      <c r="B242" s="5">
        <v>1</v>
      </c>
    </row>
    <row r="243" spans="1:2" x14ac:dyDescent="0.25">
      <c r="A243" s="4" t="s">
        <v>863</v>
      </c>
      <c r="B243" s="5">
        <v>1</v>
      </c>
    </row>
    <row r="244" spans="1:2" x14ac:dyDescent="0.25">
      <c r="A244" s="4" t="s">
        <v>1215</v>
      </c>
      <c r="B244" s="5">
        <v>1</v>
      </c>
    </row>
    <row r="245" spans="1:2" x14ac:dyDescent="0.25">
      <c r="A245" s="4" t="s">
        <v>1071</v>
      </c>
      <c r="B245" s="5">
        <v>1</v>
      </c>
    </row>
    <row r="246" spans="1:2" x14ac:dyDescent="0.25">
      <c r="A246" s="4" t="s">
        <v>47</v>
      </c>
      <c r="B246" s="5">
        <v>1</v>
      </c>
    </row>
    <row r="247" spans="1:2" x14ac:dyDescent="0.25">
      <c r="A247" s="4" t="s">
        <v>100</v>
      </c>
      <c r="B247" s="5">
        <v>1</v>
      </c>
    </row>
    <row r="248" spans="1:2" x14ac:dyDescent="0.25">
      <c r="A248" s="4" t="s">
        <v>1222</v>
      </c>
      <c r="B248" s="5">
        <v>1</v>
      </c>
    </row>
    <row r="249" spans="1:2" x14ac:dyDescent="0.25">
      <c r="A249" s="4" t="s">
        <v>1224</v>
      </c>
      <c r="B249" s="5">
        <v>1</v>
      </c>
    </row>
    <row r="250" spans="1:2" x14ac:dyDescent="0.25">
      <c r="A250" s="4" t="s">
        <v>147</v>
      </c>
      <c r="B250" s="5">
        <v>1</v>
      </c>
    </row>
    <row r="251" spans="1:2" x14ac:dyDescent="0.25">
      <c r="A251" s="4" t="s">
        <v>108</v>
      </c>
      <c r="B251" s="5">
        <v>1</v>
      </c>
    </row>
    <row r="252" spans="1:2" x14ac:dyDescent="0.25">
      <c r="A252" s="4" t="s">
        <v>1189</v>
      </c>
      <c r="B252" s="5">
        <v>1</v>
      </c>
    </row>
    <row r="253" spans="1:2" x14ac:dyDescent="0.25">
      <c r="A253" s="4" t="s">
        <v>112</v>
      </c>
      <c r="B253" s="5">
        <v>1</v>
      </c>
    </row>
    <row r="254" spans="1:2" x14ac:dyDescent="0.25">
      <c r="A254" s="4" t="s">
        <v>104</v>
      </c>
      <c r="B254" s="5">
        <v>1</v>
      </c>
    </row>
    <row r="255" spans="1:2" x14ac:dyDescent="0.25">
      <c r="A255" s="4" t="s">
        <v>133</v>
      </c>
      <c r="B255" s="5">
        <v>1</v>
      </c>
    </row>
    <row r="256" spans="1:2" x14ac:dyDescent="0.25">
      <c r="A256" s="4" t="s">
        <v>71</v>
      </c>
      <c r="B256" s="5">
        <v>1</v>
      </c>
    </row>
    <row r="257" spans="1:2" x14ac:dyDescent="0.25">
      <c r="A257" s="4" t="s">
        <v>151</v>
      </c>
      <c r="B257" s="5">
        <v>1</v>
      </c>
    </row>
    <row r="258" spans="1:2" x14ac:dyDescent="0.25">
      <c r="A258" s="4" t="s">
        <v>159</v>
      </c>
      <c r="B258" s="5">
        <v>1</v>
      </c>
    </row>
    <row r="259" spans="1:2" x14ac:dyDescent="0.25">
      <c r="A259" s="4" t="s">
        <v>93</v>
      </c>
      <c r="B259" s="5">
        <v>1</v>
      </c>
    </row>
    <row r="260" spans="1:2" x14ac:dyDescent="0.25">
      <c r="A260" s="4" t="s">
        <v>155</v>
      </c>
      <c r="B260" s="5">
        <v>1</v>
      </c>
    </row>
    <row r="261" spans="1:2" x14ac:dyDescent="0.25">
      <c r="A261" s="4" t="s">
        <v>1229</v>
      </c>
      <c r="B261" s="5">
        <v>1</v>
      </c>
    </row>
    <row r="262" spans="1:2" x14ac:dyDescent="0.25">
      <c r="A262" s="4" t="s">
        <v>116</v>
      </c>
      <c r="B262" s="5">
        <v>1</v>
      </c>
    </row>
    <row r="263" spans="1:2" x14ac:dyDescent="0.25">
      <c r="A263" s="4" t="s">
        <v>866</v>
      </c>
      <c r="B263" s="5">
        <v>1</v>
      </c>
    </row>
    <row r="264" spans="1:2" x14ac:dyDescent="0.25">
      <c r="A264" s="4" t="s">
        <v>896</v>
      </c>
      <c r="B264" s="5">
        <v>1</v>
      </c>
    </row>
    <row r="265" spans="1:2" x14ac:dyDescent="0.25">
      <c r="A265" s="4" t="s">
        <v>85</v>
      </c>
      <c r="B265" s="5">
        <v>1</v>
      </c>
    </row>
    <row r="266" spans="1:2" x14ac:dyDescent="0.25">
      <c r="A266" s="4" t="s">
        <v>179</v>
      </c>
      <c r="B266" s="5">
        <v>1</v>
      </c>
    </row>
    <row r="267" spans="1:2" x14ac:dyDescent="0.25">
      <c r="A267" s="4" t="s">
        <v>183</v>
      </c>
      <c r="B267" s="5">
        <v>1</v>
      </c>
    </row>
    <row r="268" spans="1:2" x14ac:dyDescent="0.25">
      <c r="A268" s="4" t="s">
        <v>1193</v>
      </c>
      <c r="B268" s="5">
        <v>1</v>
      </c>
    </row>
    <row r="269" spans="1:2" x14ac:dyDescent="0.25">
      <c r="A269" s="4" t="s">
        <v>1197</v>
      </c>
      <c r="B269" s="5">
        <v>1</v>
      </c>
    </row>
    <row r="270" spans="1:2" x14ac:dyDescent="0.25">
      <c r="A270" s="4" t="s">
        <v>1233</v>
      </c>
      <c r="B270" s="5">
        <v>1</v>
      </c>
    </row>
    <row r="271" spans="1:2" x14ac:dyDescent="0.25">
      <c r="A271" s="4" t="s">
        <v>1235</v>
      </c>
      <c r="B271" s="5">
        <v>1</v>
      </c>
    </row>
    <row r="272" spans="1:2" x14ac:dyDescent="0.25">
      <c r="A272" s="4" t="s">
        <v>187</v>
      </c>
      <c r="B272" s="5">
        <v>1</v>
      </c>
    </row>
    <row r="273" spans="1:2" x14ac:dyDescent="0.25">
      <c r="A273" s="4" t="s">
        <v>1168</v>
      </c>
      <c r="B273" s="5">
        <v>1</v>
      </c>
    </row>
    <row r="274" spans="1:2" x14ac:dyDescent="0.25">
      <c r="A274" s="4" t="s">
        <v>295</v>
      </c>
      <c r="B274" s="5">
        <v>1</v>
      </c>
    </row>
    <row r="275" spans="1:2" x14ac:dyDescent="0.25">
      <c r="A275" s="4" t="s">
        <v>1238</v>
      </c>
      <c r="B275" s="5">
        <v>1</v>
      </c>
    </row>
    <row r="276" spans="1:2" x14ac:dyDescent="0.25">
      <c r="A276" s="4" t="s">
        <v>1244</v>
      </c>
      <c r="B276" s="5">
        <v>1</v>
      </c>
    </row>
    <row r="277" spans="1:2" x14ac:dyDescent="0.25">
      <c r="A277" s="4" t="s">
        <v>1247</v>
      </c>
      <c r="B277" s="5">
        <v>1</v>
      </c>
    </row>
    <row r="278" spans="1:2" x14ac:dyDescent="0.25">
      <c r="A278" s="4" t="s">
        <v>761</v>
      </c>
      <c r="B278" s="5">
        <v>1</v>
      </c>
    </row>
    <row r="279" spans="1:2" x14ac:dyDescent="0.25">
      <c r="A279" s="4" t="s">
        <v>474</v>
      </c>
      <c r="B279" s="5">
        <v>1</v>
      </c>
    </row>
    <row r="280" spans="1:2" x14ac:dyDescent="0.25">
      <c r="A280" s="4" t="s">
        <v>495</v>
      </c>
      <c r="B280" s="5">
        <v>1</v>
      </c>
    </row>
    <row r="281" spans="1:2" x14ac:dyDescent="0.25">
      <c r="A281" s="4" t="s">
        <v>1022</v>
      </c>
      <c r="B281" s="5">
        <v>1</v>
      </c>
    </row>
    <row r="282" spans="1:2" x14ac:dyDescent="0.25">
      <c r="A282" s="4" t="s">
        <v>1026</v>
      </c>
      <c r="B282" s="5">
        <v>1</v>
      </c>
    </row>
    <row r="283" spans="1:2" x14ac:dyDescent="0.25">
      <c r="A283" s="4" t="s">
        <v>211</v>
      </c>
      <c r="B283" s="5">
        <v>1</v>
      </c>
    </row>
    <row r="284" spans="1:2" x14ac:dyDescent="0.25">
      <c r="A284" s="4" t="s">
        <v>1301</v>
      </c>
      <c r="B284" s="5">
        <v>1</v>
      </c>
    </row>
    <row r="285" spans="1:2" x14ac:dyDescent="0.25">
      <c r="A285" s="4" t="s">
        <v>439</v>
      </c>
      <c r="B285" s="5">
        <v>1</v>
      </c>
    </row>
    <row r="286" spans="1:2" x14ac:dyDescent="0.25">
      <c r="A286" s="4" t="s">
        <v>1305</v>
      </c>
      <c r="B286" s="5">
        <v>1</v>
      </c>
    </row>
    <row r="287" spans="1:2" x14ac:dyDescent="0.25">
      <c r="A287" s="4" t="s">
        <v>1156</v>
      </c>
      <c r="B287" s="5">
        <v>1</v>
      </c>
    </row>
    <row r="288" spans="1:2" x14ac:dyDescent="0.25">
      <c r="A288" s="4" t="s">
        <v>1303</v>
      </c>
      <c r="B288" s="5">
        <v>1</v>
      </c>
    </row>
    <row r="289" spans="1:2" x14ac:dyDescent="0.25">
      <c r="A289" s="4" t="s">
        <v>443</v>
      </c>
      <c r="B289" s="5">
        <v>1</v>
      </c>
    </row>
    <row r="290" spans="1:2" x14ac:dyDescent="0.25">
      <c r="A290" s="4" t="s">
        <v>547</v>
      </c>
      <c r="B290" s="5">
        <v>1</v>
      </c>
    </row>
    <row r="291" spans="1:2" x14ac:dyDescent="0.25">
      <c r="A291" s="4" t="s">
        <v>870</v>
      </c>
      <c r="B291" s="5">
        <v>1</v>
      </c>
    </row>
    <row r="292" spans="1:2" x14ac:dyDescent="0.25">
      <c r="A292" s="4" t="s">
        <v>874</v>
      </c>
      <c r="B292" s="5">
        <v>1</v>
      </c>
    </row>
    <row r="293" spans="1:2" x14ac:dyDescent="0.25">
      <c r="A293" s="4" t="s">
        <v>877</v>
      </c>
      <c r="B293" s="5">
        <v>1</v>
      </c>
    </row>
    <row r="294" spans="1:2" x14ac:dyDescent="0.25">
      <c r="A294" s="4" t="s">
        <v>881</v>
      </c>
      <c r="B294" s="5">
        <v>1</v>
      </c>
    </row>
    <row r="295" spans="1:2" x14ac:dyDescent="0.25">
      <c r="A295" s="4" t="s">
        <v>885</v>
      </c>
      <c r="B295" s="5">
        <v>1</v>
      </c>
    </row>
    <row r="296" spans="1:2" x14ac:dyDescent="0.25">
      <c r="A296" s="4" t="s">
        <v>889</v>
      </c>
      <c r="B296" s="5">
        <v>1</v>
      </c>
    </row>
    <row r="297" spans="1:2" x14ac:dyDescent="0.25">
      <c r="A297" s="4" t="s">
        <v>893</v>
      </c>
      <c r="B297" s="5">
        <v>1</v>
      </c>
    </row>
    <row r="298" spans="1:2" x14ac:dyDescent="0.25">
      <c r="A298" s="4" t="s">
        <v>1096</v>
      </c>
      <c r="B298" s="5">
        <v>1</v>
      </c>
    </row>
    <row r="299" spans="1:2" x14ac:dyDescent="0.25">
      <c r="A299" s="4" t="s">
        <v>1099</v>
      </c>
      <c r="B299" s="5">
        <v>1</v>
      </c>
    </row>
    <row r="300" spans="1:2" x14ac:dyDescent="0.25">
      <c r="A300" s="4" t="s">
        <v>1102</v>
      </c>
      <c r="B300" s="5">
        <v>1</v>
      </c>
    </row>
    <row r="301" spans="1:2" x14ac:dyDescent="0.25">
      <c r="A301" s="4" t="s">
        <v>1105</v>
      </c>
      <c r="B301" s="5">
        <v>1</v>
      </c>
    </row>
    <row r="302" spans="1:2" x14ac:dyDescent="0.25">
      <c r="A302" s="4" t="s">
        <v>1293</v>
      </c>
      <c r="B302" s="5">
        <v>1</v>
      </c>
    </row>
    <row r="303" spans="1:2" x14ac:dyDescent="0.25">
      <c r="A303" s="4" t="s">
        <v>1138</v>
      </c>
      <c r="B303" s="5">
        <v>1</v>
      </c>
    </row>
    <row r="304" spans="1:2" x14ac:dyDescent="0.25">
      <c r="A304" s="4" t="s">
        <v>1142</v>
      </c>
      <c r="B304" s="5">
        <v>1</v>
      </c>
    </row>
    <row r="305" spans="1:2" x14ac:dyDescent="0.25">
      <c r="A305" s="4" t="s">
        <v>1146</v>
      </c>
      <c r="B305" s="5">
        <v>1</v>
      </c>
    </row>
    <row r="306" spans="1:2" x14ac:dyDescent="0.25">
      <c r="A306" s="4" t="s">
        <v>1150</v>
      </c>
      <c r="B306" s="5">
        <v>1</v>
      </c>
    </row>
    <row r="307" spans="1:2" x14ac:dyDescent="0.25">
      <c r="A307" s="4" t="s">
        <v>1308</v>
      </c>
      <c r="B307" s="5">
        <v>1</v>
      </c>
    </row>
    <row r="308" spans="1:2" x14ac:dyDescent="0.25">
      <c r="A308" s="4" t="s">
        <v>577</v>
      </c>
      <c r="B308" s="5">
        <v>1</v>
      </c>
    </row>
    <row r="309" spans="1:2" x14ac:dyDescent="0.25">
      <c r="A309" s="4" t="s">
        <v>1310</v>
      </c>
      <c r="B309" s="5">
        <v>1</v>
      </c>
    </row>
    <row r="310" spans="1:2" x14ac:dyDescent="0.25">
      <c r="A310" s="4" t="s">
        <v>1052</v>
      </c>
      <c r="B310" s="5">
        <v>1</v>
      </c>
    </row>
    <row r="311" spans="1:2" x14ac:dyDescent="0.25">
      <c r="A311" s="4" t="s">
        <v>1056</v>
      </c>
      <c r="B311" s="5">
        <v>1</v>
      </c>
    </row>
    <row r="312" spans="1:2" x14ac:dyDescent="0.25">
      <c r="A312" s="4" t="s">
        <v>1312</v>
      </c>
      <c r="B312" s="5">
        <v>1</v>
      </c>
    </row>
    <row r="313" spans="1:2" x14ac:dyDescent="0.25">
      <c r="A313" s="4" t="s">
        <v>1115</v>
      </c>
      <c r="B313" s="5">
        <v>1</v>
      </c>
    </row>
    <row r="314" spans="1:2" x14ac:dyDescent="0.25">
      <c r="A314" s="4" t="s">
        <v>581</v>
      </c>
      <c r="B314" s="5">
        <v>1</v>
      </c>
    </row>
    <row r="315" spans="1:2" x14ac:dyDescent="0.25">
      <c r="A315" s="4" t="s">
        <v>299</v>
      </c>
      <c r="B315" s="5">
        <v>1</v>
      </c>
    </row>
    <row r="316" spans="1:2" x14ac:dyDescent="0.25">
      <c r="A316" s="4" t="s">
        <v>363</v>
      </c>
      <c r="B316" s="5">
        <v>1</v>
      </c>
    </row>
    <row r="317" spans="1:2" x14ac:dyDescent="0.25">
      <c r="A317" s="4" t="s">
        <v>367</v>
      </c>
      <c r="B317" s="5">
        <v>1</v>
      </c>
    </row>
    <row r="318" spans="1:2" x14ac:dyDescent="0.25">
      <c r="A318" s="4" t="s">
        <v>303</v>
      </c>
      <c r="B318" s="5">
        <v>1</v>
      </c>
    </row>
    <row r="319" spans="1:2" x14ac:dyDescent="0.25">
      <c r="A319" s="4" t="s">
        <v>307</v>
      </c>
      <c r="B319" s="5">
        <v>1</v>
      </c>
    </row>
    <row r="320" spans="1:2" x14ac:dyDescent="0.25">
      <c r="A320" s="4" t="s">
        <v>311</v>
      </c>
      <c r="B320" s="5">
        <v>1</v>
      </c>
    </row>
    <row r="321" spans="1:2" x14ac:dyDescent="0.25">
      <c r="A321" s="4" t="s">
        <v>371</v>
      </c>
      <c r="B321" s="5">
        <v>1</v>
      </c>
    </row>
    <row r="322" spans="1:2" x14ac:dyDescent="0.25">
      <c r="A322" s="4" t="s">
        <v>375</v>
      </c>
      <c r="B322" s="5">
        <v>1</v>
      </c>
    </row>
    <row r="323" spans="1:2" x14ac:dyDescent="0.25">
      <c r="A323" s="4" t="s">
        <v>315</v>
      </c>
      <c r="B323" s="5">
        <v>1</v>
      </c>
    </row>
    <row r="324" spans="1:2" x14ac:dyDescent="0.25">
      <c r="A324" s="4" t="s">
        <v>319</v>
      </c>
      <c r="B324" s="5">
        <v>1</v>
      </c>
    </row>
    <row r="325" spans="1:2" x14ac:dyDescent="0.25">
      <c r="A325" s="4" t="s">
        <v>323</v>
      </c>
      <c r="B325" s="5">
        <v>1</v>
      </c>
    </row>
    <row r="326" spans="1:2" x14ac:dyDescent="0.25">
      <c r="A326" s="4" t="s">
        <v>379</v>
      </c>
      <c r="B326" s="5">
        <v>1</v>
      </c>
    </row>
    <row r="327" spans="1:2" x14ac:dyDescent="0.25">
      <c r="A327" s="4" t="s">
        <v>1253</v>
      </c>
      <c r="B327" s="5">
        <v>1</v>
      </c>
    </row>
    <row r="328" spans="1:2" x14ac:dyDescent="0.25">
      <c r="A328" s="4" t="s">
        <v>383</v>
      </c>
      <c r="B328" s="5">
        <v>1</v>
      </c>
    </row>
    <row r="329" spans="1:2" x14ac:dyDescent="0.25">
      <c r="A329" s="4" t="s">
        <v>387</v>
      </c>
      <c r="B329" s="5">
        <v>1</v>
      </c>
    </row>
    <row r="330" spans="1:2" x14ac:dyDescent="0.25">
      <c r="A330" s="4" t="s">
        <v>391</v>
      </c>
      <c r="B330" s="5">
        <v>1</v>
      </c>
    </row>
    <row r="331" spans="1:2" x14ac:dyDescent="0.25">
      <c r="A331" s="4" t="s">
        <v>327</v>
      </c>
      <c r="B331" s="5">
        <v>1</v>
      </c>
    </row>
    <row r="332" spans="1:2" x14ac:dyDescent="0.25">
      <c r="A332" s="4" t="s">
        <v>331</v>
      </c>
      <c r="B332" s="5">
        <v>1</v>
      </c>
    </row>
    <row r="333" spans="1:2" x14ac:dyDescent="0.25">
      <c r="A333" s="4" t="s">
        <v>335</v>
      </c>
      <c r="B333" s="5">
        <v>1</v>
      </c>
    </row>
    <row r="334" spans="1:2" x14ac:dyDescent="0.25">
      <c r="A334" s="4" t="s">
        <v>395</v>
      </c>
      <c r="B334" s="5">
        <v>1</v>
      </c>
    </row>
    <row r="335" spans="1:2" x14ac:dyDescent="0.25">
      <c r="A335" s="4" t="s">
        <v>339</v>
      </c>
      <c r="B335" s="5">
        <v>1</v>
      </c>
    </row>
    <row r="336" spans="1:2" x14ac:dyDescent="0.25">
      <c r="A336" s="4" t="s">
        <v>343</v>
      </c>
      <c r="B336" s="5">
        <v>1</v>
      </c>
    </row>
    <row r="337" spans="1:2" x14ac:dyDescent="0.25">
      <c r="A337" s="4" t="s">
        <v>347</v>
      </c>
      <c r="B337" s="5">
        <v>1</v>
      </c>
    </row>
    <row r="338" spans="1:2" x14ac:dyDescent="0.25">
      <c r="A338" s="4" t="s">
        <v>399</v>
      </c>
      <c r="B338" s="5">
        <v>1</v>
      </c>
    </row>
    <row r="339" spans="1:2" x14ac:dyDescent="0.25">
      <c r="A339" s="4" t="s">
        <v>1241</v>
      </c>
      <c r="B339" s="5">
        <v>1</v>
      </c>
    </row>
    <row r="340" spans="1:2" x14ac:dyDescent="0.25">
      <c r="A340" s="4" t="s">
        <v>900</v>
      </c>
      <c r="B340" s="5">
        <v>1</v>
      </c>
    </row>
    <row r="341" spans="1:2" x14ac:dyDescent="0.25">
      <c r="A341" s="4" t="s">
        <v>215</v>
      </c>
      <c r="B341" s="5">
        <v>1</v>
      </c>
    </row>
    <row r="342" spans="1:2" x14ac:dyDescent="0.25">
      <c r="A342" s="4" t="s">
        <v>219</v>
      </c>
      <c r="B342" s="5">
        <v>1</v>
      </c>
    </row>
    <row r="343" spans="1:2" x14ac:dyDescent="0.25">
      <c r="A343" s="4" t="s">
        <v>351</v>
      </c>
      <c r="B343" s="5">
        <v>1</v>
      </c>
    </row>
    <row r="344" spans="1:2" x14ac:dyDescent="0.25">
      <c r="A344" s="4" t="s">
        <v>355</v>
      </c>
      <c r="B344" s="5">
        <v>1</v>
      </c>
    </row>
    <row r="345" spans="1:2" x14ac:dyDescent="0.25">
      <c r="A345" s="4" t="s">
        <v>359</v>
      </c>
      <c r="B345" s="5">
        <v>1</v>
      </c>
    </row>
    <row r="346" spans="1:2" x14ac:dyDescent="0.25">
      <c r="A346" s="4" t="s">
        <v>255</v>
      </c>
      <c r="B346" s="5">
        <v>1</v>
      </c>
    </row>
    <row r="347" spans="1:2" x14ac:dyDescent="0.25">
      <c r="A347" s="4" t="s">
        <v>654</v>
      </c>
      <c r="B347" s="5">
        <v>1</v>
      </c>
    </row>
    <row r="348" spans="1:2" x14ac:dyDescent="0.25">
      <c r="A348" s="4" t="s">
        <v>658</v>
      </c>
      <c r="B348" s="5">
        <v>1</v>
      </c>
    </row>
    <row r="349" spans="1:2" x14ac:dyDescent="0.25">
      <c r="A349" s="4" t="s">
        <v>561</v>
      </c>
      <c r="B349" s="5">
        <v>1</v>
      </c>
    </row>
    <row r="350" spans="1:2" x14ac:dyDescent="0.25">
      <c r="A350" s="4" t="s">
        <v>1256</v>
      </c>
      <c r="B350" s="5">
        <v>1</v>
      </c>
    </row>
    <row r="351" spans="1:2" x14ac:dyDescent="0.25">
      <c r="A351" s="4" t="s">
        <v>569</v>
      </c>
      <c r="B351" s="5">
        <v>1</v>
      </c>
    </row>
    <row r="352" spans="1:2" x14ac:dyDescent="0.25">
      <c r="A352" s="4" t="s">
        <v>662</v>
      </c>
      <c r="B352" s="5">
        <v>1</v>
      </c>
    </row>
    <row r="353" spans="1:2" x14ac:dyDescent="0.25">
      <c r="A353" s="4" t="s">
        <v>764</v>
      </c>
      <c r="B353" s="5">
        <v>1</v>
      </c>
    </row>
    <row r="354" spans="1:2" x14ac:dyDescent="0.25">
      <c r="A354" s="4" t="s">
        <v>767</v>
      </c>
      <c r="B354" s="5">
        <v>1</v>
      </c>
    </row>
    <row r="355" spans="1:2" x14ac:dyDescent="0.25">
      <c r="A355" s="4" t="s">
        <v>403</v>
      </c>
      <c r="B355" s="5">
        <v>1</v>
      </c>
    </row>
    <row r="356" spans="1:2" x14ac:dyDescent="0.25">
      <c r="A356" s="4" t="s">
        <v>770</v>
      </c>
      <c r="B356" s="5">
        <v>1</v>
      </c>
    </row>
    <row r="357" spans="1:2" x14ac:dyDescent="0.25">
      <c r="A357" s="4" t="s">
        <v>407</v>
      </c>
      <c r="B357" s="5">
        <v>1</v>
      </c>
    </row>
    <row r="358" spans="1:2" x14ac:dyDescent="0.25">
      <c r="A358" s="4" t="s">
        <v>773</v>
      </c>
      <c r="B358" s="5">
        <v>1</v>
      </c>
    </row>
    <row r="359" spans="1:2" x14ac:dyDescent="0.25">
      <c r="A359" s="4" t="s">
        <v>952</v>
      </c>
      <c r="B359" s="5">
        <v>1</v>
      </c>
    </row>
    <row r="360" spans="1:2" x14ac:dyDescent="0.25">
      <c r="A360" s="4" t="s">
        <v>608</v>
      </c>
      <c r="B360" s="5">
        <v>1</v>
      </c>
    </row>
    <row r="361" spans="1:2" x14ac:dyDescent="0.25">
      <c r="A361" s="4" t="s">
        <v>1315</v>
      </c>
      <c r="B361" s="5">
        <v>1</v>
      </c>
    </row>
    <row r="362" spans="1:2" x14ac:dyDescent="0.25">
      <c r="A362" s="4" t="s">
        <v>447</v>
      </c>
      <c r="B362" s="5">
        <v>1</v>
      </c>
    </row>
    <row r="363" spans="1:2" x14ac:dyDescent="0.25">
      <c r="A363" s="4" t="s">
        <v>573</v>
      </c>
      <c r="B363" s="5">
        <v>1</v>
      </c>
    </row>
    <row r="364" spans="1:2" x14ac:dyDescent="0.25">
      <c r="A364" s="4" t="s">
        <v>411</v>
      </c>
      <c r="B364" s="5">
        <v>1</v>
      </c>
    </row>
    <row r="365" spans="1:2" x14ac:dyDescent="0.25">
      <c r="A365" s="4" t="s">
        <v>415</v>
      </c>
      <c r="B365" s="5">
        <v>1</v>
      </c>
    </row>
    <row r="366" spans="1:2" x14ac:dyDescent="0.25">
      <c r="A366" s="4" t="s">
        <v>419</v>
      </c>
      <c r="B366" s="5">
        <v>1</v>
      </c>
    </row>
    <row r="367" spans="1:2" x14ac:dyDescent="0.25">
      <c r="A367" s="4" t="s">
        <v>1319</v>
      </c>
      <c r="B367" s="5"/>
    </row>
    <row r="368" spans="1:2" x14ac:dyDescent="0.25">
      <c r="A368" s="4" t="s">
        <v>2267</v>
      </c>
      <c r="B368" s="5">
        <v>1</v>
      </c>
    </row>
    <row r="369" spans="1:2" x14ac:dyDescent="0.25">
      <c r="A369" s="4" t="s">
        <v>2265</v>
      </c>
      <c r="B369" s="5">
        <v>1</v>
      </c>
    </row>
    <row r="370" spans="1:2" x14ac:dyDescent="0.25">
      <c r="A370" s="4" t="s">
        <v>1320</v>
      </c>
      <c r="B370" s="5">
        <v>365</v>
      </c>
    </row>
  </sheetData>
  <autoFilter ref="A3:B370"/>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66"/>
  <sheetViews>
    <sheetView tabSelected="1" workbookViewId="0">
      <pane ySplit="1" topLeftCell="A309" activePane="bottomLeft" state="frozen"/>
      <selection pane="bottomLeft" activeCell="D318" sqref="D318"/>
    </sheetView>
  </sheetViews>
  <sheetFormatPr defaultRowHeight="15" x14ac:dyDescent="0.25"/>
  <cols>
    <col min="1" max="1" width="9.140625" style="6"/>
    <col min="2" max="2" width="52.42578125" customWidth="1"/>
    <col min="4" max="4" width="36.140625" customWidth="1"/>
    <col min="5" max="5" width="30.28515625" customWidth="1"/>
    <col min="6" max="6" width="56.5703125" customWidth="1"/>
    <col min="8" max="8" width="39.42578125" customWidth="1"/>
    <col min="9" max="9" width="10.7109375" customWidth="1"/>
    <col min="10" max="10" width="22" customWidth="1"/>
    <col min="11" max="11" width="51.7109375" customWidth="1"/>
  </cols>
  <sheetData>
    <row r="1" spans="1:12" x14ac:dyDescent="0.25">
      <c r="A1" s="6" t="s">
        <v>6</v>
      </c>
      <c r="B1" t="s">
        <v>7</v>
      </c>
      <c r="C1" t="s">
        <v>8</v>
      </c>
      <c r="D1" t="s">
        <v>9</v>
      </c>
      <c r="E1" t="s">
        <v>10</v>
      </c>
      <c r="F1" t="s">
        <v>0</v>
      </c>
      <c r="G1" s="1" t="s">
        <v>5</v>
      </c>
      <c r="H1" t="s">
        <v>1</v>
      </c>
      <c r="I1" t="s">
        <v>2</v>
      </c>
      <c r="J1" t="s">
        <v>3</v>
      </c>
      <c r="K1" t="s">
        <v>4</v>
      </c>
      <c r="L1" t="s">
        <v>2269</v>
      </c>
    </row>
    <row r="2" spans="1:12" x14ac:dyDescent="0.25">
      <c r="A2" s="6">
        <v>6</v>
      </c>
      <c r="B2" t="s">
        <v>13</v>
      </c>
      <c r="C2" t="s">
        <v>14</v>
      </c>
      <c r="D2" t="s">
        <v>15</v>
      </c>
      <c r="E2" t="s">
        <v>16</v>
      </c>
      <c r="F2" t="str">
        <f t="shared" ref="F2:F65" si="0">"&lt;" &amp; BaseURI &amp; E2 &amp; "&gt;"</f>
        <v>&lt;http://codes.wmo.int/wmdr/ObservedVariable/earthCrustalMotion&gt;</v>
      </c>
      <c r="G2" t="s">
        <v>11</v>
      </c>
      <c r="H2" t="str">
        <f t="shared" ref="H2:H65" si="1">"'" &amp; D2 &amp; "'@en"</f>
        <v>'Changes in time of the position and height of the Earth plates. Indicative of the lithosphere dynamics, thus useful for earthquake prediction - Physical unit: [ mm/y ] - Accuracy unit: [ mm/y ].'@en</v>
      </c>
      <c r="I2" t="s">
        <v>12</v>
      </c>
      <c r="J2" t="str">
        <f t="shared" ref="J2:J65" si="2">H2</f>
        <v>'Changes in time of the position and height of the Earth plates. Indicative of the lithosphere dynamics, thus useful for earthquake prediction - Physical unit: [ mm/y ] - Accuracy unit: [ mm/y ].'@en</v>
      </c>
      <c r="K2" t="str">
        <f t="shared" ref="K2:K65" si="3">E2</f>
        <v>earthCrustalMotion</v>
      </c>
      <c r="L2" t="str">
        <f t="shared" ref="L2:L65" si="4">heirarchy &amp; SUBSTITUTE(SUBSTITUTE(SUBSTITUTE(SUBSTITUTE(B2,"&gt;","/")," ","_"),"(",""),")","")</f>
        <v>http://codes.wmo.int/wmdr/measurandHeirarchy/Earth/Crustal_motion_horizontal_and_vertical</v>
      </c>
    </row>
    <row r="3" spans="1:12" x14ac:dyDescent="0.25">
      <c r="A3" s="6">
        <v>7</v>
      </c>
      <c r="B3" t="s">
        <v>17</v>
      </c>
      <c r="C3" t="s">
        <v>18</v>
      </c>
      <c r="D3" t="s">
        <v>19</v>
      </c>
      <c r="E3" t="s">
        <v>20</v>
      </c>
      <c r="F3" t="str">
        <f t="shared" si="0"/>
        <v>&lt;http://codes.wmo.int/wmdr/ObservedVariable/earthPlatesPositioning&gt;</v>
      </c>
      <c r="G3" t="s">
        <v>11</v>
      </c>
      <c r="H3" t="str">
        <f t="shared" si="1"/>
        <v>'Basis for monitoring the evolution of the lithosphere dynamics - Physical unit: [ cm ] - Accuracy unit: [ cm ].'@en</v>
      </c>
      <c r="I3" t="s">
        <v>12</v>
      </c>
      <c r="J3" t="str">
        <f t="shared" si="2"/>
        <v>'Basis for monitoring the evolution of the lithosphere dynamics - Physical unit: [ cm ] - Accuracy unit: [ cm ].'@en</v>
      </c>
      <c r="K3" t="str">
        <f t="shared" si="3"/>
        <v>earthPlatesPositioning</v>
      </c>
      <c r="L3" t="str">
        <f t="shared" si="4"/>
        <v>http://codes.wmo.int/wmdr/measurandHeirarchy/Earth/Crustal_plates_positioning</v>
      </c>
    </row>
    <row r="4" spans="1:12" x14ac:dyDescent="0.25">
      <c r="A4" s="6">
        <v>8</v>
      </c>
      <c r="B4" t="s">
        <v>21</v>
      </c>
      <c r="C4" t="s">
        <v>22</v>
      </c>
      <c r="D4" t="s">
        <v>23</v>
      </c>
      <c r="E4" t="s">
        <v>24</v>
      </c>
      <c r="F4" t="str">
        <f t="shared" si="0"/>
        <v>&lt;http://codes.wmo.int/wmdr/ObservedVariable/earthRotation&gt;</v>
      </c>
      <c r="G4" t="s">
        <v>11</v>
      </c>
      <c r="H4" t="str">
        <f t="shared" si="1"/>
        <v>'Rotation velocity of the Earth, determining the length of the day - Physical unit: [Rad/s] - Accuracy unit: [Arcsec/century].'@en</v>
      </c>
      <c r="I4" t="s">
        <v>12</v>
      </c>
      <c r="J4" t="str">
        <f t="shared" si="2"/>
        <v>'Rotation velocity of the Earth, determining the length of the day - Physical unit: [Rad/s] - Accuracy unit: [Arcsec/century].'@en</v>
      </c>
      <c r="K4" t="str">
        <f t="shared" si="3"/>
        <v>earthRotation</v>
      </c>
      <c r="L4" t="str">
        <f t="shared" si="4"/>
        <v>http://codes.wmo.int/wmdr/measurandHeirarchy/Earth/Earth_Rotation</v>
      </c>
    </row>
    <row r="5" spans="1:12" x14ac:dyDescent="0.25">
      <c r="A5" s="6">
        <v>9</v>
      </c>
      <c r="B5" t="s">
        <v>25</v>
      </c>
      <c r="C5" t="s">
        <v>26</v>
      </c>
      <c r="D5" t="s">
        <v>27</v>
      </c>
      <c r="E5" t="s">
        <v>28</v>
      </c>
      <c r="F5" t="str">
        <f t="shared" si="0"/>
        <v>&lt;http://codes.wmo.int/wmdr/ObservedVariable/earthGeoid&gt;</v>
      </c>
      <c r="G5" t="s">
        <v>11</v>
      </c>
      <c r="H5" t="str">
        <f t="shared" si="1"/>
        <v>'Equipotential surface which would coincide exactly with the mean ocean surface of the Earth, if the oceans were in equilibrium, at rest, and extended through the continents (such as with very narrow channels) - Physical unit: [ cm ] - Accuracy unit: [ cm ].'@en</v>
      </c>
      <c r="I5" t="s">
        <v>12</v>
      </c>
      <c r="J5" t="str">
        <f t="shared" si="2"/>
        <v>'Equipotential surface which would coincide exactly with the mean ocean surface of the Earth, if the oceans were in equilibrium, at rest, and extended through the continents (such as with very narrow channels) - Physical unit: [ cm ] - Accuracy unit: [ cm ].'@en</v>
      </c>
      <c r="K5" t="str">
        <f t="shared" si="3"/>
        <v>earthGeoid</v>
      </c>
      <c r="L5" t="str">
        <f t="shared" si="4"/>
        <v>http://codes.wmo.int/wmdr/measurandHeirarchy/Earth/Geoid</v>
      </c>
    </row>
    <row r="6" spans="1:12" x14ac:dyDescent="0.25">
      <c r="A6" s="6">
        <v>10</v>
      </c>
      <c r="B6" t="s">
        <v>29</v>
      </c>
      <c r="C6" t="s">
        <v>30</v>
      </c>
      <c r="D6" t="s">
        <v>31</v>
      </c>
      <c r="E6" t="s">
        <v>32</v>
      </c>
      <c r="F6" t="str">
        <f t="shared" si="0"/>
        <v>&lt;http://codes.wmo.int/wmdr/ObservedVariable/earthGeomagneticField&gt;</v>
      </c>
      <c r="G6" t="s">
        <v>11</v>
      </c>
      <c r="H6" t="str">
        <f t="shared" si="1"/>
        <v>'Magnitude and direction of the 3D magnetic field on the surface of Earth and within the magnetosphere (i.e., in low-Earth orbit and in geosynchronous orbit).'@en</v>
      </c>
      <c r="I6" t="s">
        <v>12</v>
      </c>
      <c r="J6" t="str">
        <f t="shared" si="2"/>
        <v>'Magnitude and direction of the 3D magnetic field on the surface of Earth and within the magnetosphere (i.e., in low-Earth orbit and in geosynchronous orbit).'@en</v>
      </c>
      <c r="K6" t="str">
        <f t="shared" si="3"/>
        <v>earthGeomagneticField</v>
      </c>
      <c r="L6" t="str">
        <f t="shared" si="4"/>
        <v>http://codes.wmo.int/wmdr/measurandHeirarchy/Earth/Geomagnetic_field</v>
      </c>
    </row>
    <row r="7" spans="1:12" x14ac:dyDescent="0.25">
      <c r="A7" s="6">
        <v>11</v>
      </c>
      <c r="B7" t="s">
        <v>33</v>
      </c>
      <c r="C7" t="s">
        <v>34</v>
      </c>
      <c r="D7" t="s">
        <v>2293</v>
      </c>
      <c r="E7" t="s">
        <v>36</v>
      </c>
      <c r="F7" t="str">
        <f t="shared" si="0"/>
        <v>&lt;http://codes.wmo.int/wmdr/ObservedVariable/earthGravityField&gt;</v>
      </c>
      <c r="G7" t="s">
        <v>11</v>
      </c>
      <c r="H7" t="str">
        <f t="shared" si="1"/>
        <v>'Indicative of the statics and dynamics of the lithosphere and the mantle - Physical unit: [ mGal ] where : 1 Gal = 0.01 m.s^-2'@en</v>
      </c>
      <c r="I7" t="s">
        <v>12</v>
      </c>
      <c r="J7" t="str">
        <f t="shared" si="2"/>
        <v>'Indicative of the statics and dynamics of the lithosphere and the mantle - Physical unit: [ mGal ] where : 1 Gal = 0.01 m.s^-2'@en</v>
      </c>
      <c r="K7" t="str">
        <f t="shared" si="3"/>
        <v>earthGravityField</v>
      </c>
      <c r="L7" t="str">
        <f t="shared" si="4"/>
        <v>http://codes.wmo.int/wmdr/measurandHeirarchy/Earth/Gravity_field</v>
      </c>
    </row>
    <row r="8" spans="1:12" x14ac:dyDescent="0.25">
      <c r="A8" s="6">
        <v>12</v>
      </c>
      <c r="B8" t="s">
        <v>37</v>
      </c>
      <c r="C8" t="s">
        <v>38</v>
      </c>
      <c r="D8" t="s">
        <v>2276</v>
      </c>
      <c r="E8" t="s">
        <v>40</v>
      </c>
      <c r="F8" t="str">
        <f t="shared" si="0"/>
        <v>&lt;http://codes.wmo.int/wmdr/ObservedVariable/earthGravityGradients&gt;</v>
      </c>
      <c r="G8" t="s">
        <v>11</v>
      </c>
      <c r="H8" t="str">
        <f t="shared" si="1"/>
        <v>'Gradient of the Earth gravity field measured at the satellite orbital height.'@en</v>
      </c>
      <c r="I8" t="s">
        <v>12</v>
      </c>
      <c r="J8" t="str">
        <f t="shared" si="2"/>
        <v>'Gradient of the Earth gravity field measured at the satellite orbital height.'@en</v>
      </c>
      <c r="K8" t="str">
        <f t="shared" si="3"/>
        <v>earthGravityGradients</v>
      </c>
      <c r="L8" t="str">
        <f t="shared" si="4"/>
        <v>http://codes.wmo.int/wmdr/measurandHeirarchy/Earth/Gravity_gradients</v>
      </c>
    </row>
    <row r="9" spans="1:12" x14ac:dyDescent="0.25">
      <c r="A9" s="6">
        <v>13</v>
      </c>
      <c r="B9" t="s">
        <v>41</v>
      </c>
      <c r="C9" t="s">
        <v>42</v>
      </c>
      <c r="D9" t="str">
        <f>C9 &amp; "- Definition to be provided"</f>
        <v>Bathymetry- Definition to be provided</v>
      </c>
      <c r="E9" t="s">
        <v>43</v>
      </c>
      <c r="F9" t="str">
        <f t="shared" si="0"/>
        <v>&lt;http://codes.wmo.int/wmdr/ObservedVariable/oceanBathymetry&gt;</v>
      </c>
      <c r="G9" t="s">
        <v>11</v>
      </c>
      <c r="H9" t="str">
        <f t="shared" si="1"/>
        <v>'Bathymetry- Definition to be provided'@en</v>
      </c>
      <c r="I9" t="s">
        <v>12</v>
      </c>
      <c r="J9" t="str">
        <f t="shared" si="2"/>
        <v>'Bathymetry- Definition to be provided'@en</v>
      </c>
      <c r="K9" t="str">
        <f t="shared" si="3"/>
        <v>oceanBathymetry</v>
      </c>
      <c r="L9" t="str">
        <f t="shared" si="4"/>
        <v>http://codes.wmo.int/wmdr/measurandHeirarchy/Ocean/Topography/Bathymetry</v>
      </c>
    </row>
    <row r="10" spans="1:12" x14ac:dyDescent="0.25">
      <c r="A10" s="6">
        <v>18</v>
      </c>
      <c r="B10" t="s">
        <v>44</v>
      </c>
      <c r="C10" t="s">
        <v>45</v>
      </c>
      <c r="D10" t="s">
        <v>46</v>
      </c>
      <c r="E10" t="s">
        <v>47</v>
      </c>
      <c r="F10" t="str">
        <f t="shared" si="0"/>
        <v>&lt;http://codes.wmo.int/wmdr/ObservedVariable/oceanPressure&gt;</v>
      </c>
      <c r="G10" t="s">
        <v>11</v>
      </c>
      <c r="H10" t="str">
        <f t="shared" si="1"/>
        <v>'Pressure(depth) measured by CTD'@en</v>
      </c>
      <c r="I10" t="s">
        <v>12</v>
      </c>
      <c r="J10" t="str">
        <f t="shared" si="2"/>
        <v>'Pressure(depth) measured by CTD'@en</v>
      </c>
      <c r="K10" t="str">
        <f t="shared" si="3"/>
        <v>oceanPressure</v>
      </c>
      <c r="L10" t="str">
        <f t="shared" si="4"/>
        <v>http://codes.wmo.int/wmdr/measurandHeirarchy/Ocean/Basic_Physical_Properties/Pressure</v>
      </c>
    </row>
    <row r="11" spans="1:12" x14ac:dyDescent="0.25">
      <c r="A11" s="6">
        <v>39</v>
      </c>
      <c r="B11" t="s">
        <v>48</v>
      </c>
      <c r="C11" t="s">
        <v>49</v>
      </c>
      <c r="D11" t="str">
        <f>C11 &amp; " - Definition to be provided."</f>
        <v>Atmospheric density - Definition to be provided.</v>
      </c>
      <c r="E11" t="s">
        <v>50</v>
      </c>
      <c r="F11" t="str">
        <f t="shared" si="0"/>
        <v>&lt;http://codes.wmo.int/wmdr/ObservedVariable/atmosDensity&gt;</v>
      </c>
      <c r="G11" t="s">
        <v>11</v>
      </c>
      <c r="H11" t="str">
        <f t="shared" si="1"/>
        <v>'Atmospheric density - Definition to be provided.'@en</v>
      </c>
      <c r="I11" t="s">
        <v>12</v>
      </c>
      <c r="J11" t="str">
        <f t="shared" si="2"/>
        <v>'Atmospheric density - Definition to be provided.'@en</v>
      </c>
      <c r="K11" t="str">
        <f t="shared" si="3"/>
        <v>atmosDensity</v>
      </c>
      <c r="L11" t="str">
        <f t="shared" si="4"/>
        <v>http://codes.wmo.int/wmdr/measurandHeirarchy/Atmosphere/Atmospheric_density</v>
      </c>
    </row>
    <row r="12" spans="1:12" x14ac:dyDescent="0.25">
      <c r="A12" s="6">
        <v>56</v>
      </c>
      <c r="B12" t="s">
        <v>51</v>
      </c>
      <c r="C12" t="s">
        <v>52</v>
      </c>
      <c r="D12" t="str">
        <f>C12 &amp; "- Definition to be provided"</f>
        <v>Special phenomena- Definition to be provided</v>
      </c>
      <c r="E12" t="s">
        <v>53</v>
      </c>
      <c r="F12" t="str">
        <f t="shared" si="0"/>
        <v>&lt;http://codes.wmo.int/wmdr/ObservedVariable/atmosSpecialPhenomena&gt;</v>
      </c>
      <c r="G12" t="s">
        <v>11</v>
      </c>
      <c r="H12" t="str">
        <f t="shared" si="1"/>
        <v>'Special phenomena- Definition to be provided'@en</v>
      </c>
      <c r="I12" t="s">
        <v>12</v>
      </c>
      <c r="J12" t="str">
        <f t="shared" si="2"/>
        <v>'Special phenomena- Definition to be provided'@en</v>
      </c>
      <c r="K12" t="str">
        <f t="shared" si="3"/>
        <v>atmosSpecialPhenomena</v>
      </c>
      <c r="L12" t="str">
        <f t="shared" si="4"/>
        <v>http://codes.wmo.int/wmdr/measurandHeirarchy/Atmosphere/Special_phenomena</v>
      </c>
    </row>
    <row r="13" spans="1:12" x14ac:dyDescent="0.25">
      <c r="A13" s="6">
        <v>57</v>
      </c>
      <c r="B13" t="s">
        <v>54</v>
      </c>
      <c r="C13" t="s">
        <v>55</v>
      </c>
      <c r="D13" t="str">
        <f>C13 &amp; "- Definition to be provided"</f>
        <v>State of ground- Definition to be provided</v>
      </c>
      <c r="E13" t="s">
        <v>56</v>
      </c>
      <c r="F13" t="str">
        <f t="shared" si="0"/>
        <v>&lt;http://codes.wmo.int/wmdr/ObservedVariable/atmosStateOfGround&gt;</v>
      </c>
      <c r="G13" t="s">
        <v>11</v>
      </c>
      <c r="H13" t="str">
        <f t="shared" si="1"/>
        <v>'State of ground- Definition to be provided'@en</v>
      </c>
      <c r="I13" t="s">
        <v>12</v>
      </c>
      <c r="J13" t="str">
        <f t="shared" si="2"/>
        <v>'State of ground- Definition to be provided'@en</v>
      </c>
      <c r="K13" t="str">
        <f t="shared" si="3"/>
        <v>atmosStateOfGround</v>
      </c>
      <c r="L13" t="str">
        <f t="shared" si="4"/>
        <v>http://codes.wmo.int/wmdr/measurandHeirarchy/Atmosphere/State_of_ground</v>
      </c>
    </row>
    <row r="14" spans="1:12" x14ac:dyDescent="0.25">
      <c r="A14" s="6">
        <v>62</v>
      </c>
      <c r="B14" t="s">
        <v>57</v>
      </c>
      <c r="C14" t="s">
        <v>58</v>
      </c>
      <c r="D14" t="str">
        <f>C14 &amp; "- Definition to be provided"</f>
        <v>Ocean Current - Direction- Definition to be provided</v>
      </c>
      <c r="E14" t="s">
        <v>59</v>
      </c>
      <c r="F14" t="str">
        <f t="shared" si="0"/>
        <v>&lt;http://codes.wmo.int/wmdr/ObservedVariable/oceanCurrentDirection&gt;</v>
      </c>
      <c r="G14" t="s">
        <v>11</v>
      </c>
      <c r="H14" t="str">
        <f t="shared" si="1"/>
        <v>'Ocean Current - Direction- Definition to be provided'@en</v>
      </c>
      <c r="I14" t="s">
        <v>12</v>
      </c>
      <c r="J14" t="str">
        <f t="shared" si="2"/>
        <v>'Ocean Current - Direction- Definition to be provided'@en</v>
      </c>
      <c r="K14" t="str">
        <f t="shared" si="3"/>
        <v>oceanCurrentDirection</v>
      </c>
      <c r="L14" t="str">
        <f t="shared" si="4"/>
        <v>http://codes.wmo.int/wmdr/measurandHeirarchy/Ocean/Currents/Ocean_Current_-_Direction</v>
      </c>
    </row>
    <row r="15" spans="1:12" x14ac:dyDescent="0.25">
      <c r="A15" s="6">
        <v>63</v>
      </c>
      <c r="B15" t="s">
        <v>60</v>
      </c>
      <c r="C15" t="s">
        <v>61</v>
      </c>
      <c r="D15" t="s">
        <v>62</v>
      </c>
      <c r="E15" t="s">
        <v>63</v>
      </c>
      <c r="F15" t="str">
        <f t="shared" si="0"/>
        <v>&lt;http://codes.wmo.int/wmdr/ObservedVariable/oceanCurrentSpeed&gt;</v>
      </c>
      <c r="G15" t="s">
        <v>11</v>
      </c>
      <c r="H15" t="str">
        <f t="shared" si="1"/>
        <v>'Ocean motion measured at various depth levels.'@en</v>
      </c>
      <c r="I15" t="s">
        <v>12</v>
      </c>
      <c r="J15" t="str">
        <f t="shared" si="2"/>
        <v>'Ocean motion measured at various depth levels.'@en</v>
      </c>
      <c r="K15" t="str">
        <f t="shared" si="3"/>
        <v>oceanCurrentSpeed</v>
      </c>
      <c r="L15" t="str">
        <f t="shared" si="4"/>
        <v>http://codes.wmo.int/wmdr/measurandHeirarchy/Ocean/Currents/Ocean_Current_-_Speed</v>
      </c>
    </row>
    <row r="16" spans="1:12" x14ac:dyDescent="0.25">
      <c r="A16" s="6">
        <v>64</v>
      </c>
      <c r="B16" t="s">
        <v>64</v>
      </c>
      <c r="C16" t="s">
        <v>65</v>
      </c>
      <c r="D16" t="s">
        <v>66</v>
      </c>
      <c r="E16" t="s">
        <v>67</v>
      </c>
      <c r="F16" t="str">
        <f t="shared" si="0"/>
        <v>&lt;http://codes.wmo.int/wmdr/ObservedVariable/oceanDynamicTopography&gt;</v>
      </c>
      <c r="G16" t="s">
        <v>11</v>
      </c>
      <c r="H16" t="str">
        <f t="shared" si="1"/>
        <v>'Deviation of sea level from the geoid caused by ocean currents (after corrections for tides and atmospheric pressure effects) - Physical unit: [ cm ] - Accuracy unit: [ cm ].'@en</v>
      </c>
      <c r="I16" t="s">
        <v>12</v>
      </c>
      <c r="J16" t="str">
        <f t="shared" si="2"/>
        <v>'Deviation of sea level from the geoid caused by ocean currents (after corrections for tides and atmospheric pressure effects) - Physical unit: [ cm ] - Accuracy unit: [ cm ].'@en</v>
      </c>
      <c r="K16" t="str">
        <f t="shared" si="3"/>
        <v>oceanDynamicTopography</v>
      </c>
      <c r="L16" t="str">
        <f t="shared" si="4"/>
        <v>http://codes.wmo.int/wmdr/measurandHeirarchy/Ocean/Topography/Ocean_dynamic_topography_ODT</v>
      </c>
    </row>
    <row r="17" spans="1:12" x14ac:dyDescent="0.25">
      <c r="A17" s="6">
        <v>65</v>
      </c>
      <c r="B17" t="s">
        <v>68</v>
      </c>
      <c r="C17" t="s">
        <v>69</v>
      </c>
      <c r="D17" t="s">
        <v>70</v>
      </c>
      <c r="E17" t="s">
        <v>71</v>
      </c>
      <c r="F17" t="str">
        <f t="shared" si="0"/>
        <v>&lt;http://codes.wmo.int/wmdr/ObservedVariable/oceanSurfaceCurrent&gt;</v>
      </c>
      <c r="G17" t="s">
        <v>11</v>
      </c>
      <c r="H17" t="str">
        <f t="shared" si="1"/>
        <v>'Water flow on ocean surface - Physical unit: [ cm/s ] - Accuracy unit: [ cm/s ] intended as vector error, i.e. the module of the vector difference between the observed vector and the true vector.'@en</v>
      </c>
      <c r="I17" t="s">
        <v>12</v>
      </c>
      <c r="J17" t="str">
        <f t="shared" si="2"/>
        <v>'Water flow on ocean surface - Physical unit: [ cm/s ] - Accuracy unit: [ cm/s ] intended as vector error, i.e. the module of the vector difference between the observed vector and the true vector.'@en</v>
      </c>
      <c r="K17" t="str">
        <f t="shared" si="3"/>
        <v>oceanSurfaceCurrent</v>
      </c>
      <c r="L17" t="str">
        <f t="shared" si="4"/>
        <v>http://codes.wmo.int/wmdr/measurandHeirarchy/Ocean/Currents/Ocean_surface_currents_vector</v>
      </c>
    </row>
    <row r="18" spans="1:12" x14ac:dyDescent="0.25">
      <c r="A18" s="6">
        <v>67</v>
      </c>
      <c r="B18" t="s">
        <v>72</v>
      </c>
      <c r="C18" t="s">
        <v>73</v>
      </c>
      <c r="D18" t="s">
        <v>74</v>
      </c>
      <c r="E18" t="s">
        <v>75</v>
      </c>
      <c r="F18" t="str">
        <f t="shared" si="0"/>
        <v>&lt;http://codes.wmo.int/wmdr/ObservedVariable/oceanDissolvedInorganicCarbon&gt;</v>
      </c>
      <c r="G18" t="s">
        <v>11</v>
      </c>
      <c r="H18" t="str">
        <f t="shared" si="1"/>
        <v>'The cumulated concentration of inorganic carbon species (dissolved carbon dioxide, carbonic acid, bicarbonate and carbonate) in solution.'@en</v>
      </c>
      <c r="I18" t="s">
        <v>12</v>
      </c>
      <c r="J18" t="str">
        <f t="shared" si="2"/>
        <v>'The cumulated concentration of inorganic carbon species (dissolved carbon dioxide, carbonic acid, bicarbonate and carbonate) in solution.'@en</v>
      </c>
      <c r="K18" t="str">
        <f t="shared" si="3"/>
        <v>oceanDissolvedInorganicCarbon</v>
      </c>
      <c r="L18" t="str">
        <f t="shared" si="4"/>
        <v>http://codes.wmo.int/wmdr/measurandHeirarchy/Ocean/Miscellaneous/Carbon_species/Dissolved_inorganic_carbon_DIC</v>
      </c>
    </row>
    <row r="19" spans="1:12" x14ac:dyDescent="0.25">
      <c r="A19" s="6">
        <v>68</v>
      </c>
      <c r="B19" t="s">
        <v>76</v>
      </c>
      <c r="C19" t="s">
        <v>77</v>
      </c>
      <c r="D19" t="str">
        <f>C19 &amp; "- Definition to be provided"</f>
        <v>Dissolved organic carbon- Definition to be provided</v>
      </c>
      <c r="E19" t="s">
        <v>78</v>
      </c>
      <c r="F19" t="str">
        <f t="shared" si="0"/>
        <v>&lt;http://codes.wmo.int/wmdr/ObservedVariable/oceanDissolvedOrganicCarbon&gt;</v>
      </c>
      <c r="G19" t="s">
        <v>11</v>
      </c>
      <c r="H19" t="str">
        <f t="shared" si="1"/>
        <v>'Dissolved organic carbon- Definition to be provided'@en</v>
      </c>
      <c r="I19" t="s">
        <v>12</v>
      </c>
      <c r="J19" t="str">
        <f t="shared" si="2"/>
        <v>'Dissolved organic carbon- Definition to be provided'@en</v>
      </c>
      <c r="K19" t="str">
        <f t="shared" si="3"/>
        <v>oceanDissolvedOrganicCarbon</v>
      </c>
      <c r="L19" t="str">
        <f t="shared" si="4"/>
        <v>http://codes.wmo.int/wmdr/measurandHeirarchy/Ocean/Miscellaneous/Carbon_species/Dissolved_organic_carbon</v>
      </c>
    </row>
    <row r="20" spans="1:12" x14ac:dyDescent="0.25">
      <c r="A20" s="6">
        <v>69</v>
      </c>
      <c r="B20" t="s">
        <v>79</v>
      </c>
      <c r="C20" t="s">
        <v>80</v>
      </c>
      <c r="D20" t="str">
        <f>C20 &amp; "- Definition to be provided"</f>
        <v>Dissolved organic nitrogen- Definition to be provided</v>
      </c>
      <c r="E20" t="s">
        <v>81</v>
      </c>
      <c r="F20" t="str">
        <f t="shared" si="0"/>
        <v>&lt;http://codes.wmo.int/wmdr/ObservedVariable/oceanDissolvedOrganicNitrogen&gt;</v>
      </c>
      <c r="G20" t="s">
        <v>11</v>
      </c>
      <c r="H20" t="str">
        <f t="shared" si="1"/>
        <v>'Dissolved organic nitrogen- Definition to be provided'@en</v>
      </c>
      <c r="I20" t="s">
        <v>12</v>
      </c>
      <c r="J20" t="str">
        <f t="shared" si="2"/>
        <v>'Dissolved organic nitrogen- Definition to be provided'@en</v>
      </c>
      <c r="K20" t="str">
        <f t="shared" si="3"/>
        <v>oceanDissolvedOrganicNitrogen</v>
      </c>
      <c r="L20" t="str">
        <f t="shared" si="4"/>
        <v>http://codes.wmo.int/wmdr/measurandHeirarchy/Ocean/Miscellaneous/Nitrogen_species/Dissolved_organic_nitrogen</v>
      </c>
    </row>
    <row r="21" spans="1:12" x14ac:dyDescent="0.25">
      <c r="A21" s="6">
        <v>70</v>
      </c>
      <c r="B21" t="s">
        <v>82</v>
      </c>
      <c r="C21" t="s">
        <v>83</v>
      </c>
      <c r="D21" t="s">
        <v>84</v>
      </c>
      <c r="E21" t="s">
        <v>85</v>
      </c>
      <c r="F21" t="str">
        <f t="shared" si="0"/>
        <v>&lt;http://codes.wmo.int/wmdr/ObservedVariable/oceanTurbidity&gt;</v>
      </c>
      <c r="G21" t="s">
        <v>11</v>
      </c>
      <c r="H21" t="str">
        <f t="shared" si="1"/>
        <v>'Indicator of water turbidity and vertical processes in the ocean, extracted from ocean colour observation.'@en</v>
      </c>
      <c r="I21" t="s">
        <v>12</v>
      </c>
      <c r="J21" t="str">
        <f t="shared" si="2"/>
        <v>'Indicator of water turbidity and vertical processes in the ocean, extracted from ocean colour observation.'@en</v>
      </c>
      <c r="K21" t="str">
        <f t="shared" si="3"/>
        <v>oceanTurbidity</v>
      </c>
      <c r="L21" t="str">
        <f t="shared" si="4"/>
        <v>http://codes.wmo.int/wmdr/measurandHeirarchy/Ocean/Miscellaneous/Diffuse_attenuation_coefficient_DAC,_turbidity</v>
      </c>
    </row>
    <row r="22" spans="1:12" x14ac:dyDescent="0.25">
      <c r="A22" s="6">
        <v>71</v>
      </c>
      <c r="B22" t="s">
        <v>86</v>
      </c>
      <c r="C22" t="s">
        <v>87</v>
      </c>
      <c r="D22" t="s">
        <v>2294</v>
      </c>
      <c r="E22" t="s">
        <v>89</v>
      </c>
      <c r="F22" t="str">
        <f t="shared" si="0"/>
        <v>&lt;http://codes.wmo.int/wmdr/ObservedVariable/oceanChlorophyllConcentration&gt;</v>
      </c>
      <c r="G22" t="s">
        <v>11</v>
      </c>
      <c r="H22" t="str">
        <f t="shared" si="1"/>
        <v>'Indicator of living phytoplankton biomass, extracted from ocean colour observation. Uncertainty is expressed in mg/m^3 for a given concentration of 1 mg/m^3 .'@en</v>
      </c>
      <c r="I22" t="s">
        <v>12</v>
      </c>
      <c r="J22" t="str">
        <f t="shared" si="2"/>
        <v>'Indicator of living phytoplankton biomass, extracted from ocean colour observation. Uncertainty is expressed in mg/m^3 for a given concentration of 1 mg/m^3 .'@en</v>
      </c>
      <c r="K22" t="str">
        <f t="shared" si="3"/>
        <v>oceanChlorophyllConcentration</v>
      </c>
      <c r="L22" t="str">
        <f t="shared" si="4"/>
        <v>http://codes.wmo.int/wmdr/measurandHeirarchy/Ocean/Biology/Chlorophyll_concentration</v>
      </c>
    </row>
    <row r="23" spans="1:12" x14ac:dyDescent="0.25">
      <c r="A23" s="6">
        <v>72</v>
      </c>
      <c r="B23" t="s">
        <v>90</v>
      </c>
      <c r="C23" t="s">
        <v>91</v>
      </c>
      <c r="D23" t="s">
        <v>2297</v>
      </c>
      <c r="E23" t="s">
        <v>93</v>
      </c>
      <c r="F23" t="str">
        <f t="shared" si="0"/>
        <v>&lt;http://codes.wmo.int/wmdr/ObservedVariable/oceanSuspendedSedimentConcentration&gt;</v>
      </c>
      <c r="G23" t="s">
        <v>11</v>
      </c>
      <c r="H23" t="str">
        <f t="shared" si="1"/>
        <v>'Variable extracted from ocean colour observation. Indicative of river outflow, re-suspension or pollution of other-than-biological origin. Uncertainty expressed in g/m^3 at a specific concentration (e.g., 2 g/m^3).'@en</v>
      </c>
      <c r="I23" t="s">
        <v>12</v>
      </c>
      <c r="J23" t="str">
        <f t="shared" si="2"/>
        <v>'Variable extracted from ocean colour observation. Indicative of river outflow, re-suspension or pollution of other-than-biological origin. Uncertainty expressed in g/m^3 at a specific concentration (e.g., 2 g/m^3).'@en</v>
      </c>
      <c r="K23" t="str">
        <f t="shared" si="3"/>
        <v>oceanSuspendedSedimentConcentration</v>
      </c>
      <c r="L23" t="str">
        <f t="shared" si="4"/>
        <v>http://codes.wmo.int/wmdr/measurandHeirarchy/Ocean/Miscellaneous/Ocean_suspended_sediments_concentration</v>
      </c>
    </row>
    <row r="24" spans="1:12" x14ac:dyDescent="0.25">
      <c r="A24" s="6">
        <v>73</v>
      </c>
      <c r="B24" t="s">
        <v>94</v>
      </c>
      <c r="C24" t="s">
        <v>95</v>
      </c>
      <c r="D24" t="s">
        <v>96</v>
      </c>
      <c r="E24" t="s">
        <v>97</v>
      </c>
      <c r="F24" t="str">
        <f t="shared" si="0"/>
        <v>&lt;http://codes.wmo.int/wmdr/ObservedVariable/oceanOilSpillCover&gt;</v>
      </c>
      <c r="G24" t="s">
        <v>11</v>
      </c>
      <c r="H24" t="str">
        <f t="shared" si="1"/>
        <v>'Fraction of an ocean area polluted by hydrocarbons released from ships or off-shore platforms, accidentally or deliberately.'@en</v>
      </c>
      <c r="I24" t="s">
        <v>12</v>
      </c>
      <c r="J24" t="str">
        <f t="shared" si="2"/>
        <v>'Fraction of an ocean area polluted by hydrocarbons released from ships or off-shore platforms, accidentally or deliberately.'@en</v>
      </c>
      <c r="K24" t="str">
        <f t="shared" si="3"/>
        <v>oceanOilSpillCover</v>
      </c>
      <c r="L24" t="str">
        <f t="shared" si="4"/>
        <v>http://codes.wmo.int/wmdr/measurandHeirarchy/Ocean/Miscellaneous/Oil_spill_cover</v>
      </c>
    </row>
    <row r="25" spans="1:12" x14ac:dyDescent="0.25">
      <c r="A25" s="6">
        <v>74</v>
      </c>
      <c r="B25" t="s">
        <v>98</v>
      </c>
      <c r="C25" t="s">
        <v>99</v>
      </c>
      <c r="D25" t="str">
        <f>C25 &amp; "- Definition to be provided"</f>
        <v>Primary production- Definition to be provided</v>
      </c>
      <c r="E25" t="s">
        <v>100</v>
      </c>
      <c r="F25" t="str">
        <f t="shared" si="0"/>
        <v>&lt;http://codes.wmo.int/wmdr/ObservedVariable/oceanPrimaryProduction&gt;</v>
      </c>
      <c r="G25" t="s">
        <v>11</v>
      </c>
      <c r="H25" t="str">
        <f t="shared" si="1"/>
        <v>'Primary production- Definition to be provided'@en</v>
      </c>
      <c r="I25" t="s">
        <v>12</v>
      </c>
      <c r="J25" t="str">
        <f t="shared" si="2"/>
        <v>'Primary production- Definition to be provided'@en</v>
      </c>
      <c r="K25" t="str">
        <f t="shared" si="3"/>
        <v>oceanPrimaryProduction</v>
      </c>
      <c r="L25" t="str">
        <f t="shared" si="4"/>
        <v>http://codes.wmo.int/wmdr/measurandHeirarchy/Ocean/Biology/Primary_production</v>
      </c>
    </row>
    <row r="26" spans="1:12" x14ac:dyDescent="0.25">
      <c r="A26" s="6">
        <v>75</v>
      </c>
      <c r="B26" t="s">
        <v>101</v>
      </c>
      <c r="C26" t="s">
        <v>102</v>
      </c>
      <c r="D26" t="s">
        <v>103</v>
      </c>
      <c r="E26" t="s">
        <v>104</v>
      </c>
      <c r="F26" t="str">
        <f t="shared" si="0"/>
        <v>&lt;http://codes.wmo.int/wmdr/ObservedVariable/oceanSeaSurfaceMassFlux&gt;</v>
      </c>
      <c r="G26" t="s">
        <v>11</v>
      </c>
      <c r="H26" t="str">
        <f t="shared" si="1"/>
        <v>'Sea Surface Mass Flux'@en</v>
      </c>
      <c r="I26" t="s">
        <v>12</v>
      </c>
      <c r="J26" t="str">
        <f t="shared" si="2"/>
        <v>'Sea Surface Mass Flux'@en</v>
      </c>
      <c r="K26" t="str">
        <f t="shared" si="3"/>
        <v>oceanSeaSurfaceMassFlux</v>
      </c>
      <c r="L26" t="str">
        <f t="shared" si="4"/>
        <v>http://codes.wmo.int/wmdr/measurandHeirarchy/Ocean/Miscellaneous/Sea_surface_Mass_Flux</v>
      </c>
    </row>
    <row r="27" spans="1:12" x14ac:dyDescent="0.25">
      <c r="A27" s="6">
        <v>76</v>
      </c>
      <c r="B27" t="s">
        <v>105</v>
      </c>
      <c r="C27" t="s">
        <v>106</v>
      </c>
      <c r="D27" t="s">
        <v>107</v>
      </c>
      <c r="E27" t="s">
        <v>108</v>
      </c>
      <c r="F27" t="str">
        <f t="shared" si="0"/>
        <v>&lt;http://codes.wmo.int/wmdr/ObservedVariable/oceanSeaSurfaceHeatFlux&gt;</v>
      </c>
      <c r="G27" t="s">
        <v>11</v>
      </c>
      <c r="H27" t="str">
        <f t="shared" si="1"/>
        <v>'Sea Surface Heat Flux'@en</v>
      </c>
      <c r="I27" t="s">
        <v>12</v>
      </c>
      <c r="J27" t="str">
        <f t="shared" si="2"/>
        <v>'Sea Surface Heat Flux'@en</v>
      </c>
      <c r="K27" t="str">
        <f t="shared" si="3"/>
        <v>oceanSeaSurfaceHeatFlux</v>
      </c>
      <c r="L27" t="str">
        <f t="shared" si="4"/>
        <v>http://codes.wmo.int/wmdr/measurandHeirarchy/Ocean/Miscellaneous/Sea_surface_heat_flux</v>
      </c>
    </row>
    <row r="28" spans="1:12" x14ac:dyDescent="0.25">
      <c r="A28" s="6">
        <v>77</v>
      </c>
      <c r="B28" t="s">
        <v>109</v>
      </c>
      <c r="C28" t="s">
        <v>110</v>
      </c>
      <c r="D28" t="s">
        <v>111</v>
      </c>
      <c r="E28" t="s">
        <v>112</v>
      </c>
      <c r="F28" t="str">
        <f t="shared" si="0"/>
        <v>&lt;http://codes.wmo.int/wmdr/ObservedVariable/oceanSeaSurfaceHeightAnomaly&gt;</v>
      </c>
      <c r="G28" t="s">
        <v>11</v>
      </c>
      <c r="H28" t="str">
        <f t="shared" si="1"/>
        <v>'Sea surface height anomaly'@en</v>
      </c>
      <c r="I28" t="s">
        <v>12</v>
      </c>
      <c r="J28" t="str">
        <f t="shared" si="2"/>
        <v>'Sea surface height anomaly'@en</v>
      </c>
      <c r="K28" t="str">
        <f t="shared" si="3"/>
        <v>oceanSeaSurfaceHeightAnomaly</v>
      </c>
      <c r="L28" t="str">
        <f t="shared" si="4"/>
        <v>http://codes.wmo.int/wmdr/measurandHeirarchy/Ocean/Topography/Sea_surface_height_anomaly_SSHA</v>
      </c>
    </row>
    <row r="29" spans="1:12" x14ac:dyDescent="0.25">
      <c r="A29" s="6">
        <v>78</v>
      </c>
      <c r="B29" t="s">
        <v>113</v>
      </c>
      <c r="C29" t="s">
        <v>114</v>
      </c>
      <c r="D29" t="s">
        <v>115</v>
      </c>
      <c r="E29" t="s">
        <v>116</v>
      </c>
      <c r="F29" t="str">
        <f t="shared" si="0"/>
        <v>&lt;http://codes.wmo.int/wmdr/ObservedVariable/oceanTotalAlkalinity&gt;</v>
      </c>
      <c r="G29" t="s">
        <v>11</v>
      </c>
      <c r="H29" t="str">
        <f t="shared" si="1"/>
        <v>'The amount of acid necessary to titrate all weak bases in seawater.'@en</v>
      </c>
      <c r="I29" t="s">
        <v>12</v>
      </c>
      <c r="J29" t="str">
        <f t="shared" si="2"/>
        <v>'The amount of acid necessary to titrate all weak bases in seawater.'@en</v>
      </c>
      <c r="K29" t="str">
        <f t="shared" si="3"/>
        <v>oceanTotalAlkalinity</v>
      </c>
      <c r="L29" t="str">
        <f t="shared" si="4"/>
        <v>http://codes.wmo.int/wmdr/measurandHeirarchy/Ocean/Miscellaneous/Total_alkalinity_AT</v>
      </c>
    </row>
    <row r="30" spans="1:12" x14ac:dyDescent="0.25">
      <c r="A30" s="6">
        <v>79</v>
      </c>
      <c r="B30" t="s">
        <v>117</v>
      </c>
      <c r="C30" t="s">
        <v>118</v>
      </c>
      <c r="D30" t="s">
        <v>119</v>
      </c>
      <c r="E30" t="s">
        <v>120</v>
      </c>
      <c r="F30" t="str">
        <f t="shared" si="0"/>
        <v>&lt;http://codes.wmo.int/wmdr/ObservedVariable/oceanPH&gt;</v>
      </c>
      <c r="G30" t="s">
        <v>11</v>
      </c>
      <c r="H30" t="str">
        <f t="shared" si="1"/>
        <v>'The hydrogen ion concentration in seawater, which is a measure of acidity and alkalinity'@en</v>
      </c>
      <c r="I30" t="s">
        <v>12</v>
      </c>
      <c r="J30" t="str">
        <f t="shared" si="2"/>
        <v>'The hydrogen ion concentration in seawater, which is a measure of acidity and alkalinity'@en</v>
      </c>
      <c r="K30" t="str">
        <f t="shared" si="3"/>
        <v>oceanPH</v>
      </c>
      <c r="L30" t="str">
        <f t="shared" si="4"/>
        <v>http://codes.wmo.int/wmdr/measurandHeirarchy/Ocean/Miscellaneous/pH</v>
      </c>
    </row>
    <row r="31" spans="1:12" x14ac:dyDescent="0.25">
      <c r="A31" s="6">
        <v>82</v>
      </c>
      <c r="B31" t="s">
        <v>121</v>
      </c>
      <c r="C31" t="s">
        <v>122</v>
      </c>
      <c r="D31" t="str">
        <f>C31 &amp; "- Definition to be provided"</f>
        <v>SiO3= (metasilicate)- Definition to be provided</v>
      </c>
      <c r="E31" t="s">
        <v>123</v>
      </c>
      <c r="F31" t="str">
        <f t="shared" si="0"/>
        <v>&lt;http://codes.wmo.int/wmdr/ObservedVariable/oceanMetaSilicate&gt;</v>
      </c>
      <c r="G31" t="s">
        <v>11</v>
      </c>
      <c r="H31" t="str">
        <f t="shared" si="1"/>
        <v>'SiO3= (metasilicate)- Definition to be provided'@en</v>
      </c>
      <c r="I31" t="s">
        <v>12</v>
      </c>
      <c r="J31" t="str">
        <f t="shared" si="2"/>
        <v>'SiO3= (metasilicate)- Definition to be provided'@en</v>
      </c>
      <c r="K31" t="str">
        <f t="shared" si="3"/>
        <v>oceanMetaSilicate</v>
      </c>
      <c r="L31" t="str">
        <f t="shared" si="4"/>
        <v>http://codes.wmo.int/wmdr/measurandHeirarchy/Ocean/Biology/SiO3=_metasilicate</v>
      </c>
    </row>
    <row r="32" spans="1:12" x14ac:dyDescent="0.25">
      <c r="A32" s="6">
        <v>84</v>
      </c>
      <c r="B32" t="s">
        <v>124</v>
      </c>
      <c r="C32" t="s">
        <v>125</v>
      </c>
      <c r="D32" t="str">
        <f>C32 &amp; "- Definition to be provided"</f>
        <v>N2, Ar, O2 - Definition to be provided</v>
      </c>
      <c r="E32" t="s">
        <v>126</v>
      </c>
      <c r="F32" t="str">
        <f t="shared" si="0"/>
        <v>&lt;http://codes.wmo.int/wmdr/ObservedVariable/oceanN2ArO2&gt;</v>
      </c>
      <c r="G32" t="s">
        <v>11</v>
      </c>
      <c r="H32" t="str">
        <f t="shared" si="1"/>
        <v>'N2, Ar, O2 - Definition to be provided'@en</v>
      </c>
      <c r="I32" t="s">
        <v>12</v>
      </c>
      <c r="J32" t="str">
        <f t="shared" si="2"/>
        <v>'N2, Ar, O2 - Definition to be provided'@en</v>
      </c>
      <c r="K32" t="str">
        <f t="shared" si="3"/>
        <v>oceanN2ArO2</v>
      </c>
      <c r="L32" t="str">
        <f t="shared" si="4"/>
        <v>http://codes.wmo.int/wmdr/measurandHeirarchy/Ocean/Other_Gas/N2,_Ar,_O2_</v>
      </c>
    </row>
    <row r="33" spans="1:12" x14ac:dyDescent="0.25">
      <c r="A33" s="6">
        <v>85</v>
      </c>
      <c r="B33" t="s">
        <v>127</v>
      </c>
      <c r="C33" t="s">
        <v>128</v>
      </c>
      <c r="D33" t="str">
        <f>C33 &amp; "- Definition to be provided"</f>
        <v>O2/Ar ratio- Definition to be provided</v>
      </c>
      <c r="E33" t="s">
        <v>129</v>
      </c>
      <c r="F33" t="str">
        <f t="shared" si="0"/>
        <v>&lt;http://codes.wmo.int/wmdr/ObservedVariable/oceanO2ArRatio&gt;</v>
      </c>
      <c r="G33" t="s">
        <v>11</v>
      </c>
      <c r="H33" t="str">
        <f t="shared" si="1"/>
        <v>'O2/Ar ratio- Definition to be provided'@en</v>
      </c>
      <c r="I33" t="s">
        <v>12</v>
      </c>
      <c r="J33" t="str">
        <f t="shared" si="2"/>
        <v>'O2/Ar ratio- Definition to be provided'@en</v>
      </c>
      <c r="K33" t="str">
        <f t="shared" si="3"/>
        <v>oceanO2ArRatio</v>
      </c>
      <c r="L33" t="str">
        <f t="shared" si="4"/>
        <v>http://codes.wmo.int/wmdr/measurandHeirarchy/Ocean/Other_Gas/O2/Ar_ratio</v>
      </c>
    </row>
    <row r="34" spans="1:12" x14ac:dyDescent="0.25">
      <c r="A34" s="6">
        <v>86</v>
      </c>
      <c r="B34" t="s">
        <v>130</v>
      </c>
      <c r="C34" t="s">
        <v>131</v>
      </c>
      <c r="D34" t="s">
        <v>132</v>
      </c>
      <c r="E34" t="s">
        <v>133</v>
      </c>
      <c r="F34" t="str">
        <f t="shared" si="0"/>
        <v>&lt;http://codes.wmo.int/wmdr/ObservedVariable/oceanSubsurfaceDissolvedOxygenConcentration&gt;</v>
      </c>
      <c r="G34" t="s">
        <v>11</v>
      </c>
      <c r="H34" t="str">
        <f t="shared" si="1"/>
        <v>'Concentration of dissolved oxygen'@en</v>
      </c>
      <c r="I34" t="s">
        <v>12</v>
      </c>
      <c r="J34" t="str">
        <f t="shared" si="2"/>
        <v>'Concentration of dissolved oxygen'@en</v>
      </c>
      <c r="K34" t="str">
        <f t="shared" si="3"/>
        <v>oceanSubsurfaceDissolvedOxygenConcentration</v>
      </c>
      <c r="L34" t="str">
        <f t="shared" si="4"/>
        <v>http://codes.wmo.int/wmdr/measurandHeirarchy/Ocean/Other_Gas/Ocean_subsurface_dissolved_oxygen_concentration</v>
      </c>
    </row>
    <row r="35" spans="1:12" x14ac:dyDescent="0.25">
      <c r="A35" s="6">
        <v>87</v>
      </c>
      <c r="B35" t="s">
        <v>134</v>
      </c>
      <c r="C35" t="s">
        <v>135</v>
      </c>
      <c r="D35" t="str">
        <f>C35 &amp; "- Definition to be provided"</f>
        <v>Oxygen, dissolved- Definition to be provided</v>
      </c>
      <c r="E35" t="s">
        <v>136</v>
      </c>
      <c r="F35" t="str">
        <f t="shared" si="0"/>
        <v>&lt;http://codes.wmo.int/wmdr/ObservedVariable/oceanDissolvedOxygen&gt;</v>
      </c>
      <c r="G35" t="s">
        <v>11</v>
      </c>
      <c r="H35" t="str">
        <f t="shared" si="1"/>
        <v>'Oxygen, dissolved- Definition to be provided'@en</v>
      </c>
      <c r="I35" t="s">
        <v>12</v>
      </c>
      <c r="J35" t="str">
        <f t="shared" si="2"/>
        <v>'Oxygen, dissolved- Definition to be provided'@en</v>
      </c>
      <c r="K35" t="str">
        <f t="shared" si="3"/>
        <v>oceanDissolvedOxygen</v>
      </c>
      <c r="L35" t="str">
        <f t="shared" si="4"/>
        <v>http://codes.wmo.int/wmdr/measurandHeirarchy/Ocean/Other_Gas/Oxygen,_dissolved</v>
      </c>
    </row>
    <row r="36" spans="1:12" x14ac:dyDescent="0.25">
      <c r="A36" s="6">
        <v>89</v>
      </c>
      <c r="B36" t="s">
        <v>137</v>
      </c>
      <c r="C36" t="s">
        <v>138</v>
      </c>
      <c r="D36" t="s">
        <v>139</v>
      </c>
      <c r="E36" t="s">
        <v>140</v>
      </c>
      <c r="F36" t="str">
        <f t="shared" si="0"/>
        <v>&lt;http://codes.wmo.int/wmdr/ObservedVariable/oceanOutgoingspectralRadiance&gt;</v>
      </c>
      <c r="G36" t="s">
        <v>11</v>
      </c>
      <c r="H36" t="str">
        <f t="shared" si="1"/>
        <v>'Upward spectral radiance from the ocean surface, i.e. amount of light leaving the ocean per unit area, per wavelength and per solid angle.'@en</v>
      </c>
      <c r="I36" t="s">
        <v>12</v>
      </c>
      <c r="J36" t="str">
        <f t="shared" si="2"/>
        <v>'Upward spectral radiance from the ocean surface, i.e. amount of light leaving the ocean per unit area, per wavelength and per solid angle.'@en</v>
      </c>
      <c r="K36" t="str">
        <f t="shared" si="3"/>
        <v>oceanOutgoingspectralRadiance</v>
      </c>
      <c r="L36" t="str">
        <f t="shared" si="4"/>
        <v>http://codes.wmo.int/wmdr/measurandHeirarchy/Ocean/Radiation/Water-leaving_spectral_radiance</v>
      </c>
    </row>
    <row r="37" spans="1:12" x14ac:dyDescent="0.25">
      <c r="A37" s="6">
        <v>90</v>
      </c>
      <c r="B37" t="s">
        <v>141</v>
      </c>
      <c r="C37" t="s">
        <v>142</v>
      </c>
      <c r="D37" t="str">
        <f>C37 &amp; "- Definition to be provided"</f>
        <v>C2H6S (dimethylsulfide, DMS)- Definition to be provided</v>
      </c>
      <c r="E37" t="s">
        <v>143</v>
      </c>
      <c r="F37" t="str">
        <f t="shared" si="0"/>
        <v>&lt;http://codes.wmo.int/wmdr/ObservedVariable/oceanDMS&gt;</v>
      </c>
      <c r="G37" t="s">
        <v>11</v>
      </c>
      <c r="H37" t="str">
        <f t="shared" si="1"/>
        <v>'C2H6S (dimethylsulfide, DMS)- Definition to be provided'@en</v>
      </c>
      <c r="I37" t="s">
        <v>12</v>
      </c>
      <c r="J37" t="str">
        <f t="shared" si="2"/>
        <v>'C2H6S (dimethylsulfide, DMS)- Definition to be provided'@en</v>
      </c>
      <c r="K37" t="str">
        <f t="shared" si="3"/>
        <v>oceanDMS</v>
      </c>
      <c r="L37" t="str">
        <f t="shared" si="4"/>
        <v>http://codes.wmo.int/wmdr/measurandHeirarchy/Ocean/Reactive_Gas/C2H6S_dimethylsulfide,_DMS</v>
      </c>
    </row>
    <row r="38" spans="1:12" x14ac:dyDescent="0.25">
      <c r="A38" s="6">
        <v>91</v>
      </c>
      <c r="B38" t="s">
        <v>144</v>
      </c>
      <c r="C38" t="s">
        <v>145</v>
      </c>
      <c r="D38" t="s">
        <v>146</v>
      </c>
      <c r="E38" t="s">
        <v>147</v>
      </c>
      <c r="F38" t="str">
        <f t="shared" si="0"/>
        <v>&lt;http://codes.wmo.int/wmdr/ObservedVariable/oceanSalinity&gt;</v>
      </c>
      <c r="G38" t="s">
        <v>11</v>
      </c>
      <c r="H38" t="str">
        <f t="shared" si="1"/>
        <v>'3D field of salinity of the ocean Requested in upper and deep ocean - Physical unit: [ psu ], Practical Salinity Unit, close to 1, determined by CTD'@en</v>
      </c>
      <c r="I38" t="s">
        <v>12</v>
      </c>
      <c r="J38" t="str">
        <f t="shared" si="2"/>
        <v>'3D field of salinity of the ocean Requested in upper and deep ocean - Physical unit: [ psu ], Practical Salinity Unit, close to 1, determined by CTD'@en</v>
      </c>
      <c r="K38" t="str">
        <f t="shared" si="3"/>
        <v>oceanSalinity</v>
      </c>
      <c r="L38" t="str">
        <f t="shared" si="4"/>
        <v>http://codes.wmo.int/wmdr/measurandHeirarchy/Ocean/Basic_Physical_Properties/Ocean_salinity</v>
      </c>
    </row>
    <row r="39" spans="1:12" x14ac:dyDescent="0.25">
      <c r="A39" s="6">
        <v>92</v>
      </c>
      <c r="B39" t="s">
        <v>148</v>
      </c>
      <c r="C39" t="s">
        <v>149</v>
      </c>
      <c r="D39" t="s">
        <v>150</v>
      </c>
      <c r="E39" t="s">
        <v>151</v>
      </c>
      <c r="F39" t="str">
        <f t="shared" si="0"/>
        <v>&lt;http://codes.wmo.int/wmdr/ObservedVariable/oceanSurfaceSalinity&gt;</v>
      </c>
      <c r="G39" t="s">
        <v>11</v>
      </c>
      <c r="H39" t="str">
        <f t="shared" si="1"/>
        <v>'Salinity of sea water in the surface layer (upper ~ 1 m if observed in MW). In the open ocean the correct term should be “halinity” with reference of the diversity of salts involved.'@en</v>
      </c>
      <c r="I39" t="s">
        <v>12</v>
      </c>
      <c r="J39" t="str">
        <f t="shared" si="2"/>
        <v>'Salinity of sea water in the surface layer (upper ~ 1 m if observed in MW). In the open ocean the correct term should be “halinity” with reference of the diversity of salts involved.'@en</v>
      </c>
      <c r="K39" t="str">
        <f t="shared" si="3"/>
        <v>oceanSurfaceSalinity</v>
      </c>
      <c r="L39" t="str">
        <f t="shared" si="4"/>
        <v>http://codes.wmo.int/wmdr/measurandHeirarchy/Ocean/Basic_Physical_Properties/Sea_surface_salinity</v>
      </c>
    </row>
    <row r="40" spans="1:12" x14ac:dyDescent="0.25">
      <c r="A40" s="6">
        <v>94</v>
      </c>
      <c r="B40" t="s">
        <v>152</v>
      </c>
      <c r="C40" t="s">
        <v>153</v>
      </c>
      <c r="D40" t="s">
        <v>2266</v>
      </c>
      <c r="E40" t="s">
        <v>2267</v>
      </c>
      <c r="F40" t="str">
        <f t="shared" si="0"/>
        <v>&lt;http://codes.wmo.int/wmdr/ObservedVariable/oceanTemperature3D&gt;</v>
      </c>
      <c r="G40" t="s">
        <v>11</v>
      </c>
      <c r="H40" t="str">
        <f t="shared" si="1"/>
        <v>'3D field of temperature of the ocean in upper and deep ocean.'@en</v>
      </c>
      <c r="I40" t="s">
        <v>12</v>
      </c>
      <c r="J40" t="str">
        <f t="shared" si="2"/>
        <v>'3D field of temperature of the ocean in upper and deep ocean.'@en</v>
      </c>
      <c r="K40" t="str">
        <f t="shared" si="3"/>
        <v>oceanTemperature3D</v>
      </c>
      <c r="L40" t="str">
        <f t="shared" si="4"/>
        <v>http://codes.wmo.int/wmdr/measurandHeirarchy/Ocean/Basic_Physical_Properties/Ocean_temperature</v>
      </c>
    </row>
    <row r="41" spans="1:12" x14ac:dyDescent="0.25">
      <c r="A41" s="6">
        <v>95</v>
      </c>
      <c r="B41" t="s">
        <v>156</v>
      </c>
      <c r="C41" t="s">
        <v>157</v>
      </c>
      <c r="D41" t="s">
        <v>158</v>
      </c>
      <c r="E41" t="s">
        <v>159</v>
      </c>
      <c r="F41" t="str">
        <f t="shared" si="0"/>
        <v>&lt;http://codes.wmo.int/wmdr/ObservedVariable/oceanSurfaceTemperature&gt;</v>
      </c>
      <c r="G41" t="s">
        <v>11</v>
      </c>
      <c r="H41" t="str">
        <f t="shared" si="1"/>
        <v>'Temperature of the sea water at surface. The “bulk” temperature refers to the depth of typically 2 m, the “skin” temperature refers to within the upper 1 mm. '@en</v>
      </c>
      <c r="I41" t="s">
        <v>12</v>
      </c>
      <c r="J41" t="str">
        <f t="shared" si="2"/>
        <v>'Temperature of the sea water at surface. The “bulk” temperature refers to the depth of typically 2 m, the “skin” temperature refers to within the upper 1 mm. '@en</v>
      </c>
      <c r="K41" t="str">
        <f t="shared" si="3"/>
        <v>oceanSurfaceTemperature</v>
      </c>
      <c r="L41" t="str">
        <f t="shared" si="4"/>
        <v>http://codes.wmo.int/wmdr/measurandHeirarchy/Ocean/Basic_Physical_Properties/Sea_surface_temperature</v>
      </c>
    </row>
    <row r="42" spans="1:12" x14ac:dyDescent="0.25">
      <c r="A42" s="6">
        <v>96</v>
      </c>
      <c r="B42" t="s">
        <v>160</v>
      </c>
      <c r="C42" t="s">
        <v>161</v>
      </c>
      <c r="D42" t="s">
        <v>162</v>
      </c>
      <c r="E42" t="s">
        <v>163</v>
      </c>
      <c r="F42" t="str">
        <f t="shared" si="0"/>
        <v>&lt;http://codes.wmo.int/wmdr/ObservedVariable/oceanCoastalSeaLevel&gt;</v>
      </c>
      <c r="G42" t="s">
        <v>11</v>
      </c>
      <c r="H42" t="str">
        <f t="shared" si="1"/>
        <v>'Deviation of sea level from local references in coastal zones, caused by local currents and tides (astronomical and wind-induced).'@en</v>
      </c>
      <c r="I42" t="s">
        <v>12</v>
      </c>
      <c r="J42" t="str">
        <f t="shared" si="2"/>
        <v>'Deviation of sea level from local references in coastal zones, caused by local currents and tides (astronomical and wind-induced).'@en</v>
      </c>
      <c r="K42" t="str">
        <f t="shared" si="3"/>
        <v>oceanCoastalSeaLevel</v>
      </c>
      <c r="L42" t="str">
        <f t="shared" si="4"/>
        <v>http://codes.wmo.int/wmdr/measurandHeirarchy/Ocean/Topography/Coastal_sea_level_tide</v>
      </c>
    </row>
    <row r="43" spans="1:12" x14ac:dyDescent="0.25">
      <c r="A43" s="6">
        <v>98</v>
      </c>
      <c r="B43" t="s">
        <v>164</v>
      </c>
      <c r="C43" t="s">
        <v>165</v>
      </c>
      <c r="D43" t="s">
        <v>2291</v>
      </c>
      <c r="E43" t="s">
        <v>167</v>
      </c>
      <c r="F43" t="str">
        <f t="shared" si="0"/>
        <v>&lt;http://codes.wmo.int/wmdr/ObservedVariable/oceanDominantWaveDirection&gt;</v>
      </c>
      <c r="G43" t="s">
        <v>11</v>
      </c>
      <c r="H43" t="str">
        <f t="shared" si="1"/>
        <v>'One feature of the ocean wave spectrum. It is the direction of the most energetic wave in the spectrum.'@en</v>
      </c>
      <c r="I43" t="s">
        <v>12</v>
      </c>
      <c r="J43" t="str">
        <f t="shared" si="2"/>
        <v>'One feature of the ocean wave spectrum. It is the direction of the most energetic wave in the spectrum.'@en</v>
      </c>
      <c r="K43" t="str">
        <f t="shared" si="3"/>
        <v>oceanDominantWaveDirection</v>
      </c>
      <c r="L43" t="str">
        <f t="shared" si="4"/>
        <v>http://codes.wmo.int/wmdr/measurandHeirarchy/Ocean/Waves/Dominant_wave_direction</v>
      </c>
    </row>
    <row r="44" spans="1:12" x14ac:dyDescent="0.25">
      <c r="A44" s="6">
        <v>99</v>
      </c>
      <c r="B44" t="s">
        <v>168</v>
      </c>
      <c r="C44" t="s">
        <v>169</v>
      </c>
      <c r="D44" t="s">
        <v>170</v>
      </c>
      <c r="E44" t="s">
        <v>171</v>
      </c>
      <c r="F44" t="str">
        <f t="shared" si="0"/>
        <v>&lt;http://codes.wmo.int/wmdr/ObservedVariable/oceanDominantWavePeriod&gt;</v>
      </c>
      <c r="G44" t="s">
        <v>11</v>
      </c>
      <c r="H44" t="str">
        <f t="shared" si="1"/>
        <v>'The period of the most energetic wave in the ocean wave spectrum.'@en</v>
      </c>
      <c r="I44" t="s">
        <v>12</v>
      </c>
      <c r="J44" t="str">
        <f t="shared" si="2"/>
        <v>'The period of the most energetic wave in the ocean wave spectrum.'@en</v>
      </c>
      <c r="K44" t="str">
        <f t="shared" si="3"/>
        <v>oceanDominantWavePeriod</v>
      </c>
      <c r="L44" t="str">
        <f t="shared" si="4"/>
        <v>http://codes.wmo.int/wmdr/measurandHeirarchy/Ocean/Waves/Dominant_wave_period</v>
      </c>
    </row>
    <row r="45" spans="1:12" x14ac:dyDescent="0.25">
      <c r="A45" s="6">
        <v>100</v>
      </c>
      <c r="B45" t="s">
        <v>172</v>
      </c>
      <c r="C45" t="s">
        <v>173</v>
      </c>
      <c r="D45" t="s">
        <v>174</v>
      </c>
      <c r="E45" t="s">
        <v>175</v>
      </c>
      <c r="F45" t="str">
        <f t="shared" si="0"/>
        <v>&lt;http://codes.wmo.int/wmdr/ObservedVariable/oceanDominantWaveHeight&gt;</v>
      </c>
      <c r="G45" t="s">
        <v>11</v>
      </c>
      <c r="H45" t="str">
        <f t="shared" si="1"/>
        <v>'Average amplitude of the highest 30 of 100 waves.'@en</v>
      </c>
      <c r="I45" t="s">
        <v>12</v>
      </c>
      <c r="J45" t="str">
        <f t="shared" si="2"/>
        <v>'Average amplitude of the highest 30 of 100 waves.'@en</v>
      </c>
      <c r="K45" t="str">
        <f t="shared" si="3"/>
        <v>oceanDominantWaveHeight</v>
      </c>
      <c r="L45" t="str">
        <f t="shared" si="4"/>
        <v>http://codes.wmo.int/wmdr/measurandHeirarchy/Ocean/Waves/Significant_wave_height</v>
      </c>
    </row>
    <row r="46" spans="1:12" x14ac:dyDescent="0.25">
      <c r="A46" s="6">
        <v>101</v>
      </c>
      <c r="B46" t="s">
        <v>176</v>
      </c>
      <c r="C46" t="s">
        <v>177</v>
      </c>
      <c r="D46" t="s">
        <v>2290</v>
      </c>
      <c r="E46" t="s">
        <v>179</v>
      </c>
      <c r="F46" t="str">
        <f t="shared" si="0"/>
        <v>&lt;http://codes.wmo.int/wmdr/ObservedVariable/oceanWave1DEnergySpectrum&gt;</v>
      </c>
      <c r="G46" t="s">
        <v>11</v>
      </c>
      <c r="H46" t="str">
        <f t="shared" si="1"/>
        <v>'1D variable colloquially referred to as _wave spectrum_. Describes the wave energy in each frequency band (e.g. 25 frequency bands) regardless of the direction of propagation'@en</v>
      </c>
      <c r="I46" t="s">
        <v>12</v>
      </c>
      <c r="J46" t="str">
        <f t="shared" si="2"/>
        <v>'1D variable colloquially referred to as _wave spectrum_. Describes the wave energy in each frequency band (e.g. 25 frequency bands) regardless of the direction of propagation'@en</v>
      </c>
      <c r="K46" t="str">
        <f t="shared" si="3"/>
        <v>oceanWave1DEnergySpectrum</v>
      </c>
      <c r="L46" t="str">
        <f t="shared" si="4"/>
        <v>http://codes.wmo.int/wmdr/measurandHeirarchy/Ocean/Waves/Wave_1D_energy_frequency_spectrum</v>
      </c>
    </row>
    <row r="47" spans="1:12" x14ac:dyDescent="0.25">
      <c r="A47" s="6">
        <v>102</v>
      </c>
      <c r="B47" t="s">
        <v>180</v>
      </c>
      <c r="C47" t="s">
        <v>181</v>
      </c>
      <c r="D47" t="s">
        <v>2292</v>
      </c>
      <c r="E47" t="s">
        <v>183</v>
      </c>
      <c r="F47" t="str">
        <f t="shared" si="0"/>
        <v>&lt;http://codes.wmo.int/wmdr/ObservedVariable/oceanWaveDirectionalEnergySpectrum&gt;</v>
      </c>
      <c r="G47" t="s">
        <v>11</v>
      </c>
      <c r="H47" t="str">
        <f t="shared" si="1"/>
        <v>'2D variable colloquially referred to as wave spectrum. Describes the wave energy travelling in each direction and frequency band (e.g., 24 distinct azimuth sectors each 15 deg; wide, and 25 frequency bands)'@en</v>
      </c>
      <c r="I47" t="s">
        <v>12</v>
      </c>
      <c r="J47" t="str">
        <f t="shared" si="2"/>
        <v>'2D variable colloquially referred to as wave spectrum. Describes the wave energy travelling in each direction and frequency band (e.g., 24 distinct azimuth sectors each 15 deg; wide, and 25 frequency bands)'@en</v>
      </c>
      <c r="K47" t="str">
        <f t="shared" si="3"/>
        <v>oceanWaveDirectionalEnergySpectrum</v>
      </c>
      <c r="L47" t="str">
        <f t="shared" si="4"/>
        <v>http://codes.wmo.int/wmdr/measurandHeirarchy/Ocean/Waves/Wave_directional_energy_frequency_spectrum</v>
      </c>
    </row>
    <row r="48" spans="1:12" x14ac:dyDescent="0.25">
      <c r="A48" s="6">
        <v>103</v>
      </c>
      <c r="B48" t="s">
        <v>184</v>
      </c>
      <c r="C48" t="s">
        <v>185</v>
      </c>
      <c r="D48" t="s">
        <v>186</v>
      </c>
      <c r="E48" t="s">
        <v>187</v>
      </c>
      <c r="F48" t="str">
        <f t="shared" si="0"/>
        <v>&lt;http://codes.wmo.int/wmdr/ObservedVariable/oceanWindStress&gt;</v>
      </c>
      <c r="G48" t="s">
        <v>11</v>
      </c>
      <c r="H48" t="str">
        <f t="shared" si="1"/>
        <v>'The shear force per unit area exerted by wind blowing over the sea surface -'@en</v>
      </c>
      <c r="I48" t="s">
        <v>12</v>
      </c>
      <c r="J48" t="str">
        <f t="shared" si="2"/>
        <v>'The shear force per unit area exerted by wind blowing over the sea surface -'@en</v>
      </c>
      <c r="K48" t="str">
        <f t="shared" si="3"/>
        <v>oceanWindStress</v>
      </c>
      <c r="L48" t="str">
        <f t="shared" si="4"/>
        <v>http://codes.wmo.int/wmdr/measurandHeirarchy/Ocean/Wind/Wind_stress</v>
      </c>
    </row>
    <row r="49" spans="1:12" x14ac:dyDescent="0.25">
      <c r="A49" s="6">
        <v>104</v>
      </c>
      <c r="B49" t="s">
        <v>188</v>
      </c>
      <c r="C49" t="s">
        <v>189</v>
      </c>
      <c r="D49" t="s">
        <v>190</v>
      </c>
      <c r="E49" t="s">
        <v>191</v>
      </c>
      <c r="F49" t="str">
        <f t="shared" si="0"/>
        <v>&lt;http://codes.wmo.int/wmdr/ObservedVariable/electronFluxEnergySpectrum&gt;</v>
      </c>
      <c r="G49" t="s">
        <v>11</v>
      </c>
      <c r="H49" t="str">
        <f t="shared" si="1"/>
        <v>'Flux density energy spectrum of low-, medium-, and high-energy electrons from the magnetosphere, the radiation belts or the interplanetary medium.'@en</v>
      </c>
      <c r="I49" t="s">
        <v>12</v>
      </c>
      <c r="J49" t="str">
        <f t="shared" si="2"/>
        <v>'Flux density energy spectrum of low-, medium-, and high-energy electrons from the magnetosphere, the radiation belts or the interplanetary medium.'@en</v>
      </c>
      <c r="K49" t="str">
        <f t="shared" si="3"/>
        <v>electronFluxEnergySpectrum</v>
      </c>
      <c r="L49" t="str">
        <f t="shared" si="4"/>
        <v>http://codes.wmo.int/wmdr/measurandHeirarchy/Outer_Space/Energetic_particles_/_solar_wind_/Electron_flux_energy_spectrum</v>
      </c>
    </row>
    <row r="50" spans="1:12" x14ac:dyDescent="0.25">
      <c r="A50" s="6">
        <v>105</v>
      </c>
      <c r="B50" t="s">
        <v>192</v>
      </c>
      <c r="C50" t="s">
        <v>193</v>
      </c>
      <c r="D50" t="s">
        <v>194</v>
      </c>
      <c r="E50" t="s">
        <v>195</v>
      </c>
      <c r="F50" t="str">
        <f t="shared" si="0"/>
        <v>&lt;http://codes.wmo.int/wmdr/ObservedVariable/electrostaticCharge&gt;</v>
      </c>
      <c r="G50" t="s">
        <v>11</v>
      </c>
      <c r="H50" t="str">
        <f t="shared" si="1"/>
        <v>'Measurement of the electrostatic charge of a satellite accumulated because of the environmental situation.'@en</v>
      </c>
      <c r="I50" t="s">
        <v>12</v>
      </c>
      <c r="J50" t="str">
        <f t="shared" si="2"/>
        <v>'Measurement of the electrostatic charge of a satellite accumulated because of the environmental situation.'@en</v>
      </c>
      <c r="K50" t="str">
        <f t="shared" si="3"/>
        <v>electrostaticCharge</v>
      </c>
      <c r="L50" t="str">
        <f t="shared" si="4"/>
        <v>http://codes.wmo.int/wmdr/measurandHeirarchy/Outer_Space/Energetic_particles_/_solar_wind_/Electrostatic_charge</v>
      </c>
    </row>
    <row r="51" spans="1:12" x14ac:dyDescent="0.25">
      <c r="A51" s="6">
        <v>106</v>
      </c>
      <c r="B51" t="s">
        <v>196</v>
      </c>
      <c r="C51" t="s">
        <v>197</v>
      </c>
      <c r="D51" t="s">
        <v>198</v>
      </c>
      <c r="E51" t="s">
        <v>199</v>
      </c>
      <c r="F51" t="str">
        <f t="shared" si="0"/>
        <v>&lt;http://codes.wmo.int/wmdr/ObservedVariable/heavyIonAngularFlux&gt;</v>
      </c>
      <c r="G51" t="s">
        <v>11</v>
      </c>
      <c r="H51" t="str">
        <f t="shared" si="1"/>
        <v>'Flux density energy and mass spectrum of heavy ions ranging from Helium to Iron, per unit solid angle'@en</v>
      </c>
      <c r="I51" t="s">
        <v>12</v>
      </c>
      <c r="J51" t="str">
        <f t="shared" si="2"/>
        <v>'Flux density energy and mass spectrum of heavy ions ranging from Helium to Iron, per unit solid angle'@en</v>
      </c>
      <c r="K51" t="str">
        <f t="shared" si="3"/>
        <v>heavyIonAngularFlux</v>
      </c>
      <c r="L51" t="str">
        <f t="shared" si="4"/>
        <v>http://codes.wmo.int/wmdr/measurandHeirarchy/Outer_Space/Energetic_particles_/_solar_wind_/Heavy_ion_angular_flux_energy_and_mass_spectrum</v>
      </c>
    </row>
    <row r="52" spans="1:12" x14ac:dyDescent="0.25">
      <c r="A52" s="6">
        <v>107</v>
      </c>
      <c r="B52" t="s">
        <v>200</v>
      </c>
      <c r="C52" t="s">
        <v>201</v>
      </c>
      <c r="D52" t="s">
        <v>202</v>
      </c>
      <c r="E52" t="s">
        <v>203</v>
      </c>
      <c r="F52" t="str">
        <f t="shared" si="0"/>
        <v>&lt;http://codes.wmo.int/wmdr/ObservedVariable/heavyIonFlux&gt;</v>
      </c>
      <c r="G52" t="s">
        <v>11</v>
      </c>
      <c r="H52" t="str">
        <f t="shared" si="1"/>
        <v>'Flux density energy and mass spectrum of heavy ions ranging from Helium to Iron.'@en</v>
      </c>
      <c r="I52" t="s">
        <v>12</v>
      </c>
      <c r="J52" t="str">
        <f t="shared" si="2"/>
        <v>'Flux density energy and mass spectrum of heavy ions ranging from Helium to Iron.'@en</v>
      </c>
      <c r="K52" t="str">
        <f t="shared" si="3"/>
        <v>heavyIonFlux</v>
      </c>
      <c r="L52" t="str">
        <f t="shared" si="4"/>
        <v>http://codes.wmo.int/wmdr/measurandHeirarchy/Outer_Space/Energetic_particles_/_solar_wind_/Heavy_ion_flux_energy_and_mass_spectrum</v>
      </c>
    </row>
    <row r="53" spans="1:12" x14ac:dyDescent="0.25">
      <c r="A53" s="6">
        <v>108</v>
      </c>
      <c r="B53" t="s">
        <v>204</v>
      </c>
      <c r="C53" t="s">
        <v>205</v>
      </c>
      <c r="D53" t="s">
        <v>206</v>
      </c>
      <c r="E53" t="s">
        <v>207</v>
      </c>
      <c r="F53" t="str">
        <f t="shared" si="0"/>
        <v>&lt;http://codes.wmo.int/wmdr/ObservedVariable/interplanetaryMagneticField&gt;</v>
      </c>
      <c r="G53" t="s">
        <v>11</v>
      </c>
      <c r="H53" t="str">
        <f t="shared" si="1"/>
        <v>'Vector magnetic field (3D) in the solar wind.The reference frame is Cartesian or Cylindrical with many different axis orientations. Important in Space Weather to monitor magnetic disturbances of the near earth environment.'@en</v>
      </c>
      <c r="I53" t="s">
        <v>12</v>
      </c>
      <c r="J53" t="str">
        <f t="shared" si="2"/>
        <v>'Vector magnetic field (3D) in the solar wind.The reference frame is Cartesian or Cylindrical with many different axis orientations. Important in Space Weather to monitor magnetic disturbances of the near earth environment.'@en</v>
      </c>
      <c r="K53" t="str">
        <f t="shared" si="3"/>
        <v>interplanetaryMagneticField</v>
      </c>
      <c r="L53" t="str">
        <f t="shared" si="4"/>
        <v>http://codes.wmo.int/wmdr/measurandHeirarchy/Outer_Space/Energetic_particles_/_solar_wind_/Interplanetary_magnetic_field</v>
      </c>
    </row>
    <row r="54" spans="1:12" x14ac:dyDescent="0.25">
      <c r="A54" s="6">
        <v>111</v>
      </c>
      <c r="B54" t="s">
        <v>208</v>
      </c>
      <c r="C54" t="s">
        <v>209</v>
      </c>
      <c r="D54" t="s">
        <v>210</v>
      </c>
      <c r="E54" t="s">
        <v>211</v>
      </c>
      <c r="F54" t="str">
        <f t="shared" si="0"/>
        <v>&lt;http://codes.wmo.int/wmdr/ObservedVariable/radiationDoseRate&gt;</v>
      </c>
      <c r="G54" t="s">
        <v>11</v>
      </c>
      <c r="H54" t="str">
        <f t="shared" si="1"/>
        <v>'3D field of the dose rate of energetic particles'@en</v>
      </c>
      <c r="I54" t="s">
        <v>12</v>
      </c>
      <c r="J54" t="str">
        <f t="shared" si="2"/>
        <v>'3D field of the dose rate of energetic particles'@en</v>
      </c>
      <c r="K54" t="str">
        <f t="shared" si="3"/>
        <v>radiationDoseRate</v>
      </c>
      <c r="L54" t="str">
        <f t="shared" si="4"/>
        <v>http://codes.wmo.int/wmdr/measurandHeirarchy/Outer_Space/Energetic_particles_/_solar_wind_/Radiation_Dose_Rate</v>
      </c>
    </row>
    <row r="55" spans="1:12" x14ac:dyDescent="0.25">
      <c r="A55" s="6">
        <v>112</v>
      </c>
      <c r="B55" t="s">
        <v>212</v>
      </c>
      <c r="C55" t="s">
        <v>213</v>
      </c>
      <c r="D55" t="s">
        <v>214</v>
      </c>
      <c r="E55" t="s">
        <v>215</v>
      </c>
      <c r="F55" t="str">
        <f t="shared" si="0"/>
        <v>&lt;http://codes.wmo.int/wmdr/ObservedVariable/solarWindTemperature&gt;</v>
      </c>
      <c r="G55" t="s">
        <v>11</v>
      </c>
      <c r="H55" t="str">
        <f t="shared" si="1"/>
        <v>'Temperature of solar wind protons'@en</v>
      </c>
      <c r="I55" t="s">
        <v>12</v>
      </c>
      <c r="J55" t="str">
        <f t="shared" si="2"/>
        <v>'Temperature of solar wind protons'@en</v>
      </c>
      <c r="K55" t="str">
        <f t="shared" si="3"/>
        <v>solarWindTemperature</v>
      </c>
      <c r="L55" t="str">
        <f t="shared" si="4"/>
        <v>http://codes.wmo.int/wmdr/measurandHeirarchy/Outer_Space/Energetic_particles_/_solar_wind_/Solar_wind_temperature</v>
      </c>
    </row>
    <row r="56" spans="1:12" x14ac:dyDescent="0.25">
      <c r="A56" s="6">
        <v>113</v>
      </c>
      <c r="B56" t="s">
        <v>216</v>
      </c>
      <c r="C56" t="s">
        <v>217</v>
      </c>
      <c r="D56" t="s">
        <v>218</v>
      </c>
      <c r="E56" t="s">
        <v>219</v>
      </c>
      <c r="F56" t="str">
        <f t="shared" si="0"/>
        <v>&lt;http://codes.wmo.int/wmdr/ObservedVariable/solarWindVelocity&gt;</v>
      </c>
      <c r="G56" t="s">
        <v>11</v>
      </c>
      <c r="H56" t="str">
        <f t="shared" si="1"/>
        <v>'Vector velocity of solar wind plasma'@en</v>
      </c>
      <c r="I56" t="s">
        <v>12</v>
      </c>
      <c r="J56" t="str">
        <f t="shared" si="2"/>
        <v>'Vector velocity of solar wind plasma'@en</v>
      </c>
      <c r="K56" t="str">
        <f t="shared" si="3"/>
        <v>solarWindVelocity</v>
      </c>
      <c r="L56" t="str">
        <f t="shared" si="4"/>
        <v>http://codes.wmo.int/wmdr/measurandHeirarchy/Outer_Space/Energetic_particles_/_solar_wind_/Solar_wind_velocity</v>
      </c>
    </row>
    <row r="57" spans="1:12" x14ac:dyDescent="0.25">
      <c r="A57" s="6">
        <v>114</v>
      </c>
      <c r="B57" t="s">
        <v>220</v>
      </c>
      <c r="C57" t="s">
        <v>221</v>
      </c>
      <c r="D57" t="s">
        <v>222</v>
      </c>
      <c r="E57" t="s">
        <v>223</v>
      </c>
      <c r="F57" t="str">
        <f t="shared" si="0"/>
        <v>&lt;http://codes.wmo.int/wmdr/ObservedVariable/aurora&gt;</v>
      </c>
      <c r="G57" t="s">
        <v>11</v>
      </c>
      <c r="H57" t="str">
        <f t="shared" si="1"/>
        <v>'Occurence of fluorescence of the upper atmosphere through ionization by energetic charged particles accelerated by the Earth's magnetic field.'@en</v>
      </c>
      <c r="I57" t="s">
        <v>12</v>
      </c>
      <c r="J57" t="str">
        <f t="shared" si="2"/>
        <v>'Occurence of fluorescence of the upper atmosphere through ionization by energetic charged particles accelerated by the Earth's magnetic field.'@en</v>
      </c>
      <c r="K57" t="str">
        <f t="shared" si="3"/>
        <v>aurora</v>
      </c>
      <c r="L57" t="str">
        <f t="shared" si="4"/>
        <v>http://codes.wmo.int/wmdr/measurandHeirarchy/Outer_Space/Ionospheric_disturbances/Aurora</v>
      </c>
    </row>
    <row r="58" spans="1:12" x14ac:dyDescent="0.25">
      <c r="A58" s="6">
        <v>115</v>
      </c>
      <c r="B58" t="s">
        <v>224</v>
      </c>
      <c r="C58" t="s">
        <v>225</v>
      </c>
      <c r="D58" t="s">
        <v>226</v>
      </c>
      <c r="E58" t="s">
        <v>227</v>
      </c>
      <c r="F58" t="str">
        <f t="shared" si="0"/>
        <v>&lt;http://codes.wmo.int/wmdr/ObservedVariable/electricField&gt;</v>
      </c>
      <c r="G58" t="s">
        <v>11</v>
      </c>
      <c r="H58" t="str">
        <f t="shared" si="1"/>
        <v>'Magnitude and direction of the Earth's electriv field'@en</v>
      </c>
      <c r="I58" t="s">
        <v>12</v>
      </c>
      <c r="J58" t="str">
        <f t="shared" si="2"/>
        <v>'Magnitude and direction of the Earth's electriv field'@en</v>
      </c>
      <c r="K58" t="str">
        <f t="shared" si="3"/>
        <v>electricField</v>
      </c>
      <c r="L58" t="str">
        <f t="shared" si="4"/>
        <v>http://codes.wmo.int/wmdr/measurandHeirarchy/Outer_Space/Ionospheric_disturbances/Electric_Field</v>
      </c>
    </row>
    <row r="59" spans="1:12" x14ac:dyDescent="0.25">
      <c r="A59" s="6">
        <v>116</v>
      </c>
      <c r="B59" t="s">
        <v>228</v>
      </c>
      <c r="C59" t="s">
        <v>229</v>
      </c>
      <c r="D59" t="s">
        <v>230</v>
      </c>
      <c r="E59" t="s">
        <v>231</v>
      </c>
      <c r="F59" t="str">
        <f t="shared" si="0"/>
        <v>&lt;http://codes.wmo.int/wmdr/ObservedVariable/electronDensity&gt;</v>
      </c>
      <c r="G59" t="s">
        <v>11</v>
      </c>
      <c r="H59" t="str">
        <f t="shared" si="1"/>
        <v>'3-D field of the electron density in the ionosphere'@en</v>
      </c>
      <c r="I59" t="s">
        <v>12</v>
      </c>
      <c r="J59" t="str">
        <f t="shared" si="2"/>
        <v>'3-D field of the electron density in the ionosphere'@en</v>
      </c>
      <c r="K59" t="str">
        <f t="shared" si="3"/>
        <v>electronDensity</v>
      </c>
      <c r="L59" t="str">
        <f t="shared" si="4"/>
        <v>http://codes.wmo.int/wmdr/measurandHeirarchy/Outer_Space/Ionospheric_disturbances/Electron_Density</v>
      </c>
    </row>
    <row r="60" spans="1:12" x14ac:dyDescent="0.25">
      <c r="A60" s="6">
        <v>117</v>
      </c>
      <c r="B60" t="s">
        <v>232</v>
      </c>
      <c r="C60" t="s">
        <v>233</v>
      </c>
      <c r="D60" t="s">
        <v>234</v>
      </c>
      <c r="E60" t="s">
        <v>235</v>
      </c>
      <c r="F60" t="str">
        <f t="shared" si="0"/>
        <v>&lt;http://codes.wmo.int/wmdr/ObservedVariable/ionosphericRadioAbsortion&gt;</v>
      </c>
      <c r="G60" t="s">
        <v>11</v>
      </c>
      <c r="H60" t="str">
        <f t="shared" si="1"/>
        <v>'Attenuation of a radio wave passing through the lower ionosphere.'@en</v>
      </c>
      <c r="I60" t="s">
        <v>12</v>
      </c>
      <c r="J60" t="str">
        <f t="shared" si="2"/>
        <v>'Attenuation of a radio wave passing through the lower ionosphere.'@en</v>
      </c>
      <c r="K60" t="str">
        <f t="shared" si="3"/>
        <v>ionosphericRadioAbsortion</v>
      </c>
      <c r="L60" t="str">
        <f t="shared" si="4"/>
        <v>http://codes.wmo.int/wmdr/measurandHeirarchy/Outer_Space/Ionospheric_disturbances/Ionospheric_Radio_Absorption</v>
      </c>
    </row>
    <row r="61" spans="1:12" x14ac:dyDescent="0.25">
      <c r="A61" s="6">
        <v>118</v>
      </c>
      <c r="B61" t="s">
        <v>236</v>
      </c>
      <c r="C61" t="s">
        <v>237</v>
      </c>
      <c r="D61" t="s">
        <v>238</v>
      </c>
      <c r="E61" t="s">
        <v>239</v>
      </c>
      <c r="F61" t="str">
        <f t="shared" si="0"/>
        <v>&lt;http://codes.wmo.int/wmdr/ObservedVariable/ionosphericScintillation&gt;</v>
      </c>
      <c r="G61" t="s">
        <v>11</v>
      </c>
      <c r="H61" t="str">
        <f t="shared" si="1"/>
        <v>'Random fluctuations of radio waves resulting of small scale variations of the ionospheric electron density in space and time.'@en</v>
      </c>
      <c r="I61" t="s">
        <v>12</v>
      </c>
      <c r="J61" t="str">
        <f t="shared" si="2"/>
        <v>'Random fluctuations of radio waves resulting of small scale variations of the ionospheric electron density in space and time.'@en</v>
      </c>
      <c r="K61" t="str">
        <f t="shared" si="3"/>
        <v>ionosphericScintillation</v>
      </c>
      <c r="L61" t="str">
        <f t="shared" si="4"/>
        <v>http://codes.wmo.int/wmdr/measurandHeirarchy/Outer_Space/Ionospheric_disturbances/Ionospheric_Scintillation</v>
      </c>
    </row>
    <row r="62" spans="1:12" x14ac:dyDescent="0.25">
      <c r="A62" s="6">
        <v>119</v>
      </c>
      <c r="B62" t="s">
        <v>240</v>
      </c>
      <c r="C62" t="s">
        <v>241</v>
      </c>
      <c r="D62" t="s">
        <v>242</v>
      </c>
      <c r="E62" t="s">
        <v>243</v>
      </c>
      <c r="F62" t="str">
        <f t="shared" si="0"/>
        <v>&lt;http://codes.wmo.int/wmdr/ObservedVariable/ionosphericVTEC&gt;</v>
      </c>
      <c r="G62" t="s">
        <v>11</v>
      </c>
      <c r="H62" t="str">
        <f t="shared" si="1"/>
        <v>'Number of electrons between two points.'@en</v>
      </c>
      <c r="I62" t="s">
        <v>12</v>
      </c>
      <c r="J62" t="str">
        <f t="shared" si="2"/>
        <v>'Number of electrons between two points.'@en</v>
      </c>
      <c r="K62" t="str">
        <f t="shared" si="3"/>
        <v>ionosphericVTEC</v>
      </c>
      <c r="L62" t="str">
        <f t="shared" si="4"/>
        <v>http://codes.wmo.int/wmdr/measurandHeirarchy/Outer_Space/Ionospheric_disturbances/Ionospheric_Vertical_Total_Electron_Content_VTEC</v>
      </c>
    </row>
    <row r="63" spans="1:12" x14ac:dyDescent="0.25">
      <c r="A63" s="6">
        <v>120</v>
      </c>
      <c r="B63" t="s">
        <v>244</v>
      </c>
      <c r="C63" t="s">
        <v>245</v>
      </c>
      <c r="D63" t="s">
        <v>246</v>
      </c>
      <c r="E63" t="s">
        <v>247</v>
      </c>
      <c r="F63" t="str">
        <f t="shared" si="0"/>
        <v>&lt;http://codes.wmo.int/wmdr/ObservedVariable/ionosphericPlasmaDensity&gt;</v>
      </c>
      <c r="G63" t="s">
        <v>11</v>
      </c>
      <c r="H63" t="str">
        <f t="shared" si="1"/>
        <v>'Total number of ionized particles in a volume unit of ionospheric plasma'@en</v>
      </c>
      <c r="I63" t="s">
        <v>12</v>
      </c>
      <c r="J63" t="str">
        <f t="shared" si="2"/>
        <v>'Total number of ionized particles in a volume unit of ionospheric plasma'@en</v>
      </c>
      <c r="K63" t="str">
        <f t="shared" si="3"/>
        <v>ionosphericPlasmaDensity</v>
      </c>
      <c r="L63" t="str">
        <f t="shared" si="4"/>
        <v>http://codes.wmo.int/wmdr/measurandHeirarchy/Outer_Space/Ionospheric_disturbances/Ionospheric_plasma_density</v>
      </c>
    </row>
    <row r="64" spans="1:12" x14ac:dyDescent="0.25">
      <c r="A64" s="6">
        <v>121</v>
      </c>
      <c r="B64" t="s">
        <v>248</v>
      </c>
      <c r="C64" t="s">
        <v>249</v>
      </c>
      <c r="D64" t="s">
        <v>250</v>
      </c>
      <c r="E64" t="s">
        <v>251</v>
      </c>
      <c r="F64" t="str">
        <f t="shared" si="0"/>
        <v>&lt;http://codes.wmo.int/wmdr/ObservedVariable/ionosphericPlasmaVelocity&gt;</v>
      </c>
      <c r="G64" t="s">
        <v>11</v>
      </c>
      <c r="H64" t="str">
        <f t="shared" si="1"/>
        <v>'Velocity of bulk plasma or electrons (depending on measurement technique) as a function of altitude in the ionosphere.'@en</v>
      </c>
      <c r="I64" t="s">
        <v>12</v>
      </c>
      <c r="J64" t="str">
        <f t="shared" si="2"/>
        <v>'Velocity of bulk plasma or electrons (depending on measurement technique) as a function of altitude in the ionosphere.'@en</v>
      </c>
      <c r="K64" t="str">
        <f t="shared" si="3"/>
        <v>ionosphericPlasmaVelocity</v>
      </c>
      <c r="L64" t="str">
        <f t="shared" si="4"/>
        <v>http://codes.wmo.int/wmdr/measurandHeirarchy/Outer_Space/Ionospheric_disturbances/Ionospheric_plasma_velocity</v>
      </c>
    </row>
    <row r="65" spans="1:12" x14ac:dyDescent="0.25">
      <c r="A65" s="6">
        <v>122</v>
      </c>
      <c r="B65" t="s">
        <v>252</v>
      </c>
      <c r="C65" t="s">
        <v>253</v>
      </c>
      <c r="D65" t="s">
        <v>254</v>
      </c>
      <c r="E65" t="s">
        <v>255</v>
      </c>
      <c r="F65" t="str">
        <f t="shared" si="0"/>
        <v>&lt;http://codes.wmo.int/wmdr/ObservedVariable/spreadF&gt;</v>
      </c>
      <c r="G65" t="s">
        <v>11</v>
      </c>
      <c r="H65" t="str">
        <f t="shared" si="1"/>
        <v>'Vertical thickness of highly structured ion density in the F-region of the ionosphere.'@en</v>
      </c>
      <c r="I65" t="s">
        <v>12</v>
      </c>
      <c r="J65" t="str">
        <f t="shared" si="2"/>
        <v>'Vertical thickness of highly structured ion density in the F-region of the ionosphere.'@en</v>
      </c>
      <c r="K65" t="str">
        <f t="shared" si="3"/>
        <v>spreadF</v>
      </c>
      <c r="L65" t="str">
        <f t="shared" si="4"/>
        <v>http://codes.wmo.int/wmdr/measurandHeirarchy/Outer_Space/Ionospheric_disturbances/Spread_F</v>
      </c>
    </row>
    <row r="66" spans="1:12" x14ac:dyDescent="0.25">
      <c r="A66" s="6">
        <v>123</v>
      </c>
      <c r="B66" t="s">
        <v>256</v>
      </c>
      <c r="C66" t="s">
        <v>257</v>
      </c>
      <c r="D66" t="s">
        <v>258</v>
      </c>
      <c r="E66" t="s">
        <v>257</v>
      </c>
      <c r="F66" t="str">
        <f t="shared" ref="F66:F129" si="5">"&lt;" &amp; BaseURI &amp; E66 &amp; "&gt;"</f>
        <v>&lt;http://codes.wmo.int/wmdr/ObservedVariable/foEs&gt;</v>
      </c>
      <c r="G66" t="s">
        <v>11</v>
      </c>
      <c r="H66" t="str">
        <f t="shared" ref="H66:H129" si="6">"'" &amp; D66 &amp; "'@en"</f>
        <v>'The highest ordinary-wave frequency reflected back from a sporadic E layer and observed by an ionosonde.'@en</v>
      </c>
      <c r="I66" t="s">
        <v>12</v>
      </c>
      <c r="J66" t="str">
        <f t="shared" ref="J66:J129" si="7">H66</f>
        <v>'The highest ordinary-wave frequency reflected back from a sporadic E layer and observed by an ionosonde.'@en</v>
      </c>
      <c r="K66" t="str">
        <f t="shared" ref="K66:K129" si="8">E66</f>
        <v>foEs</v>
      </c>
      <c r="L66" t="str">
        <f t="shared" ref="L66:L129" si="9">heirarchy &amp; SUBSTITUTE(SUBSTITUTE(SUBSTITUTE(SUBSTITUTE(B66,"&gt;","/")," ","_"),"(",""),")","")</f>
        <v>http://codes.wmo.int/wmdr/measurandHeirarchy/Outer_Space/Ionospheric_disturbances/foEs</v>
      </c>
    </row>
    <row r="67" spans="1:12" x14ac:dyDescent="0.25">
      <c r="A67" s="6">
        <v>124</v>
      </c>
      <c r="B67" t="s">
        <v>259</v>
      </c>
      <c r="C67" t="s">
        <v>260</v>
      </c>
      <c r="D67" t="s">
        <v>2295</v>
      </c>
      <c r="E67" t="s">
        <v>260</v>
      </c>
      <c r="F67" t="str">
        <f t="shared" si="5"/>
        <v>&lt;http://codes.wmo.int/wmdr/ObservedVariable/foF2&gt;</v>
      </c>
      <c r="G67" t="s">
        <v>11</v>
      </c>
      <c r="H67" t="str">
        <f t="shared" si="6"/>
        <v>'Critical frequency of the F2 layer of the ionosphere. This critical frequency (f, in MHz) is associated with the electron density (Ne, in cm^-3): f=9*10^-3*sqrt(Ne).'@en</v>
      </c>
      <c r="I67" t="s">
        <v>12</v>
      </c>
      <c r="J67" t="str">
        <f t="shared" si="7"/>
        <v>'Critical frequency of the F2 layer of the ionosphere. This critical frequency (f, in MHz) is associated with the electron density (Ne, in cm^-3): f=9*10^-3*sqrt(Ne).'@en</v>
      </c>
      <c r="K67" t="str">
        <f t="shared" si="8"/>
        <v>foF2</v>
      </c>
      <c r="L67" t="str">
        <f t="shared" si="9"/>
        <v>http://codes.wmo.int/wmdr/measurandHeirarchy/Outer_Space/Ionospheric_disturbances/foF2</v>
      </c>
    </row>
    <row r="68" spans="1:12" x14ac:dyDescent="0.25">
      <c r="A68" s="6">
        <v>125</v>
      </c>
      <c r="B68" t="s">
        <v>262</v>
      </c>
      <c r="C68" t="s">
        <v>263</v>
      </c>
      <c r="D68" t="s">
        <v>264</v>
      </c>
      <c r="E68" t="s">
        <v>265</v>
      </c>
      <c r="F68" t="str">
        <f t="shared" si="5"/>
        <v>&lt;http://codes.wmo.int/wmdr/ObservedVariable/h’F&gt;</v>
      </c>
      <c r="G68" t="s">
        <v>11</v>
      </c>
      <c r="H68" t="str">
        <f t="shared" si="6"/>
        <v>'Virtual height of the bottom of the ionospheric F-layer.'@en</v>
      </c>
      <c r="I68" t="s">
        <v>12</v>
      </c>
      <c r="J68" t="str">
        <f t="shared" si="7"/>
        <v>'Virtual height of the bottom of the ionospheric F-layer.'@en</v>
      </c>
      <c r="K68" t="str">
        <f t="shared" si="8"/>
        <v>h’F</v>
      </c>
      <c r="L68" t="str">
        <f t="shared" si="9"/>
        <v>http://codes.wmo.int/wmdr/measurandHeirarchy/Outer_Space/Ionospheric_disturbances/h'F</v>
      </c>
    </row>
    <row r="69" spans="1:12" x14ac:dyDescent="0.25">
      <c r="A69" s="6">
        <v>126</v>
      </c>
      <c r="B69" t="s">
        <v>266</v>
      </c>
      <c r="C69" t="s">
        <v>267</v>
      </c>
      <c r="D69" t="s">
        <v>268</v>
      </c>
      <c r="E69" t="s">
        <v>267</v>
      </c>
      <c r="F69" t="str">
        <f t="shared" si="5"/>
        <v>&lt;http://codes.wmo.int/wmdr/ObservedVariable/hmF2&gt;</v>
      </c>
      <c r="G69" t="s">
        <v>11</v>
      </c>
      <c r="H69" t="str">
        <f t="shared" si="6"/>
        <v>'Altitude of the peak density in the ionospheric F2 layer.'@en</v>
      </c>
      <c r="I69" t="s">
        <v>12</v>
      </c>
      <c r="J69" t="str">
        <f t="shared" si="7"/>
        <v>'Altitude of the peak density in the ionospheric F2 layer.'@en</v>
      </c>
      <c r="K69" t="str">
        <f t="shared" si="8"/>
        <v>hmF2</v>
      </c>
      <c r="L69" t="str">
        <f t="shared" si="9"/>
        <v>http://codes.wmo.int/wmdr/measurandHeirarchy/Outer_Space/Ionospheric_disturbances/hmF2</v>
      </c>
    </row>
    <row r="70" spans="1:12" x14ac:dyDescent="0.25">
      <c r="A70" s="6">
        <v>127</v>
      </c>
      <c r="B70" t="s">
        <v>269</v>
      </c>
      <c r="C70" t="s">
        <v>270</v>
      </c>
      <c r="D70" t="s">
        <v>271</v>
      </c>
      <c r="E70" t="s">
        <v>272</v>
      </c>
      <c r="F70" t="str">
        <f t="shared" si="5"/>
        <v>&lt;http://codes.wmo.int/wmdr/ObservedVariable/euvFlux&gt;</v>
      </c>
      <c r="G70" t="s">
        <v>11</v>
      </c>
      <c r="H70" t="str">
        <f t="shared" si="6"/>
        <v>'Radiative flux integrated over the EUV band.'@en</v>
      </c>
      <c r="I70" t="s">
        <v>12</v>
      </c>
      <c r="J70" t="str">
        <f t="shared" si="7"/>
        <v>'Radiative flux integrated over the EUV band.'@en</v>
      </c>
      <c r="K70" t="str">
        <f t="shared" si="8"/>
        <v>euvFlux</v>
      </c>
      <c r="L70" t="str">
        <f t="shared" si="9"/>
        <v>http://codes.wmo.int/wmdr/measurandHeirarchy/Outer_Space/Solar_monitoring/EUV_flux</v>
      </c>
    </row>
    <row r="71" spans="1:12" x14ac:dyDescent="0.25">
      <c r="A71" s="6">
        <v>128</v>
      </c>
      <c r="B71" t="s">
        <v>273</v>
      </c>
      <c r="C71" t="s">
        <v>274</v>
      </c>
      <c r="D71" t="s">
        <v>275</v>
      </c>
      <c r="E71" t="s">
        <v>276</v>
      </c>
      <c r="F71" t="str">
        <f t="shared" si="5"/>
        <v>&lt;http://codes.wmo.int/wmdr/ObservedVariable/euvFluxSpectrum&gt;</v>
      </c>
      <c r="G71" t="s">
        <v>11</v>
      </c>
      <c r="H71" t="str">
        <f t="shared" si="6"/>
        <v>'Energy spectrum of the radiative flux measured in the EUV band.'@en</v>
      </c>
      <c r="I71" t="s">
        <v>12</v>
      </c>
      <c r="J71" t="str">
        <f t="shared" si="7"/>
        <v>'Energy spectrum of the radiative flux measured in the EUV band.'@en</v>
      </c>
      <c r="K71" t="str">
        <f t="shared" si="8"/>
        <v>euvFluxSpectrum</v>
      </c>
      <c r="L71" t="str">
        <f t="shared" si="9"/>
        <v>http://codes.wmo.int/wmdr/measurandHeirarchy/Outer_Space/Solar_monitoring/EUV_flux_spectrum</v>
      </c>
    </row>
    <row r="72" spans="1:12" x14ac:dyDescent="0.25">
      <c r="A72" s="6">
        <v>129</v>
      </c>
      <c r="B72" t="s">
        <v>277</v>
      </c>
      <c r="C72" t="s">
        <v>278</v>
      </c>
      <c r="D72" t="s">
        <v>279</v>
      </c>
      <c r="E72" t="s">
        <v>280</v>
      </c>
      <c r="F72" t="str">
        <f t="shared" si="5"/>
        <v>&lt;http://codes.wmo.int/wmdr/ObservedVariable/euvSkyImage&gt;</v>
      </c>
      <c r="G72" t="s">
        <v>11</v>
      </c>
      <c r="H72" t="str">
        <f t="shared" si="6"/>
        <v>'EUV image of the sky'@en</v>
      </c>
      <c r="I72" t="s">
        <v>12</v>
      </c>
      <c r="J72" t="str">
        <f t="shared" si="7"/>
        <v>'EUV image of the sky'@en</v>
      </c>
      <c r="K72" t="str">
        <f t="shared" si="8"/>
        <v>euvSkyImage</v>
      </c>
      <c r="L72" t="str">
        <f t="shared" si="9"/>
        <v>http://codes.wmo.int/wmdr/measurandHeirarchy/Outer_Space/Solar_monitoring/EUV_sky_image</v>
      </c>
    </row>
    <row r="73" spans="1:12" x14ac:dyDescent="0.25">
      <c r="A73" s="6">
        <v>130</v>
      </c>
      <c r="B73" t="s">
        <v>281</v>
      </c>
      <c r="C73" t="s">
        <v>282</v>
      </c>
      <c r="D73" t="s">
        <v>283</v>
      </c>
      <c r="E73" t="s">
        <v>284</v>
      </c>
      <c r="F73" t="str">
        <f t="shared" si="5"/>
        <v>&lt;http://codes.wmo.int/wmdr/ObservedVariable/gammaRayFlux&gt;</v>
      </c>
      <c r="G73" t="s">
        <v>11</v>
      </c>
      <c r="H73" t="str">
        <f t="shared" si="6"/>
        <v>'Radiative flux integrated over the gamma-ray domain.'@en</v>
      </c>
      <c r="I73" t="s">
        <v>12</v>
      </c>
      <c r="J73" t="str">
        <f t="shared" si="7"/>
        <v>'Radiative flux integrated over the gamma-ray domain.'@en</v>
      </c>
      <c r="K73" t="str">
        <f t="shared" si="8"/>
        <v>gammaRayFlux</v>
      </c>
      <c r="L73" t="str">
        <f t="shared" si="9"/>
        <v>http://codes.wmo.int/wmdr/measurandHeirarchy/Outer_Space/Solar_monitoring/Gamma-ray_flux</v>
      </c>
    </row>
    <row r="74" spans="1:12" x14ac:dyDescent="0.25">
      <c r="A74" s="6">
        <v>131</v>
      </c>
      <c r="B74" t="s">
        <v>285</v>
      </c>
      <c r="C74" t="s">
        <v>286</v>
      </c>
      <c r="D74" t="s">
        <v>287</v>
      </c>
      <c r="E74" t="s">
        <v>2265</v>
      </c>
      <c r="F74" t="str">
        <f t="shared" si="5"/>
        <v>&lt;http://codes.wmo.int/wmdr/ObservedVariable/gammaRayFluxSpectrum&gt;</v>
      </c>
      <c r="G74" t="s">
        <v>11</v>
      </c>
      <c r="H74" t="str">
        <f t="shared" si="6"/>
        <v>'Energy spectrum of the radiative flux measured in the gamma-ray domain.'@en</v>
      </c>
      <c r="I74" t="s">
        <v>12</v>
      </c>
      <c r="J74" t="str">
        <f t="shared" si="7"/>
        <v>'Energy spectrum of the radiative flux measured in the gamma-ray domain.'@en</v>
      </c>
      <c r="K74" t="str">
        <f t="shared" si="8"/>
        <v>gammaRayFluxSpectrum</v>
      </c>
      <c r="L74" t="str">
        <f t="shared" si="9"/>
        <v>http://codes.wmo.int/wmdr/measurandHeirarchy/Outer_Space/Solar_monitoring/Gamma-ray_flux_spectrum</v>
      </c>
    </row>
    <row r="75" spans="1:12" x14ac:dyDescent="0.25">
      <c r="A75" s="6">
        <v>132</v>
      </c>
      <c r="B75" t="s">
        <v>288</v>
      </c>
      <c r="C75" t="s">
        <v>289</v>
      </c>
      <c r="D75" t="s">
        <v>290</v>
      </c>
      <c r="E75" t="s">
        <v>291</v>
      </c>
      <c r="F75" t="str">
        <f t="shared" si="5"/>
        <v>&lt;http://codes.wmo.int/wmdr/ObservedVariable/HelioImage&gt;</v>
      </c>
      <c r="G75" t="s">
        <v>11</v>
      </c>
      <c r="H75" t="str">
        <f t="shared" si="6"/>
        <v>'Image of the interplanetary space between the Sun and Earth'@en</v>
      </c>
      <c r="I75" t="s">
        <v>12</v>
      </c>
      <c r="J75" t="str">
        <f t="shared" si="7"/>
        <v>'Image of the interplanetary space between the Sun and Earth'@en</v>
      </c>
      <c r="K75" t="str">
        <f t="shared" si="8"/>
        <v>HelioImage</v>
      </c>
      <c r="L75" t="str">
        <f t="shared" si="9"/>
        <v>http://codes.wmo.int/wmdr/measurandHeirarchy/Outer_Space/Solar_monitoring/Heliospheric_image</v>
      </c>
    </row>
    <row r="76" spans="1:12" x14ac:dyDescent="0.25">
      <c r="A76" s="6">
        <v>133</v>
      </c>
      <c r="B76" t="s">
        <v>292</v>
      </c>
      <c r="C76" t="s">
        <v>293</v>
      </c>
      <c r="D76" t="s">
        <v>294</v>
      </c>
      <c r="E76" t="s">
        <v>295</v>
      </c>
      <c r="F76" t="str">
        <f t="shared" si="5"/>
        <v>&lt;http://codes.wmo.int/wmdr/ObservedVariable/oSpaceRadioWaves&gt;</v>
      </c>
      <c r="G76" t="s">
        <v>11</v>
      </c>
      <c r="H76" t="str">
        <f t="shared" si="6"/>
        <v>'Travelling radio-waves of solar, galactic and extragalactic origin, entering the Earth's environment.'@en</v>
      </c>
      <c r="I76" t="s">
        <v>12</v>
      </c>
      <c r="J76" t="str">
        <f t="shared" si="7"/>
        <v>'Travelling radio-waves of solar, galactic and extragalactic origin, entering the Earth's environment.'@en</v>
      </c>
      <c r="K76" t="str">
        <f t="shared" si="8"/>
        <v>oSpaceRadioWaves</v>
      </c>
      <c r="L76" t="str">
        <f t="shared" si="9"/>
        <v>http://codes.wmo.int/wmdr/measurandHeirarchy/Outer_Space/Solar_monitoring/Radio-waves</v>
      </c>
    </row>
    <row r="77" spans="1:12" x14ac:dyDescent="0.25">
      <c r="A77" s="6">
        <v>134</v>
      </c>
      <c r="B77" t="s">
        <v>296</v>
      </c>
      <c r="C77" t="s">
        <v>297</v>
      </c>
      <c r="D77" t="s">
        <v>298</v>
      </c>
      <c r="E77" t="s">
        <v>299</v>
      </c>
      <c r="F77" t="str">
        <f t="shared" si="5"/>
        <v>&lt;http://codes.wmo.int/wmdr/ObservedVariable/solarCAIIK&gt;</v>
      </c>
      <c r="G77" t="s">
        <v>11</v>
      </c>
      <c r="H77" t="str">
        <f t="shared" si="6"/>
        <v>'Image of the Sun in the K-line of Ca-II(393.4 nm)'@en</v>
      </c>
      <c r="I77" t="s">
        <v>12</v>
      </c>
      <c r="J77" t="str">
        <f t="shared" si="7"/>
        <v>'Image of the Sun in the K-line of Ca-II(393.4 nm)'@en</v>
      </c>
      <c r="K77" t="str">
        <f t="shared" si="8"/>
        <v>solarCAIIK</v>
      </c>
      <c r="L77" t="str">
        <f t="shared" si="9"/>
        <v>http://codes.wmo.int/wmdr/measurandHeirarchy/Outer_Space/Solar_monitoring/Solar_Ca_II-K_image</v>
      </c>
    </row>
    <row r="78" spans="1:12" x14ac:dyDescent="0.25">
      <c r="A78" s="6">
        <v>135</v>
      </c>
      <c r="B78" t="s">
        <v>300</v>
      </c>
      <c r="C78" t="s">
        <v>301</v>
      </c>
      <c r="D78" t="s">
        <v>302</v>
      </c>
      <c r="E78" t="s">
        <v>303</v>
      </c>
      <c r="F78" t="str">
        <f t="shared" si="5"/>
        <v>&lt;http://codes.wmo.int/wmdr/ObservedVariable/solarEUVFlux&gt;</v>
      </c>
      <c r="G78" t="s">
        <v>11</v>
      </c>
      <c r="H78" t="str">
        <f t="shared" si="6"/>
        <v>'Integrated EUV flux over the solar disk'@en</v>
      </c>
      <c r="I78" t="s">
        <v>12</v>
      </c>
      <c r="J78" t="str">
        <f t="shared" si="7"/>
        <v>'Integrated EUV flux over the solar disk'@en</v>
      </c>
      <c r="K78" t="str">
        <f t="shared" si="8"/>
        <v>solarEUVFlux</v>
      </c>
      <c r="L78" t="str">
        <f t="shared" si="9"/>
        <v>http://codes.wmo.int/wmdr/measurandHeirarchy/Outer_Space/Solar_monitoring/Solar_EUV_flux</v>
      </c>
    </row>
    <row r="79" spans="1:12" x14ac:dyDescent="0.25">
      <c r="A79" s="6">
        <v>136</v>
      </c>
      <c r="B79" t="s">
        <v>304</v>
      </c>
      <c r="C79" t="s">
        <v>305</v>
      </c>
      <c r="D79" t="s">
        <v>306</v>
      </c>
      <c r="E79" t="s">
        <v>307</v>
      </c>
      <c r="F79" t="str">
        <f t="shared" si="5"/>
        <v>&lt;http://codes.wmo.int/wmdr/ObservedVariable/solarEUVFluxSpectrum&gt;</v>
      </c>
      <c r="G79" t="s">
        <v>11</v>
      </c>
      <c r="H79" t="str">
        <f t="shared" si="6"/>
        <v>'Energy spectrum of the EUV flux integrated over the solar disk.'@en</v>
      </c>
      <c r="I79" t="s">
        <v>12</v>
      </c>
      <c r="J79" t="str">
        <f t="shared" si="7"/>
        <v>'Energy spectrum of the EUV flux integrated over the solar disk.'@en</v>
      </c>
      <c r="K79" t="str">
        <f t="shared" si="8"/>
        <v>solarEUVFluxSpectrum</v>
      </c>
      <c r="L79" t="str">
        <f t="shared" si="9"/>
        <v>http://codes.wmo.int/wmdr/measurandHeirarchy/Outer_Space/Solar_monitoring/Solar_EUV_flux_spectrum</v>
      </c>
    </row>
    <row r="80" spans="1:12" x14ac:dyDescent="0.25">
      <c r="A80" s="6">
        <v>137</v>
      </c>
      <c r="B80" t="s">
        <v>308</v>
      </c>
      <c r="C80" t="s">
        <v>309</v>
      </c>
      <c r="D80" t="s">
        <v>310</v>
      </c>
      <c r="E80" t="s">
        <v>311</v>
      </c>
      <c r="F80" t="str">
        <f t="shared" si="5"/>
        <v>&lt;http://codes.wmo.int/wmdr/ObservedVariable/solarEUVImg&gt;</v>
      </c>
      <c r="G80" t="s">
        <v>11</v>
      </c>
      <c r="H80" t="str">
        <f t="shared" si="6"/>
        <v>'Images of the Sun in the Extreme Ultra-Violet (EUV) wavelengths in order to identify features such as filaments, active regions and coronal holes.'@en</v>
      </c>
      <c r="I80" t="s">
        <v>12</v>
      </c>
      <c r="J80" t="str">
        <f t="shared" si="7"/>
        <v>'Images of the Sun in the Extreme Ultra-Violet (EUV) wavelengths in order to identify features such as filaments, active regions and coronal holes.'@en</v>
      </c>
      <c r="K80" t="str">
        <f t="shared" si="8"/>
        <v>solarEUVImg</v>
      </c>
      <c r="L80" t="str">
        <f t="shared" si="9"/>
        <v>http://codes.wmo.int/wmdr/measurandHeirarchy/Outer_Space/Solar_monitoring/Solar_EUV_image</v>
      </c>
    </row>
    <row r="81" spans="1:12" x14ac:dyDescent="0.25">
      <c r="A81" s="6">
        <v>138</v>
      </c>
      <c r="B81" t="s">
        <v>312</v>
      </c>
      <c r="C81" t="s">
        <v>313</v>
      </c>
      <c r="D81" t="s">
        <v>314</v>
      </c>
      <c r="E81" t="s">
        <v>315</v>
      </c>
      <c r="F81" t="str">
        <f t="shared" si="5"/>
        <v>&lt;http://codes.wmo.int/wmdr/ObservedVariable/solarHAlphaImg&gt;</v>
      </c>
      <c r="G81" t="s">
        <v>11</v>
      </c>
      <c r="H81" t="str">
        <f t="shared" si="6"/>
        <v>'Image of the Sun in the Hydrogen-alpha transition wavelength (656.3 nm).'@en</v>
      </c>
      <c r="I81" t="s">
        <v>12</v>
      </c>
      <c r="J81" t="str">
        <f t="shared" si="7"/>
        <v>'Image of the Sun in the Hydrogen-alpha transition wavelength (656.3 nm).'@en</v>
      </c>
      <c r="K81" t="str">
        <f t="shared" si="8"/>
        <v>solarHAlphaImg</v>
      </c>
      <c r="L81" t="str">
        <f t="shared" si="9"/>
        <v>http://codes.wmo.int/wmdr/measurandHeirarchy/Outer_Space/Solar_monitoring/Solar_H-alpha_image</v>
      </c>
    </row>
    <row r="82" spans="1:12" x14ac:dyDescent="0.25">
      <c r="A82" s="6">
        <v>139</v>
      </c>
      <c r="B82" t="s">
        <v>316</v>
      </c>
      <c r="C82" t="s">
        <v>317</v>
      </c>
      <c r="D82" t="s">
        <v>318</v>
      </c>
      <c r="E82" t="s">
        <v>319</v>
      </c>
      <c r="F82" t="str">
        <f t="shared" si="5"/>
        <v>&lt;http://codes.wmo.int/wmdr/ObservedVariable/solarLymanAlphaFlux&gt;</v>
      </c>
      <c r="G82" t="s">
        <v>11</v>
      </c>
      <c r="H82" t="str">
        <f t="shared" si="6"/>
        <v>'Solar flux in the Hydrogen Lyman-alpha transition wavelength (121.6 nm)'@en</v>
      </c>
      <c r="I82" t="s">
        <v>12</v>
      </c>
      <c r="J82" t="str">
        <f t="shared" si="7"/>
        <v>'Solar flux in the Hydrogen Lyman-alpha transition wavelength (121.6 nm)'@en</v>
      </c>
      <c r="K82" t="str">
        <f t="shared" si="8"/>
        <v>solarLymanAlphaFlux</v>
      </c>
      <c r="L82" t="str">
        <f t="shared" si="9"/>
        <v>http://codes.wmo.int/wmdr/measurandHeirarchy/Outer_Space/Solar_monitoring/Solar_Lyman-alpha_flux</v>
      </c>
    </row>
    <row r="83" spans="1:12" x14ac:dyDescent="0.25">
      <c r="A83" s="6">
        <v>140</v>
      </c>
      <c r="B83" t="s">
        <v>320</v>
      </c>
      <c r="C83" t="s">
        <v>321</v>
      </c>
      <c r="D83" t="s">
        <v>322</v>
      </c>
      <c r="E83" t="s">
        <v>323</v>
      </c>
      <c r="F83" t="str">
        <f t="shared" si="5"/>
        <v>&lt;http://codes.wmo.int/wmdr/ObservedVariable/solarLymanAlphaImg&gt;</v>
      </c>
      <c r="G83" t="s">
        <v>11</v>
      </c>
      <c r="H83" t="str">
        <f t="shared" si="6"/>
        <v>'Image of the Sun in the Hydrogen Lyman-alpha transition wavelength (121.6 nm)'@en</v>
      </c>
      <c r="I83" t="s">
        <v>12</v>
      </c>
      <c r="J83" t="str">
        <f t="shared" si="7"/>
        <v>'Image of the Sun in the Hydrogen Lyman-alpha transition wavelength (121.6 nm)'@en</v>
      </c>
      <c r="K83" t="str">
        <f t="shared" si="8"/>
        <v>solarLymanAlphaImg</v>
      </c>
      <c r="L83" t="str">
        <f t="shared" si="9"/>
        <v>http://codes.wmo.int/wmdr/measurandHeirarchy/Outer_Space/Solar_monitoring/Solar_Lyman-alpha_image</v>
      </c>
    </row>
    <row r="84" spans="1:12" x14ac:dyDescent="0.25">
      <c r="A84" s="6">
        <v>141</v>
      </c>
      <c r="B84" t="s">
        <v>324</v>
      </c>
      <c r="C84" t="s">
        <v>325</v>
      </c>
      <c r="D84" t="s">
        <v>326</v>
      </c>
      <c r="E84" t="s">
        <v>327</v>
      </c>
      <c r="F84" t="str">
        <f t="shared" si="5"/>
        <v>&lt;http://codes.wmo.int/wmdr/ObservedVariable/solarUVFlux&gt;</v>
      </c>
      <c r="G84" t="s">
        <v>11</v>
      </c>
      <c r="H84" t="str">
        <f t="shared" si="6"/>
        <v>'Integrated UV flux over the solar disk.'@en</v>
      </c>
      <c r="I84" t="s">
        <v>12</v>
      </c>
      <c r="J84" t="str">
        <f t="shared" si="7"/>
        <v>'Integrated UV flux over the solar disk.'@en</v>
      </c>
      <c r="K84" t="str">
        <f t="shared" si="8"/>
        <v>solarUVFlux</v>
      </c>
      <c r="L84" t="str">
        <f t="shared" si="9"/>
        <v>http://codes.wmo.int/wmdr/measurandHeirarchy/Outer_Space/Solar_monitoring/Solar_UV_flux</v>
      </c>
    </row>
    <row r="85" spans="1:12" x14ac:dyDescent="0.25">
      <c r="A85" s="6">
        <v>142</v>
      </c>
      <c r="B85" t="s">
        <v>328</v>
      </c>
      <c r="C85" t="s">
        <v>329</v>
      </c>
      <c r="D85" t="s">
        <v>330</v>
      </c>
      <c r="E85" t="s">
        <v>331</v>
      </c>
      <c r="F85" t="str">
        <f t="shared" si="5"/>
        <v>&lt;http://codes.wmo.int/wmdr/ObservedVariable/solarUVFluxSpectrum&gt;</v>
      </c>
      <c r="G85" t="s">
        <v>11</v>
      </c>
      <c r="H85" t="str">
        <f t="shared" si="6"/>
        <v>'Energy spectrum of the UV flux integrated over the solar disk.'@en</v>
      </c>
      <c r="I85" t="s">
        <v>12</v>
      </c>
      <c r="J85" t="str">
        <f t="shared" si="7"/>
        <v>'Energy spectrum of the UV flux integrated over the solar disk.'@en</v>
      </c>
      <c r="K85" t="str">
        <f t="shared" si="8"/>
        <v>solarUVFluxSpectrum</v>
      </c>
      <c r="L85" t="str">
        <f t="shared" si="9"/>
        <v>http://codes.wmo.int/wmdr/measurandHeirarchy/Outer_Space/Solar_monitoring/Solar_UV_flux_spectrum</v>
      </c>
    </row>
    <row r="86" spans="1:12" x14ac:dyDescent="0.25">
      <c r="A86" s="6">
        <v>143</v>
      </c>
      <c r="B86" t="s">
        <v>332</v>
      </c>
      <c r="C86" t="s">
        <v>333</v>
      </c>
      <c r="D86" t="s">
        <v>334</v>
      </c>
      <c r="E86" t="s">
        <v>335</v>
      </c>
      <c r="F86" t="str">
        <f t="shared" si="5"/>
        <v>&lt;http://codes.wmo.int/wmdr/ObservedVariable/solarUVImg&gt;</v>
      </c>
      <c r="G86" t="s">
        <v>11</v>
      </c>
      <c r="H86" t="str">
        <f t="shared" si="6"/>
        <v>'Images of the Sun in the UV wavelengths.'@en</v>
      </c>
      <c r="I86" t="s">
        <v>12</v>
      </c>
      <c r="J86" t="str">
        <f t="shared" si="7"/>
        <v>'Images of the Sun in the UV wavelengths.'@en</v>
      </c>
      <c r="K86" t="str">
        <f t="shared" si="8"/>
        <v>solarUVImg</v>
      </c>
      <c r="L86" t="str">
        <f t="shared" si="9"/>
        <v>http://codes.wmo.int/wmdr/measurandHeirarchy/Outer_Space/Solar_monitoring/Solar_UV_image</v>
      </c>
    </row>
    <row r="87" spans="1:12" x14ac:dyDescent="0.25">
      <c r="A87" s="6">
        <v>144</v>
      </c>
      <c r="B87" t="s">
        <v>336</v>
      </c>
      <c r="C87" t="s">
        <v>337</v>
      </c>
      <c r="D87" t="s">
        <v>338</v>
      </c>
      <c r="E87" t="s">
        <v>339</v>
      </c>
      <c r="F87" t="str">
        <f t="shared" si="5"/>
        <v>&lt;http://codes.wmo.int/wmdr/ObservedVariable/solarVISFlux&gt;</v>
      </c>
      <c r="G87" t="s">
        <v>11</v>
      </c>
      <c r="H87" t="str">
        <f t="shared" si="6"/>
        <v>'Integrated VIS flux over the solar disk'@en</v>
      </c>
      <c r="I87" t="s">
        <v>12</v>
      </c>
      <c r="J87" t="str">
        <f t="shared" si="7"/>
        <v>'Integrated VIS flux over the solar disk'@en</v>
      </c>
      <c r="K87" t="str">
        <f t="shared" si="8"/>
        <v>solarVISFlux</v>
      </c>
      <c r="L87" t="str">
        <f t="shared" si="9"/>
        <v>http://codes.wmo.int/wmdr/measurandHeirarchy/Outer_Space/Solar_monitoring/Solar_VIS_flux</v>
      </c>
    </row>
    <row r="88" spans="1:12" x14ac:dyDescent="0.25">
      <c r="A88" s="6">
        <v>145</v>
      </c>
      <c r="B88" t="s">
        <v>340</v>
      </c>
      <c r="C88" t="s">
        <v>341</v>
      </c>
      <c r="D88" t="s">
        <v>342</v>
      </c>
      <c r="E88" t="s">
        <v>343</v>
      </c>
      <c r="F88" t="str">
        <f t="shared" si="5"/>
        <v>&lt;http://codes.wmo.int/wmdr/ObservedVariable/solarVISFluxSpectrum&gt;</v>
      </c>
      <c r="G88" t="s">
        <v>11</v>
      </c>
      <c r="H88" t="str">
        <f t="shared" si="6"/>
        <v>'Energy spectrum of the integrated VIS flux over the solar disk.'@en</v>
      </c>
      <c r="I88" t="s">
        <v>12</v>
      </c>
      <c r="J88" t="str">
        <f t="shared" si="7"/>
        <v>'Energy spectrum of the integrated VIS flux over the solar disk.'@en</v>
      </c>
      <c r="K88" t="str">
        <f t="shared" si="8"/>
        <v>solarVISFluxSpectrum</v>
      </c>
      <c r="L88" t="str">
        <f t="shared" si="9"/>
        <v>http://codes.wmo.int/wmdr/measurandHeirarchy/Outer_Space/Solar_monitoring/Solar_VIS_flux_spectrum</v>
      </c>
    </row>
    <row r="89" spans="1:12" x14ac:dyDescent="0.25">
      <c r="A89" s="6">
        <v>146</v>
      </c>
      <c r="B89" t="s">
        <v>344</v>
      </c>
      <c r="C89" t="s">
        <v>345</v>
      </c>
      <c r="D89" t="s">
        <v>346</v>
      </c>
      <c r="E89" t="s">
        <v>347</v>
      </c>
      <c r="F89" t="str">
        <f t="shared" si="5"/>
        <v>&lt;http://codes.wmo.int/wmdr/ObservedVariable/solarVISImg&gt;</v>
      </c>
      <c r="G89" t="s">
        <v>11</v>
      </c>
      <c r="H89" t="str">
        <f t="shared" si="6"/>
        <v>'Images of the Sun in the VIS wavelengths.'@en</v>
      </c>
      <c r="I89" t="s">
        <v>12</v>
      </c>
      <c r="J89" t="str">
        <f t="shared" si="7"/>
        <v>'Images of the Sun in the VIS wavelengths.'@en</v>
      </c>
      <c r="K89" t="str">
        <f t="shared" si="8"/>
        <v>solarVISImg</v>
      </c>
      <c r="L89" t="str">
        <f t="shared" si="9"/>
        <v>http://codes.wmo.int/wmdr/measurandHeirarchy/Outer_Space/Solar_monitoring/Solar_VIS_image</v>
      </c>
    </row>
    <row r="90" spans="1:12" x14ac:dyDescent="0.25">
      <c r="A90" s="6">
        <v>147</v>
      </c>
      <c r="B90" t="s">
        <v>348</v>
      </c>
      <c r="C90" t="s">
        <v>349</v>
      </c>
      <c r="D90" t="s">
        <v>350</v>
      </c>
      <c r="E90" t="s">
        <v>351</v>
      </c>
      <c r="F90" t="str">
        <f t="shared" si="5"/>
        <v>&lt;http://codes.wmo.int/wmdr/ObservedVariable/solarXrayFlux&gt;</v>
      </c>
      <c r="G90" t="s">
        <v>11</v>
      </c>
      <c r="H90" t="str">
        <f t="shared" si="6"/>
        <v>'Integrated X-ray flux over the solar disk'@en</v>
      </c>
      <c r="I90" t="s">
        <v>12</v>
      </c>
      <c r="J90" t="str">
        <f t="shared" si="7"/>
        <v>'Integrated X-ray flux over the solar disk'@en</v>
      </c>
      <c r="K90" t="str">
        <f t="shared" si="8"/>
        <v>solarXrayFlux</v>
      </c>
      <c r="L90" t="str">
        <f t="shared" si="9"/>
        <v>http://codes.wmo.int/wmdr/measurandHeirarchy/Outer_Space/Solar_monitoring/Solar_X-ray_flux</v>
      </c>
    </row>
    <row r="91" spans="1:12" x14ac:dyDescent="0.25">
      <c r="A91" s="6">
        <v>148</v>
      </c>
      <c r="B91" t="s">
        <v>352</v>
      </c>
      <c r="C91" t="s">
        <v>353</v>
      </c>
      <c r="D91" t="s">
        <v>354</v>
      </c>
      <c r="E91" t="s">
        <v>355</v>
      </c>
      <c r="F91" t="str">
        <f t="shared" si="5"/>
        <v>&lt;http://codes.wmo.int/wmdr/ObservedVariable/solarXrayFluxSpectrum&gt;</v>
      </c>
      <c r="G91" t="s">
        <v>11</v>
      </c>
      <c r="H91" t="str">
        <f t="shared" si="6"/>
        <v>'Energy spectrum of the X-ray flux integrated over the solar disk.'@en</v>
      </c>
      <c r="I91" t="s">
        <v>12</v>
      </c>
      <c r="J91" t="str">
        <f t="shared" si="7"/>
        <v>'Energy spectrum of the X-ray flux integrated over the solar disk.'@en</v>
      </c>
      <c r="K91" t="str">
        <f t="shared" si="8"/>
        <v>solarXrayFluxSpectrum</v>
      </c>
      <c r="L91" t="str">
        <f t="shared" si="9"/>
        <v>http://codes.wmo.int/wmdr/measurandHeirarchy/Outer_Space/Solar_monitoring/Solar_X-ray_flux_spectrum</v>
      </c>
    </row>
    <row r="92" spans="1:12" x14ac:dyDescent="0.25">
      <c r="A92" s="6">
        <v>149</v>
      </c>
      <c r="B92" t="s">
        <v>356</v>
      </c>
      <c r="C92" t="s">
        <v>357</v>
      </c>
      <c r="D92" t="s">
        <v>358</v>
      </c>
      <c r="E92" t="s">
        <v>359</v>
      </c>
      <c r="F92" t="str">
        <f t="shared" si="5"/>
        <v>&lt;http://codes.wmo.int/wmdr/ObservedVariable/solarXrayImg&gt;</v>
      </c>
      <c r="G92" t="s">
        <v>11</v>
      </c>
      <c r="H92" t="str">
        <f t="shared" si="6"/>
        <v>'Image of the Sun in X-ray wavelengths'@en</v>
      </c>
      <c r="I92" t="s">
        <v>12</v>
      </c>
      <c r="J92" t="str">
        <f t="shared" si="7"/>
        <v>'Image of the Sun in X-ray wavelengths'@en</v>
      </c>
      <c r="K92" t="str">
        <f t="shared" si="8"/>
        <v>solarXrayImg</v>
      </c>
      <c r="L92" t="str">
        <f t="shared" si="9"/>
        <v>http://codes.wmo.int/wmdr/measurandHeirarchy/Outer_Space/Solar_monitoring/Solar_X-ray_image</v>
      </c>
    </row>
    <row r="93" spans="1:12" x14ac:dyDescent="0.25">
      <c r="A93" s="6">
        <v>150</v>
      </c>
      <c r="B93" t="s">
        <v>360</v>
      </c>
      <c r="C93" t="s">
        <v>361</v>
      </c>
      <c r="D93" t="s">
        <v>362</v>
      </c>
      <c r="E93" t="s">
        <v>363</v>
      </c>
      <c r="F93" t="str">
        <f t="shared" si="5"/>
        <v>&lt;http://codes.wmo.int/wmdr/ObservedVariable/solarCoronaImg&gt;</v>
      </c>
      <c r="G93" t="s">
        <v>11</v>
      </c>
      <c r="H93" t="str">
        <f t="shared" si="6"/>
        <v>'Image of the solar corona surrounding the Sun.'@en</v>
      </c>
      <c r="I93" t="s">
        <v>12</v>
      </c>
      <c r="J93" t="str">
        <f t="shared" si="7"/>
        <v>'Image of the solar corona surrounding the Sun.'@en</v>
      </c>
      <c r="K93" t="str">
        <f t="shared" si="8"/>
        <v>solarCoronaImg</v>
      </c>
      <c r="L93" t="str">
        <f t="shared" si="9"/>
        <v>http://codes.wmo.int/wmdr/measurandHeirarchy/Outer_Space/Solar_monitoring/Solar_coronagraphic_image</v>
      </c>
    </row>
    <row r="94" spans="1:12" x14ac:dyDescent="0.25">
      <c r="A94" s="6">
        <v>151</v>
      </c>
      <c r="B94" t="s">
        <v>364</v>
      </c>
      <c r="C94" t="s">
        <v>365</v>
      </c>
      <c r="D94" t="s">
        <v>366</v>
      </c>
      <c r="E94" t="s">
        <v>367</v>
      </c>
      <c r="F94" t="str">
        <f t="shared" si="5"/>
        <v>&lt;http://codes.wmo.int/wmdr/ObservedVariable/solarElectricField&gt;</v>
      </c>
      <c r="G94" t="s">
        <v>11</v>
      </c>
      <c r="H94" t="str">
        <f t="shared" si="6"/>
        <v>'Map of magnitude and direction of the electric field at the solar surface (photosphere).'@en</v>
      </c>
      <c r="I94" t="s">
        <v>12</v>
      </c>
      <c r="J94" t="str">
        <f t="shared" si="7"/>
        <v>'Map of magnitude and direction of the electric field at the solar surface (photosphere).'@en</v>
      </c>
      <c r="K94" t="str">
        <f t="shared" si="8"/>
        <v>solarElectricField</v>
      </c>
      <c r="L94" t="str">
        <f t="shared" si="9"/>
        <v>http://codes.wmo.int/wmdr/measurandHeirarchy/Outer_Space/Solar_monitoring/Solar_electric_field</v>
      </c>
    </row>
    <row r="95" spans="1:12" x14ac:dyDescent="0.25">
      <c r="A95" s="6">
        <v>152</v>
      </c>
      <c r="B95" t="s">
        <v>368</v>
      </c>
      <c r="C95" t="s">
        <v>369</v>
      </c>
      <c r="D95" t="s">
        <v>370</v>
      </c>
      <c r="E95" t="s">
        <v>371</v>
      </c>
      <c r="F95" t="str">
        <f t="shared" si="5"/>
        <v>&lt;http://codes.wmo.int/wmdr/ObservedVariable/solarGrayFlux&gt;</v>
      </c>
      <c r="G95" t="s">
        <v>11</v>
      </c>
      <c r="H95" t="str">
        <f t="shared" si="6"/>
        <v>'Integrated gamma-ray flux over the solar disk'@en</v>
      </c>
      <c r="I95" t="s">
        <v>12</v>
      </c>
      <c r="J95" t="str">
        <f t="shared" si="7"/>
        <v>'Integrated gamma-ray flux over the solar disk'@en</v>
      </c>
      <c r="K95" t="str">
        <f t="shared" si="8"/>
        <v>solarGrayFlux</v>
      </c>
      <c r="L95" t="str">
        <f t="shared" si="9"/>
        <v>http://codes.wmo.int/wmdr/measurandHeirarchy/Outer_Space/Solar_monitoring/Solar_gamma-ray_flux</v>
      </c>
    </row>
    <row r="96" spans="1:12" x14ac:dyDescent="0.25">
      <c r="A96" s="6">
        <v>153</v>
      </c>
      <c r="B96" t="s">
        <v>372</v>
      </c>
      <c r="C96" t="s">
        <v>373</v>
      </c>
      <c r="D96" t="s">
        <v>374</v>
      </c>
      <c r="E96" t="s">
        <v>375</v>
      </c>
      <c r="F96" t="str">
        <f t="shared" si="5"/>
        <v>&lt;http://codes.wmo.int/wmdr/ObservedVariable/solarGrayFluxSpectrum&gt;</v>
      </c>
      <c r="G96" t="s">
        <v>11</v>
      </c>
      <c r="H96" t="str">
        <f t="shared" si="6"/>
        <v>'Energy spectrum of the gamma-ray flux integrated over the solar disk'@en</v>
      </c>
      <c r="I96" t="s">
        <v>12</v>
      </c>
      <c r="J96" t="str">
        <f t="shared" si="7"/>
        <v>'Energy spectrum of the gamma-ray flux integrated over the solar disk'@en</v>
      </c>
      <c r="K96" t="str">
        <f t="shared" si="8"/>
        <v>solarGrayFluxSpectrum</v>
      </c>
      <c r="L96" t="str">
        <f t="shared" si="9"/>
        <v>http://codes.wmo.int/wmdr/measurandHeirarchy/Outer_Space/Solar_monitoring/Solar_gamma-ray_flux_spectrum</v>
      </c>
    </row>
    <row r="97" spans="1:12" x14ac:dyDescent="0.25">
      <c r="A97" s="6">
        <v>154</v>
      </c>
      <c r="B97" t="s">
        <v>376</v>
      </c>
      <c r="C97" t="s">
        <v>377</v>
      </c>
      <c r="D97" t="s">
        <v>378</v>
      </c>
      <c r="E97" t="s">
        <v>379</v>
      </c>
      <c r="F97" t="str">
        <f t="shared" si="5"/>
        <v>&lt;http://codes.wmo.int/wmdr/ObservedVariable/solarMagneticField&gt;</v>
      </c>
      <c r="G97" t="s">
        <v>11</v>
      </c>
      <c r="H97" t="str">
        <f t="shared" si="6"/>
        <v>'Vector magnetic field (1D or 3D) at the solar surface (photosphere/chromosphere)'@en</v>
      </c>
      <c r="I97" t="s">
        <v>12</v>
      </c>
      <c r="J97" t="str">
        <f t="shared" si="7"/>
        <v>'Vector magnetic field (1D or 3D) at the solar surface (photosphere/chromosphere)'@en</v>
      </c>
      <c r="K97" t="str">
        <f t="shared" si="8"/>
        <v>solarMagneticField</v>
      </c>
      <c r="L97" t="str">
        <f t="shared" si="9"/>
        <v>http://codes.wmo.int/wmdr/measurandHeirarchy/Outer_Space/Solar_monitoring/Solar_magnetic_field</v>
      </c>
    </row>
    <row r="98" spans="1:12" x14ac:dyDescent="0.25">
      <c r="A98" s="6">
        <v>155</v>
      </c>
      <c r="B98" t="s">
        <v>380</v>
      </c>
      <c r="C98" t="s">
        <v>381</v>
      </c>
      <c r="D98" t="s">
        <v>382</v>
      </c>
      <c r="E98" t="s">
        <v>383</v>
      </c>
      <c r="F98" t="str">
        <f t="shared" si="5"/>
        <v>&lt;http://codes.wmo.int/wmdr/ObservedVariable/solarRadioFlux&gt;</v>
      </c>
      <c r="G98" t="s">
        <v>11</v>
      </c>
      <c r="H98" t="str">
        <f t="shared" si="6"/>
        <v>'Integrated radio flux over the solar disk.'@en</v>
      </c>
      <c r="I98" t="s">
        <v>12</v>
      </c>
      <c r="J98" t="str">
        <f t="shared" si="7"/>
        <v>'Integrated radio flux over the solar disk.'@en</v>
      </c>
      <c r="K98" t="str">
        <f t="shared" si="8"/>
        <v>solarRadioFlux</v>
      </c>
      <c r="L98" t="str">
        <f t="shared" si="9"/>
        <v>http://codes.wmo.int/wmdr/measurandHeirarchy/Outer_Space/Solar_monitoring/Solar_radio_flux</v>
      </c>
    </row>
    <row r="99" spans="1:12" x14ac:dyDescent="0.25">
      <c r="A99" s="6">
        <v>156</v>
      </c>
      <c r="B99" t="s">
        <v>384</v>
      </c>
      <c r="C99" t="s">
        <v>385</v>
      </c>
      <c r="D99" t="s">
        <v>386</v>
      </c>
      <c r="E99" t="s">
        <v>387</v>
      </c>
      <c r="F99" t="str">
        <f t="shared" si="5"/>
        <v>&lt;http://codes.wmo.int/wmdr/ObservedVariable/solarRadioFluxSpectrum&gt;</v>
      </c>
      <c r="G99" t="s">
        <v>11</v>
      </c>
      <c r="H99" t="str">
        <f t="shared" si="6"/>
        <v>'Solar radio flux energy spectrum integrated over the solar disk.'@en</v>
      </c>
      <c r="I99" t="s">
        <v>12</v>
      </c>
      <c r="J99" t="str">
        <f t="shared" si="7"/>
        <v>'Solar radio flux energy spectrum integrated over the solar disk.'@en</v>
      </c>
      <c r="K99" t="str">
        <f t="shared" si="8"/>
        <v>solarRadioFluxSpectrum</v>
      </c>
      <c r="L99" t="str">
        <f t="shared" si="9"/>
        <v>http://codes.wmo.int/wmdr/measurandHeirarchy/Outer_Space/Solar_monitoring/Solar_radio_flux_spectrum</v>
      </c>
    </row>
    <row r="100" spans="1:12" x14ac:dyDescent="0.25">
      <c r="A100" s="6">
        <v>157</v>
      </c>
      <c r="B100" t="s">
        <v>388</v>
      </c>
      <c r="C100" t="s">
        <v>389</v>
      </c>
      <c r="D100" t="s">
        <v>390</v>
      </c>
      <c r="E100" t="s">
        <v>391</v>
      </c>
      <c r="F100" t="str">
        <f t="shared" si="5"/>
        <v>&lt;http://codes.wmo.int/wmdr/ObservedVariable/solarRadioImg&gt;</v>
      </c>
      <c r="G100" t="s">
        <v>11</v>
      </c>
      <c r="H100" t="str">
        <f t="shared" si="6"/>
        <v>'2D image of the solar radio flux'@en</v>
      </c>
      <c r="I100" t="s">
        <v>12</v>
      </c>
      <c r="J100" t="str">
        <f t="shared" si="7"/>
        <v>'2D image of the solar radio flux'@en</v>
      </c>
      <c r="K100" t="str">
        <f t="shared" si="8"/>
        <v>solarRadioImg</v>
      </c>
      <c r="L100" t="str">
        <f t="shared" si="9"/>
        <v>http://codes.wmo.int/wmdr/measurandHeirarchy/Outer_Space/Solar_monitoring/Solar_radio_image</v>
      </c>
    </row>
    <row r="101" spans="1:12" x14ac:dyDescent="0.25">
      <c r="A101" s="6">
        <v>158</v>
      </c>
      <c r="B101" t="s">
        <v>392</v>
      </c>
      <c r="C101" t="s">
        <v>393</v>
      </c>
      <c r="D101" t="s">
        <v>394</v>
      </c>
      <c r="E101" t="s">
        <v>395</v>
      </c>
      <c r="F101" t="str">
        <f t="shared" si="5"/>
        <v>&lt;http://codes.wmo.int/wmdr/ObservedVariable/solarVelocityFields&gt;</v>
      </c>
      <c r="G101" t="s">
        <v>11</v>
      </c>
      <c r="H101" t="str">
        <f t="shared" si="6"/>
        <v>'Map of 3D velocity of particles of the Solar atmosphere, significant of the Sun interior.'@en</v>
      </c>
      <c r="I101" t="s">
        <v>12</v>
      </c>
      <c r="J101" t="str">
        <f t="shared" si="7"/>
        <v>'Map of 3D velocity of particles of the Solar atmosphere, significant of the Sun interior.'@en</v>
      </c>
      <c r="K101" t="str">
        <f t="shared" si="8"/>
        <v>solarVelocityFields</v>
      </c>
      <c r="L101" t="str">
        <f t="shared" si="9"/>
        <v>http://codes.wmo.int/wmdr/measurandHeirarchy/Outer_Space/Solar_monitoring/Solar_velocity_fields</v>
      </c>
    </row>
    <row r="102" spans="1:12" x14ac:dyDescent="0.25">
      <c r="A102" s="6">
        <v>159</v>
      </c>
      <c r="B102" t="s">
        <v>396</v>
      </c>
      <c r="C102" t="s">
        <v>397</v>
      </c>
      <c r="D102" t="s">
        <v>398</v>
      </c>
      <c r="E102" t="s">
        <v>399</v>
      </c>
      <c r="F102" t="str">
        <f t="shared" si="5"/>
        <v>&lt;http://codes.wmo.int/wmdr/ObservedVariable/solarWhiteLightImg&gt;</v>
      </c>
      <c r="G102" t="s">
        <v>11</v>
      </c>
      <c r="H102" t="str">
        <f t="shared" si="6"/>
        <v>'Image of the Sun in white light'@en</v>
      </c>
      <c r="I102" t="s">
        <v>12</v>
      </c>
      <c r="J102" t="str">
        <f t="shared" si="7"/>
        <v>'Image of the Sun in white light'@en</v>
      </c>
      <c r="K102" t="str">
        <f t="shared" si="8"/>
        <v>solarWhiteLightImg</v>
      </c>
      <c r="L102" t="str">
        <f t="shared" si="9"/>
        <v>http://codes.wmo.int/wmdr/measurandHeirarchy/Outer_Space/Solar_monitoring/Solar_white_light_image</v>
      </c>
    </row>
    <row r="103" spans="1:12" x14ac:dyDescent="0.25">
      <c r="A103" s="6">
        <v>160</v>
      </c>
      <c r="B103" t="s">
        <v>400</v>
      </c>
      <c r="C103" t="s">
        <v>401</v>
      </c>
      <c r="D103" t="s">
        <v>402</v>
      </c>
      <c r="E103" t="s">
        <v>403</v>
      </c>
      <c r="F103" t="str">
        <f t="shared" si="5"/>
        <v>&lt;http://codes.wmo.int/wmdr/ObservedVariable/uvFlux&gt;</v>
      </c>
      <c r="G103" t="s">
        <v>11</v>
      </c>
      <c r="H103" t="str">
        <f t="shared" si="6"/>
        <v>'Integrated UV flux.'@en</v>
      </c>
      <c r="I103" t="s">
        <v>12</v>
      </c>
      <c r="J103" t="str">
        <f t="shared" si="7"/>
        <v>'Integrated UV flux.'@en</v>
      </c>
      <c r="K103" t="str">
        <f t="shared" si="8"/>
        <v>uvFlux</v>
      </c>
      <c r="L103" t="str">
        <f t="shared" si="9"/>
        <v>http://codes.wmo.int/wmdr/measurandHeirarchy/Outer_Space/Solar_monitoring/UV_flux</v>
      </c>
    </row>
    <row r="104" spans="1:12" x14ac:dyDescent="0.25">
      <c r="A104" s="6">
        <v>161</v>
      </c>
      <c r="B104" t="s">
        <v>404</v>
      </c>
      <c r="C104" t="s">
        <v>405</v>
      </c>
      <c r="D104" t="s">
        <v>406</v>
      </c>
      <c r="E104" t="s">
        <v>407</v>
      </c>
      <c r="F104" t="str">
        <f t="shared" si="5"/>
        <v>&lt;http://codes.wmo.int/wmdr/ObservedVariable/uvSkyImg&gt;</v>
      </c>
      <c r="G104" t="s">
        <v>11</v>
      </c>
      <c r="H104" t="str">
        <f t="shared" si="6"/>
        <v>'UV image of the sky'@en</v>
      </c>
      <c r="I104" t="s">
        <v>12</v>
      </c>
      <c r="J104" t="str">
        <f t="shared" si="7"/>
        <v>'UV image of the sky'@en</v>
      </c>
      <c r="K104" t="str">
        <f t="shared" si="8"/>
        <v>uvSkyImg</v>
      </c>
      <c r="L104" t="str">
        <f t="shared" si="9"/>
        <v>http://codes.wmo.int/wmdr/measurandHeirarchy/Outer_Space/Solar_monitoring/UV_sky_image</v>
      </c>
    </row>
    <row r="105" spans="1:12" x14ac:dyDescent="0.25">
      <c r="A105" s="6">
        <v>162</v>
      </c>
      <c r="B105" t="s">
        <v>408</v>
      </c>
      <c r="C105" t="s">
        <v>409</v>
      </c>
      <c r="D105" t="s">
        <v>410</v>
      </c>
      <c r="E105" t="s">
        <v>411</v>
      </c>
      <c r="F105" t="str">
        <f t="shared" si="5"/>
        <v>&lt;http://codes.wmo.int/wmdr/ObservedVariable/xRayFlux&gt;</v>
      </c>
      <c r="G105" t="s">
        <v>11</v>
      </c>
      <c r="H105" t="str">
        <f t="shared" si="6"/>
        <v>'Integrated X-ray flux.'@en</v>
      </c>
      <c r="I105" t="s">
        <v>12</v>
      </c>
      <c r="J105" t="str">
        <f t="shared" si="7"/>
        <v>'Integrated X-ray flux.'@en</v>
      </c>
      <c r="K105" t="str">
        <f t="shared" si="8"/>
        <v>xRayFlux</v>
      </c>
      <c r="L105" t="str">
        <f t="shared" si="9"/>
        <v>http://codes.wmo.int/wmdr/measurandHeirarchy/Outer_Space/Solar_monitoring/X-ray_flux</v>
      </c>
    </row>
    <row r="106" spans="1:12" x14ac:dyDescent="0.25">
      <c r="A106" s="6">
        <v>163</v>
      </c>
      <c r="B106" t="s">
        <v>412</v>
      </c>
      <c r="C106" t="s">
        <v>413</v>
      </c>
      <c r="D106" t="s">
        <v>414</v>
      </c>
      <c r="E106" t="s">
        <v>415</v>
      </c>
      <c r="F106" t="str">
        <f t="shared" si="5"/>
        <v>&lt;http://codes.wmo.int/wmdr/ObservedVariable/xRayFluxSpectrum&gt;</v>
      </c>
      <c r="G106" t="s">
        <v>11</v>
      </c>
      <c r="H106" t="str">
        <f t="shared" si="6"/>
        <v>'Energy spectrum of the integrated X-ray flux.'@en</v>
      </c>
      <c r="I106" t="s">
        <v>12</v>
      </c>
      <c r="J106" t="str">
        <f t="shared" si="7"/>
        <v>'Energy spectrum of the integrated X-ray flux.'@en</v>
      </c>
      <c r="K106" t="str">
        <f t="shared" si="8"/>
        <v>xRayFluxSpectrum</v>
      </c>
      <c r="L106" t="str">
        <f t="shared" si="9"/>
        <v>http://codes.wmo.int/wmdr/measurandHeirarchy/Outer_Space/Solar_monitoring/X-ray_flux_spectrum</v>
      </c>
    </row>
    <row r="107" spans="1:12" x14ac:dyDescent="0.25">
      <c r="A107" s="6">
        <v>164</v>
      </c>
      <c r="B107" t="s">
        <v>416</v>
      </c>
      <c r="C107" t="s">
        <v>417</v>
      </c>
      <c r="D107" t="s">
        <v>418</v>
      </c>
      <c r="E107" t="s">
        <v>419</v>
      </c>
      <c r="F107" t="str">
        <f t="shared" si="5"/>
        <v>&lt;http://codes.wmo.int/wmdr/ObservedVariable/xRaySkyImg&gt;</v>
      </c>
      <c r="G107" t="s">
        <v>11</v>
      </c>
      <c r="H107" t="str">
        <f t="shared" si="6"/>
        <v>'X-ray image of the sky'@en</v>
      </c>
      <c r="I107" t="s">
        <v>12</v>
      </c>
      <c r="J107" t="str">
        <f t="shared" si="7"/>
        <v>'X-ray image of the sky'@en</v>
      </c>
      <c r="K107" t="str">
        <f t="shared" si="8"/>
        <v>xRaySkyImg</v>
      </c>
      <c r="L107" t="str">
        <f t="shared" si="9"/>
        <v>http://codes.wmo.int/wmdr/measurandHeirarchy/Outer_Space/Solar_monitoring/X-ray_sky_image</v>
      </c>
    </row>
    <row r="108" spans="1:12" x14ac:dyDescent="0.25">
      <c r="A108" s="6">
        <v>165</v>
      </c>
      <c r="B108" t="s">
        <v>420</v>
      </c>
      <c r="C108" t="s">
        <v>421</v>
      </c>
      <c r="D108" t="s">
        <v>422</v>
      </c>
      <c r="E108" t="s">
        <v>423</v>
      </c>
      <c r="F108" t="str">
        <f t="shared" si="5"/>
        <v>&lt;http://codes.wmo.int/wmdr/ObservedVariable/groundWaterPerUnitArea&gt;</v>
      </c>
      <c r="G108" t="s">
        <v>11</v>
      </c>
      <c r="H108" t="str">
        <f t="shared" si="6"/>
        <v>'Amount of water present beneath the ground surface per unit area'@en</v>
      </c>
      <c r="I108" t="s">
        <v>12</v>
      </c>
      <c r="J108" t="str">
        <f t="shared" si="7"/>
        <v>'Amount of water present beneath the ground surface per unit area'@en</v>
      </c>
      <c r="K108" t="str">
        <f t="shared" si="8"/>
        <v>groundWaterPerUnitArea</v>
      </c>
      <c r="L108" t="str">
        <f t="shared" si="9"/>
        <v>http://codes.wmo.int/wmdr/measurandHeirarchy/Terrestrial/Ground_water/Ground_water_amount_per_unit_area</v>
      </c>
    </row>
    <row r="109" spans="1:12" x14ac:dyDescent="0.25">
      <c r="A109" s="6">
        <v>166</v>
      </c>
      <c r="B109" t="s">
        <v>424</v>
      </c>
      <c r="C109" t="s">
        <v>425</v>
      </c>
      <c r="D109" t="s">
        <v>426</v>
      </c>
      <c r="E109" t="s">
        <v>427</v>
      </c>
      <c r="F109" t="str">
        <f t="shared" si="5"/>
        <v>&lt;http://codes.wmo.int/wmdr/ObservedVariable/groundWaterLevel&gt;</v>
      </c>
      <c r="G109" t="s">
        <v>11</v>
      </c>
      <c r="H109" t="str">
        <f t="shared" si="6"/>
        <v>'Elevation of the water table or piezometric surface of an aquifer at a certain location and time.'@en</v>
      </c>
      <c r="I109" t="s">
        <v>12</v>
      </c>
      <c r="J109" t="str">
        <f t="shared" si="7"/>
        <v>'Elevation of the water table or piezometric surface of an aquifer at a certain location and time.'@en</v>
      </c>
      <c r="K109" t="str">
        <f t="shared" si="8"/>
        <v>groundWaterLevel</v>
      </c>
      <c r="L109" t="str">
        <f t="shared" si="9"/>
        <v>http://codes.wmo.int/wmdr/measurandHeirarchy/Terrestrial/Ground_water/Ground_water_level</v>
      </c>
    </row>
    <row r="110" spans="1:12" x14ac:dyDescent="0.25">
      <c r="A110" s="6">
        <v>167</v>
      </c>
      <c r="B110" t="s">
        <v>428</v>
      </c>
      <c r="C110" t="s">
        <v>429</v>
      </c>
      <c r="D110" t="s">
        <v>430</v>
      </c>
      <c r="E110" t="s">
        <v>431</v>
      </c>
      <c r="F110" t="str">
        <f t="shared" si="5"/>
        <v>&lt;http://codes.wmo.int/wmdr/ObservedVariable/lakeArea&gt;</v>
      </c>
      <c r="G110" t="s">
        <v>11</v>
      </c>
      <c r="H110" t="str">
        <f t="shared" si="6"/>
        <v>'Area extent of the surface of a lake'@en</v>
      </c>
      <c r="I110" t="s">
        <v>12</v>
      </c>
      <c r="J110" t="str">
        <f t="shared" si="7"/>
        <v>'Area extent of the surface of a lake'@en</v>
      </c>
      <c r="K110" t="str">
        <f t="shared" si="8"/>
        <v>lakeArea</v>
      </c>
      <c r="L110" t="str">
        <f t="shared" si="9"/>
        <v>http://codes.wmo.int/wmdr/measurandHeirarchy/Terrestrial/Lake/Lake_area</v>
      </c>
    </row>
    <row r="111" spans="1:12" x14ac:dyDescent="0.25">
      <c r="A111" s="6">
        <v>168</v>
      </c>
      <c r="B111" t="s">
        <v>432</v>
      </c>
      <c r="C111" t="s">
        <v>433</v>
      </c>
      <c r="D111" t="s">
        <v>434</v>
      </c>
      <c r="E111" t="s">
        <v>435</v>
      </c>
      <c r="F111" t="str">
        <f t="shared" si="5"/>
        <v>&lt;http://codes.wmo.int/wmdr/ObservedVariable/lakeLevel&gt;</v>
      </c>
      <c r="G111" t="s">
        <v>11</v>
      </c>
      <c r="H111" t="str">
        <f t="shared" si="6"/>
        <v>'Map of the height of the lake surface.'@en</v>
      </c>
      <c r="I111" t="s">
        <v>12</v>
      </c>
      <c r="J111" t="str">
        <f t="shared" si="7"/>
        <v>'Map of the height of the lake surface.'@en</v>
      </c>
      <c r="K111" t="str">
        <f t="shared" si="8"/>
        <v>lakeLevel</v>
      </c>
      <c r="L111" t="str">
        <f t="shared" si="9"/>
        <v>http://codes.wmo.int/wmdr/measurandHeirarchy/Terrestrial/Lake/Lake_level</v>
      </c>
    </row>
    <row r="112" spans="1:12" x14ac:dyDescent="0.25">
      <c r="A112" s="6">
        <v>171</v>
      </c>
      <c r="B112" t="s">
        <v>436</v>
      </c>
      <c r="C112" t="s">
        <v>437</v>
      </c>
      <c r="D112" t="s">
        <v>438</v>
      </c>
      <c r="E112" t="s">
        <v>439</v>
      </c>
      <c r="F112" t="str">
        <f t="shared" si="5"/>
        <v>&lt;http://codes.wmo.int/wmdr/ObservedVariable/riverDischarge&gt;</v>
      </c>
      <c r="G112" t="s">
        <v>11</v>
      </c>
      <c r="H112" t="str">
        <f t="shared" si="6"/>
        <v>'Volume of water flowing through a river per unit of time'@en</v>
      </c>
      <c r="I112" t="s">
        <v>12</v>
      </c>
      <c r="J112" t="str">
        <f t="shared" si="7"/>
        <v>'Volume of water flowing through a river per unit of time'@en</v>
      </c>
      <c r="K112" t="str">
        <f t="shared" si="8"/>
        <v>riverDischarge</v>
      </c>
      <c r="L112" t="str">
        <f t="shared" si="9"/>
        <v>http://codes.wmo.int/wmdr/measurandHeirarchy/Terrestrial/River/River_discharge</v>
      </c>
    </row>
    <row r="113" spans="1:12" x14ac:dyDescent="0.25">
      <c r="A113" s="6">
        <v>172</v>
      </c>
      <c r="B113" t="s">
        <v>440</v>
      </c>
      <c r="C113" t="s">
        <v>441</v>
      </c>
      <c r="D113" t="s">
        <v>442</v>
      </c>
      <c r="E113" t="s">
        <v>443</v>
      </c>
      <c r="F113" t="str">
        <f t="shared" si="5"/>
        <v>&lt;http://codes.wmo.int/wmdr/ObservedVariable/riverStage&gt;</v>
      </c>
      <c r="G113" t="s">
        <v>11</v>
      </c>
      <c r="H113" t="str">
        <f t="shared" si="6"/>
        <v>'Level of water in a river at a certain location and time.'@en</v>
      </c>
      <c r="I113" t="s">
        <v>12</v>
      </c>
      <c r="J113" t="str">
        <f t="shared" si="7"/>
        <v>'Level of water in a river at a certain location and time.'@en</v>
      </c>
      <c r="K113" t="str">
        <f t="shared" si="8"/>
        <v>riverStage</v>
      </c>
      <c r="L113" t="str">
        <f t="shared" si="9"/>
        <v>http://codes.wmo.int/wmdr/measurandHeirarchy/Terrestrial/River/River_stage_level_above_reference</v>
      </c>
    </row>
    <row r="114" spans="1:12" x14ac:dyDescent="0.25">
      <c r="A114" s="6">
        <v>174</v>
      </c>
      <c r="B114" t="s">
        <v>444</v>
      </c>
      <c r="C114" t="s">
        <v>445</v>
      </c>
      <c r="D114" t="s">
        <v>446</v>
      </c>
      <c r="E114" t="s">
        <v>447</v>
      </c>
      <c r="F114" t="str">
        <f t="shared" si="5"/>
        <v>&lt;http://codes.wmo.int/wmdr/ObservedVariable/wellDischarge&gt;</v>
      </c>
      <c r="G114" t="s">
        <v>11</v>
      </c>
      <c r="H114" t="str">
        <f t="shared" si="6"/>
        <v>'Volume of water flowing from a well per unit of time'@en</v>
      </c>
      <c r="I114" t="s">
        <v>12</v>
      </c>
      <c r="J114" t="str">
        <f t="shared" si="7"/>
        <v>'Volume of water flowing from a well per unit of time'@en</v>
      </c>
      <c r="K114" t="str">
        <f t="shared" si="8"/>
        <v>wellDischarge</v>
      </c>
      <c r="L114" t="str">
        <f t="shared" si="9"/>
        <v>http://codes.wmo.int/wmdr/measurandHeirarchy/Terrestrial/Well/Well_discharge</v>
      </c>
    </row>
    <row r="115" spans="1:12" x14ac:dyDescent="0.25">
      <c r="A115" s="6">
        <v>179</v>
      </c>
      <c r="B115" t="s">
        <v>448</v>
      </c>
      <c r="C115" t="s">
        <v>449</v>
      </c>
      <c r="D115" t="s">
        <v>450</v>
      </c>
      <c r="E115" t="s">
        <v>451</v>
      </c>
      <c r="F115" t="str">
        <f t="shared" si="5"/>
        <v>&lt;http://codes.wmo.int/wmdr/ObservedVariable/cloud particalsdAmount&gt;</v>
      </c>
      <c r="G115" t="s">
        <v>11</v>
      </c>
      <c r="H115" t="str">
        <f t="shared" si="6"/>
        <v>'The amount of sky estimated to be covered by a specified cloud type (partial cloud amount), or by all cloud types (total cloud amount).'@en</v>
      </c>
      <c r="I115" t="s">
        <v>12</v>
      </c>
      <c r="J115" t="str">
        <f t="shared" si="7"/>
        <v>'The amount of sky estimated to be covered by a specified cloud type (partial cloud amount), or by all cloud types (total cloud amount).'@en</v>
      </c>
      <c r="K115" t="str">
        <f t="shared" si="8"/>
        <v>cloud particalsdAmount</v>
      </c>
      <c r="L115" t="str">
        <f t="shared" si="9"/>
        <v>http://codes.wmo.int/wmdr/measurandHeirarchy/Atmosphere/Clouds/Cloud_amount</v>
      </c>
    </row>
    <row r="116" spans="1:12" x14ac:dyDescent="0.25">
      <c r="A116" s="6">
        <v>180</v>
      </c>
      <c r="B116" t="s">
        <v>452</v>
      </c>
      <c r="C116" t="s">
        <v>453</v>
      </c>
      <c r="D116" t="s">
        <v>2260</v>
      </c>
      <c r="E116" t="s">
        <v>454</v>
      </c>
      <c r="F116" t="str">
        <f t="shared" si="5"/>
        <v>&lt;http://codes.wmo.int/wmdr/ObservedVariable/cloudCover&gt;</v>
      </c>
      <c r="G116" t="s">
        <v>11</v>
      </c>
      <c r="H116" t="str">
        <f t="shared" si="6"/>
        <v>'Total cloud cover, is the fraction of the celestial dome covered by all clouds visible.'@en</v>
      </c>
      <c r="I116" t="s">
        <v>12</v>
      </c>
      <c r="J116" t="str">
        <f t="shared" si="7"/>
        <v>'Total cloud cover, is the fraction of the celestial dome covered by all clouds visible.'@en</v>
      </c>
      <c r="K116" t="str">
        <f t="shared" si="8"/>
        <v>cloudCover</v>
      </c>
      <c r="L116" t="str">
        <f t="shared" si="9"/>
        <v>http://codes.wmo.int/wmdr/measurandHeirarchy/Atmosphere/Clouds/Cloud_cover</v>
      </c>
    </row>
    <row r="117" spans="1:12" x14ac:dyDescent="0.25">
      <c r="A117" s="6">
        <v>181</v>
      </c>
      <c r="B117" t="s">
        <v>455</v>
      </c>
      <c r="C117" t="s">
        <v>456</v>
      </c>
      <c r="D117" t="s">
        <v>457</v>
      </c>
      <c r="E117" t="s">
        <v>458</v>
      </c>
      <c r="F117" t="str">
        <f t="shared" si="5"/>
        <v>&lt;http://codes.wmo.int/wmdr/ObservedVariable/cloudDropEffectiveRadius&gt;</v>
      </c>
      <c r="G117" t="s">
        <v>11</v>
      </c>
      <c r="H117" t="str">
        <f t="shared" si="6"/>
        <v>'Size distribution of liquid water drops, assimilated to spheres of the same volume. Considered as both a 3D field throughout the troposphere and a 2D field at the top of cloud surface.'@en</v>
      </c>
      <c r="I117" t="s">
        <v>12</v>
      </c>
      <c r="J117" t="str">
        <f t="shared" si="7"/>
        <v>'Size distribution of liquid water drops, assimilated to spheres of the same volume. Considered as both a 3D field throughout the troposphere and a 2D field at the top of cloud surface.'@en</v>
      </c>
      <c r="K117" t="str">
        <f t="shared" si="8"/>
        <v>cloudDropEffectiveRadius</v>
      </c>
      <c r="L117" t="str">
        <f t="shared" si="9"/>
        <v>http://codes.wmo.int/wmdr/measurandHeirarchy/Atmosphere/Clouds/Cloud_drop_effective_radius</v>
      </c>
    </row>
    <row r="118" spans="1:12" x14ac:dyDescent="0.25">
      <c r="A118" s="6">
        <v>182</v>
      </c>
      <c r="B118" t="s">
        <v>459</v>
      </c>
      <c r="C118" t="s">
        <v>460</v>
      </c>
      <c r="D118" t="s">
        <v>461</v>
      </c>
      <c r="E118" t="s">
        <v>462</v>
      </c>
      <c r="F118" t="str">
        <f t="shared" si="5"/>
        <v>&lt;http://codes.wmo.int/wmdr/ObservedVariable/cloudHydrometeorConcentration&gt;</v>
      </c>
      <c r="G118" t="s">
        <v>11</v>
      </c>
      <c r="H118" t="str">
        <f t="shared" si="6"/>
        <v>'The total number of hydrometeor present in a unit volume of cloud..'@en</v>
      </c>
      <c r="I118" t="s">
        <v>12</v>
      </c>
      <c r="J118" t="str">
        <f t="shared" si="7"/>
        <v>'The total number of hydrometeor present in a unit volume of cloud..'@en</v>
      </c>
      <c r="K118" t="str">
        <f t="shared" si="8"/>
        <v>cloudHydrometeorConcentration</v>
      </c>
      <c r="L118" t="str">
        <f t="shared" si="9"/>
        <v>http://codes.wmo.int/wmdr/measurandHeirarchy/Atmosphere/Clouds/Cloud_hydrometeor_concentration</v>
      </c>
    </row>
    <row r="119" spans="1:12" x14ac:dyDescent="0.25">
      <c r="A119" s="6">
        <v>183</v>
      </c>
      <c r="B119" t="s">
        <v>463</v>
      </c>
      <c r="C119" t="s">
        <v>464</v>
      </c>
      <c r="D119" t="s">
        <v>465</v>
      </c>
      <c r="E119" t="s">
        <v>466</v>
      </c>
      <c r="F119" t="str">
        <f t="shared" si="5"/>
        <v>&lt;http://codes.wmo.int/wmdr/ObservedVariable/effective RadiusCloudHydrometeors&gt;</v>
      </c>
      <c r="G119" t="s">
        <v>11</v>
      </c>
      <c r="H119" t="str">
        <f t="shared" si="6"/>
        <v>'The area weighted mean radius of the cloud droplets.'@en</v>
      </c>
      <c r="I119" t="s">
        <v>12</v>
      </c>
      <c r="J119" t="str">
        <f t="shared" si="7"/>
        <v>'The area weighted mean radius of the cloud droplets.'@en</v>
      </c>
      <c r="K119" t="str">
        <f t="shared" si="8"/>
        <v>effective RadiusCloudHydrometeors</v>
      </c>
      <c r="L119" t="str">
        <f t="shared" si="9"/>
        <v>http://codes.wmo.int/wmdr/measurandHeirarchy/Atmosphere/Clouds/Effective_radius_of_cloud_hydrometeors</v>
      </c>
    </row>
    <row r="120" spans="1:12" x14ac:dyDescent="0.25">
      <c r="A120" s="6">
        <v>186</v>
      </c>
      <c r="B120" t="s">
        <v>467</v>
      </c>
      <c r="C120" t="s">
        <v>468</v>
      </c>
      <c r="D120" t="s">
        <v>469</v>
      </c>
      <c r="E120" t="s">
        <v>470</v>
      </c>
      <c r="F120" t="str">
        <f t="shared" si="5"/>
        <v>&lt;http://codes.wmo.int/wmdr/ObservedVariable/meltingLayerDepthInClouds&gt;</v>
      </c>
      <c r="G120" t="s">
        <v>11</v>
      </c>
      <c r="H120" t="str">
        <f t="shared" si="6"/>
        <v>'Depth of the atmospheric layer in cloud where liquid-solid states transform into each other'@en</v>
      </c>
      <c r="I120" t="s">
        <v>12</v>
      </c>
      <c r="J120" t="str">
        <f t="shared" si="7"/>
        <v>'Depth of the atmospheric layer in cloud where liquid-solid states transform into each other'@en</v>
      </c>
      <c r="K120" t="str">
        <f t="shared" si="8"/>
        <v>meltingLayerDepthInClouds</v>
      </c>
      <c r="L120" t="str">
        <f t="shared" si="9"/>
        <v>http://codes.wmo.int/wmdr/measurandHeirarchy/Atmosphere/Clouds/Melting_layer_depth_in_clouds</v>
      </c>
    </row>
    <row r="121" spans="1:12" x14ac:dyDescent="0.25">
      <c r="A121" s="6">
        <v>188</v>
      </c>
      <c r="B121" t="s">
        <v>471</v>
      </c>
      <c r="C121" t="s">
        <v>472</v>
      </c>
      <c r="D121" t="s">
        <v>473</v>
      </c>
      <c r="E121" t="s">
        <v>474</v>
      </c>
      <c r="F121" t="str">
        <f t="shared" si="5"/>
        <v>&lt;http://codes.wmo.int/wmdr/ObservedVariable/polarStratosphericCloudOccurrence&gt;</v>
      </c>
      <c r="G121" t="s">
        <v>11</v>
      </c>
      <c r="H121" t="str">
        <f t="shared" si="6"/>
        <v>'3D field of Polar Stratospheric Clouds occurrence. - Accuracy expressed as Hit Rate [ HR ] and False Alarm Rate [ FAR ].Simplified: [ FAR/HR]'@en</v>
      </c>
      <c r="I121" t="s">
        <v>12</v>
      </c>
      <c r="J121" t="str">
        <f t="shared" si="7"/>
        <v>'3D field of Polar Stratospheric Clouds occurrence. - Accuracy expressed as Hit Rate [ HR ] and False Alarm Rate [ FAR ].Simplified: [ FAR/HR]'@en</v>
      </c>
      <c r="K121" t="str">
        <f t="shared" si="8"/>
        <v>polarStratosphericCloudOccurrence</v>
      </c>
      <c r="L121" t="str">
        <f t="shared" si="9"/>
        <v>http://codes.wmo.int/wmdr/measurandHeirarchy/Atmosphere/Clouds/PSC_occurrence</v>
      </c>
    </row>
    <row r="122" spans="1:12" x14ac:dyDescent="0.25">
      <c r="A122" s="6">
        <v>210</v>
      </c>
      <c r="B122" t="s">
        <v>475</v>
      </c>
      <c r="C122" t="s">
        <v>476</v>
      </c>
      <c r="D122" t="s">
        <v>477</v>
      </c>
      <c r="E122" t="s">
        <v>478</v>
      </c>
      <c r="F122" t="str">
        <f t="shared" si="5"/>
        <v>&lt;http://codes.wmo.int/wmdr/ObservedVariable/amountOfPrecipitation&gt;</v>
      </c>
      <c r="G122" t="s">
        <v>11</v>
      </c>
      <c r="H122" t="str">
        <f t="shared" si="6"/>
        <v>'Vertical depth of water (or water equivalent in the case of solid forms) to which it would cover a horizontal projection of the earth's surface.'@en</v>
      </c>
      <c r="I122" t="s">
        <v>12</v>
      </c>
      <c r="J122" t="str">
        <f t="shared" si="7"/>
        <v>'Vertical depth of water (or water equivalent in the case of solid forms) to which it would cover a horizontal projection of the earth's surface.'@en</v>
      </c>
      <c r="K122" t="str">
        <f t="shared" si="8"/>
        <v>amountOfPrecipitation</v>
      </c>
      <c r="L122" t="str">
        <f t="shared" si="9"/>
        <v>http://codes.wmo.int/wmdr/measurandHeirarchy/Atmosphere/Precipitation/Amount_of_precipitation</v>
      </c>
    </row>
    <row r="123" spans="1:12" x14ac:dyDescent="0.25">
      <c r="A123" s="6">
        <v>211</v>
      </c>
      <c r="B123" t="s">
        <v>479</v>
      </c>
      <c r="C123" t="s">
        <v>480</v>
      </c>
      <c r="D123" t="s">
        <v>481</v>
      </c>
      <c r="E123" t="s">
        <v>482</v>
      </c>
      <c r="F123" t="str">
        <f t="shared" si="5"/>
        <v>&lt;http://codes.wmo.int/wmdr/ObservedVariable/durationOfPrecipitation&gt;</v>
      </c>
      <c r="G123" t="s">
        <v>11</v>
      </c>
      <c r="H123" t="str">
        <f t="shared" si="6"/>
        <v>'The period of in which continuous precipitation is observed, or occurs at a specific point, or within a specific area.'@en</v>
      </c>
      <c r="I123" t="s">
        <v>12</v>
      </c>
      <c r="J123" t="str">
        <f t="shared" si="7"/>
        <v>'The period of in which continuous precipitation is observed, or occurs at a specific point, or within a specific area.'@en</v>
      </c>
      <c r="K123" t="str">
        <f t="shared" si="8"/>
        <v>durationOfPrecipitation</v>
      </c>
      <c r="L123" t="str">
        <f t="shared" si="9"/>
        <v>http://codes.wmo.int/wmdr/measurandHeirarchy/Atmosphere/Precipitation/Duration</v>
      </c>
    </row>
    <row r="124" spans="1:12" x14ac:dyDescent="0.25">
      <c r="A124" s="6">
        <v>212</v>
      </c>
      <c r="B124" t="s">
        <v>483</v>
      </c>
      <c r="C124" t="s">
        <v>484</v>
      </c>
      <c r="D124" t="str">
        <f>C124 &amp; "- Definition to be provided"</f>
        <v>Intensity of precipitation- Definition to be provided</v>
      </c>
      <c r="E124" t="s">
        <v>485</v>
      </c>
      <c r="F124" t="str">
        <f t="shared" si="5"/>
        <v>&lt;http://codes.wmo.int/wmdr/ObservedVariable/atmosIntensityOfPrecipitation&gt;</v>
      </c>
      <c r="G124" t="s">
        <v>11</v>
      </c>
      <c r="H124" t="str">
        <f t="shared" si="6"/>
        <v>'Intensity of precipitation- Definition to be provided'@en</v>
      </c>
      <c r="I124" t="s">
        <v>12</v>
      </c>
      <c r="J124" t="str">
        <f t="shared" si="7"/>
        <v>'Intensity of precipitation- Definition to be provided'@en</v>
      </c>
      <c r="K124" t="str">
        <f t="shared" si="8"/>
        <v>atmosIntensityOfPrecipitation</v>
      </c>
      <c r="L124" t="str">
        <f t="shared" si="9"/>
        <v>http://codes.wmo.int/wmdr/measurandHeirarchy/Atmosphere/Precipitation/Intensity_of_precipitation</v>
      </c>
    </row>
    <row r="125" spans="1:12" x14ac:dyDescent="0.25">
      <c r="A125" s="6">
        <v>213</v>
      </c>
      <c r="B125" t="s">
        <v>486</v>
      </c>
      <c r="C125" t="s">
        <v>487</v>
      </c>
      <c r="D125" t="str">
        <f>C125 &amp; "- Definition to be provided"</f>
        <v>Occurrence during last period (yes/no)- Definition to be provided</v>
      </c>
      <c r="E125" t="s">
        <v>488</v>
      </c>
      <c r="F125" t="str">
        <f t="shared" si="5"/>
        <v>&lt;http://codes.wmo.int/wmdr/ObservedVariable/atmosOccurrenceOfPrecipitation&gt;</v>
      </c>
      <c r="G125" t="s">
        <v>11</v>
      </c>
      <c r="H125" t="str">
        <f t="shared" si="6"/>
        <v>'Occurrence during last period (yes/no)- Definition to be provided'@en</v>
      </c>
      <c r="I125" t="s">
        <v>12</v>
      </c>
      <c r="J125" t="str">
        <f t="shared" si="7"/>
        <v>'Occurrence during last period (yes/no)- Definition to be provided'@en</v>
      </c>
      <c r="K125" t="str">
        <f t="shared" si="8"/>
        <v>atmosOccurrenceOfPrecipitation</v>
      </c>
      <c r="L125" t="str">
        <f t="shared" si="9"/>
        <v>http://codes.wmo.int/wmdr/measurandHeirarchy/Atmosphere/Precipitation/Occurrence_during_last_period_yes/no</v>
      </c>
    </row>
    <row r="126" spans="1:12" x14ac:dyDescent="0.25">
      <c r="A126" s="6">
        <v>214</v>
      </c>
      <c r="B126" t="s">
        <v>489</v>
      </c>
      <c r="C126" t="s">
        <v>490</v>
      </c>
      <c r="D126" t="str">
        <f>C126 &amp; "- Definition to be provided"</f>
        <v>Rate of ice accretion- Definition to be provided</v>
      </c>
      <c r="E126" t="s">
        <v>491</v>
      </c>
      <c r="F126" t="str">
        <f t="shared" si="5"/>
        <v>&lt;http://codes.wmo.int/wmdr/ObservedVariable/atmosRateOfIceAccretion&gt;</v>
      </c>
      <c r="G126" t="s">
        <v>11</v>
      </c>
      <c r="H126" t="str">
        <f t="shared" si="6"/>
        <v>'Rate of ice accretion- Definition to be provided'@en</v>
      </c>
      <c r="I126" t="s">
        <v>12</v>
      </c>
      <c r="J126" t="str">
        <f t="shared" si="7"/>
        <v>'Rate of ice accretion- Definition to be provided'@en</v>
      </c>
      <c r="K126" t="str">
        <f t="shared" si="8"/>
        <v>atmosRateOfIceAccretion</v>
      </c>
      <c r="L126" t="str">
        <f t="shared" si="9"/>
        <v>http://codes.wmo.int/wmdr/measurandHeirarchy/Atmosphere/Precipitation/Rate_of_ice_accretion</v>
      </c>
    </row>
    <row r="127" spans="1:12" x14ac:dyDescent="0.25">
      <c r="A127" s="6">
        <v>215</v>
      </c>
      <c r="B127" t="s">
        <v>492</v>
      </c>
      <c r="C127" t="s">
        <v>493</v>
      </c>
      <c r="D127" t="s">
        <v>494</v>
      </c>
      <c r="E127" t="s">
        <v>495</v>
      </c>
      <c r="F127" t="str">
        <f t="shared" si="5"/>
        <v>&lt;http://codes.wmo.int/wmdr/ObservedVariable/precipitationType&gt;</v>
      </c>
      <c r="G127" t="s">
        <v>11</v>
      </c>
      <c r="H127" t="str">
        <f t="shared" si="6"/>
        <v>'Form of the precipitation as liquid or solid.NA'@en</v>
      </c>
      <c r="I127" t="s">
        <v>12</v>
      </c>
      <c r="J127" t="str">
        <f t="shared" si="7"/>
        <v>'Form of the precipitation as liquid or solid.NA'@en</v>
      </c>
      <c r="K127" t="str">
        <f t="shared" si="8"/>
        <v>precipitationType</v>
      </c>
      <c r="L127" t="str">
        <f t="shared" si="9"/>
        <v>http://codes.wmo.int/wmdr/measurandHeirarchy/Atmosphere/Precipitation/Type_of_precipitation</v>
      </c>
    </row>
    <row r="128" spans="1:12" x14ac:dyDescent="0.25">
      <c r="A128" s="6">
        <v>216</v>
      </c>
      <c r="B128" t="s">
        <v>496</v>
      </c>
      <c r="C128" t="s">
        <v>497</v>
      </c>
      <c r="D128" t="s">
        <v>498</v>
      </c>
      <c r="E128" t="s">
        <v>499</v>
      </c>
      <c r="F128" t="str">
        <f t="shared" si="5"/>
        <v>&lt;http://codes.wmo.int/wmdr/ObservedVariable/atmosphericPressure&gt;</v>
      </c>
      <c r="G128" t="s">
        <v>11</v>
      </c>
      <c r="H128" t="str">
        <f t="shared" si="6"/>
        <v>'The pressure exerted by the atmosphere as a consequence of gravitational attraction exerted upon the "column" of air lying directly above the point in question. AMS The atmospheric pressure on a given surface is the force per unit area exerted by virtue of the weight of the atmosphere above. The pressure is thus equal to the weight of a vertical column of air above a horizontal projection of the surface, extending to the outer limit of the atmosphere. Cimo8'@en</v>
      </c>
      <c r="I128" t="s">
        <v>12</v>
      </c>
      <c r="J128" t="str">
        <f t="shared" si="7"/>
        <v>'The pressure exerted by the atmosphere as a consequence of gravitational attraction exerted upon the "column" of air lying directly above the point in question. AMS The atmospheric pressure on a given surface is the force per unit area exerted by virtue of the weight of the atmosphere above. The pressure is thus equal to the weight of a vertical column of air above a horizontal projection of the surface, extending to the outer limit of the atmosphere. Cimo8'@en</v>
      </c>
      <c r="K128" t="str">
        <f t="shared" si="8"/>
        <v>atmosphericPressure</v>
      </c>
      <c r="L128" t="str">
        <f t="shared" si="9"/>
        <v>http://codes.wmo.int/wmdr/measurandHeirarchy/Atmosphere/Pressure/Atmospheric_pressure</v>
      </c>
    </row>
    <row r="129" spans="1:12" x14ac:dyDescent="0.25">
      <c r="A129" s="6">
        <v>217</v>
      </c>
      <c r="B129" t="s">
        <v>500</v>
      </c>
      <c r="C129" t="s">
        <v>501</v>
      </c>
      <c r="D129" t="s">
        <v>502</v>
      </c>
      <c r="E129" t="s">
        <v>503</v>
      </c>
      <c r="F129" t="str">
        <f t="shared" si="5"/>
        <v>&lt;http://codes.wmo.int/wmdr/ObservedVariable/atmosCharacteristicOfPressureTendency&gt;</v>
      </c>
      <c r="G129" t="s">
        <v>11</v>
      </c>
      <c r="H129" t="str">
        <f t="shared" si="6"/>
        <v>'The characteristic of pressure tendency is an indication of how the pressure has changed during that period of time, for example, decreasing then increasing, or increasing and then increasing more rapidly.Cimo8, AMS'@en</v>
      </c>
      <c r="I129" t="s">
        <v>12</v>
      </c>
      <c r="J129" t="str">
        <f t="shared" si="7"/>
        <v>'The characteristic of pressure tendency is an indication of how the pressure has changed during that period of time, for example, decreasing then increasing, or increasing and then increasing more rapidly.Cimo8, AMS'@en</v>
      </c>
      <c r="K129" t="str">
        <f t="shared" si="8"/>
        <v>atmosCharacteristicOfPressureTendency</v>
      </c>
      <c r="L129" t="str">
        <f t="shared" si="9"/>
        <v>http://codes.wmo.int/wmdr/measurandHeirarchy/Atmosphere/Pressure/Characteristic_of_pressure_tendency</v>
      </c>
    </row>
    <row r="130" spans="1:12" x14ac:dyDescent="0.25">
      <c r="A130" s="6">
        <v>218</v>
      </c>
      <c r="B130" t="s">
        <v>504</v>
      </c>
      <c r="C130" t="s">
        <v>505</v>
      </c>
      <c r="D130" t="s">
        <v>506</v>
      </c>
      <c r="E130" t="s">
        <v>507</v>
      </c>
      <c r="F130" t="str">
        <f t="shared" ref="F130:F193" si="10">"&lt;" &amp; BaseURI &amp; E130 &amp; "&gt;"</f>
        <v>&lt;http://codes.wmo.int/wmdr/ObservedVariable/atmosPressureTendency&gt;</v>
      </c>
      <c r="G130" t="s">
        <v>11</v>
      </c>
      <c r="H130" t="str">
        <f t="shared" ref="H130:H193" si="11">"'" &amp; D130 &amp; "'@en"</f>
        <v>'Pressure tendency is the character and amount of atmospheric pressure change for a 3 h or other specified period ending at the time of observation.'@en</v>
      </c>
      <c r="I130" t="s">
        <v>12</v>
      </c>
      <c r="J130" t="str">
        <f t="shared" ref="J130:J193" si="12">H130</f>
        <v>'Pressure tendency is the character and amount of atmospheric pressure change for a 3 h or other specified period ending at the time of observation.'@en</v>
      </c>
      <c r="K130" t="str">
        <f t="shared" ref="K130:K193" si="13">E130</f>
        <v>atmosPressureTendency</v>
      </c>
      <c r="L130" t="str">
        <f t="shared" ref="L130:L193" si="14">heirarchy &amp; SUBSTITUTE(SUBSTITUTE(SUBSTITUTE(SUBSTITUTE(B130,"&gt;","/")," ","_"),"(",""),")","")</f>
        <v>http://codes.wmo.int/wmdr/measurandHeirarchy/Atmosphere/Pressure/Pressure_tendency</v>
      </c>
    </row>
    <row r="131" spans="1:12" x14ac:dyDescent="0.25">
      <c r="A131" s="6">
        <v>219</v>
      </c>
      <c r="B131" t="s">
        <v>512</v>
      </c>
      <c r="C131" t="s">
        <v>513</v>
      </c>
      <c r="D131" t="str">
        <f>C131 &amp; "- Definition to be provided"</f>
        <v>Beryllium [Be-7]- Definition to be provided</v>
      </c>
      <c r="E131" t="s">
        <v>514</v>
      </c>
      <c r="F131" t="str">
        <f t="shared" si="10"/>
        <v>&lt;http://codes.wmo.int/wmdr/ObservedVariable/atmosRadionuclideB37&gt;</v>
      </c>
      <c r="G131" t="s">
        <v>11</v>
      </c>
      <c r="H131" t="str">
        <f t="shared" si="11"/>
        <v>'Beryllium [Be-7]- Definition to be provided'@en</v>
      </c>
      <c r="I131" t="s">
        <v>12</v>
      </c>
      <c r="J131" t="str">
        <f t="shared" si="12"/>
        <v>'Beryllium [Be-7]- Definition to be provided'@en</v>
      </c>
      <c r="K131" t="str">
        <f t="shared" si="13"/>
        <v>atmosRadionuclideB37</v>
      </c>
      <c r="L131" t="str">
        <f t="shared" si="14"/>
        <v>http://codes.wmo.int/wmdr/measurandHeirarchy/Atmosphere/Radionuclide/Beryllium_[Be-7]</v>
      </c>
    </row>
    <row r="132" spans="1:12" x14ac:dyDescent="0.25">
      <c r="A132" s="6">
        <v>220</v>
      </c>
      <c r="B132" t="s">
        <v>515</v>
      </c>
      <c r="C132" t="s">
        <v>516</v>
      </c>
      <c r="D132" t="str">
        <f>C132 &amp; "- Definition to be provided"</f>
        <v>CO2 [C-14]- Definition to be provided</v>
      </c>
      <c r="E132" t="s">
        <v>517</v>
      </c>
      <c r="F132" t="str">
        <f t="shared" si="10"/>
        <v>&lt;http://codes.wmo.int/wmdr/ObservedVariable/atmosRadionuclideC14&gt;</v>
      </c>
      <c r="G132" t="s">
        <v>11</v>
      </c>
      <c r="H132" t="str">
        <f t="shared" si="11"/>
        <v>'CO2 [C-14]- Definition to be provided'@en</v>
      </c>
      <c r="I132" t="s">
        <v>12</v>
      </c>
      <c r="J132" t="str">
        <f t="shared" si="12"/>
        <v>'CO2 [C-14]- Definition to be provided'@en</v>
      </c>
      <c r="K132" t="str">
        <f t="shared" si="13"/>
        <v>atmosRadionuclideC14</v>
      </c>
      <c r="L132" t="str">
        <f t="shared" si="14"/>
        <v>http://codes.wmo.int/wmdr/measurandHeirarchy/Atmosphere/Radionuclide/CO2_[C-14]</v>
      </c>
    </row>
    <row r="133" spans="1:12" x14ac:dyDescent="0.25">
      <c r="A133" s="6">
        <v>221</v>
      </c>
      <c r="B133" t="s">
        <v>518</v>
      </c>
      <c r="C133" t="s">
        <v>519</v>
      </c>
      <c r="D133" t="str">
        <f>C133 &amp; "- Definition to be provided"</f>
        <v>Krypton [Kr-85]- Definition to be provided</v>
      </c>
      <c r="E133" t="s">
        <v>520</v>
      </c>
      <c r="F133" t="str">
        <f t="shared" si="10"/>
        <v>&lt;http://codes.wmo.int/wmdr/ObservedVariable/atmosRadionuclideKr85&gt;</v>
      </c>
      <c r="G133" t="s">
        <v>11</v>
      </c>
      <c r="H133" t="str">
        <f t="shared" si="11"/>
        <v>'Krypton [Kr-85]- Definition to be provided'@en</v>
      </c>
      <c r="I133" t="s">
        <v>12</v>
      </c>
      <c r="J133" t="str">
        <f t="shared" si="12"/>
        <v>'Krypton [Kr-85]- Definition to be provided'@en</v>
      </c>
      <c r="K133" t="str">
        <f t="shared" si="13"/>
        <v>atmosRadionuclideKr85</v>
      </c>
      <c r="L133" t="str">
        <f t="shared" si="14"/>
        <v>http://codes.wmo.int/wmdr/measurandHeirarchy/Atmosphere/Radionuclide/Krypton_[Kr-85]</v>
      </c>
    </row>
    <row r="134" spans="1:12" x14ac:dyDescent="0.25">
      <c r="A134" s="6">
        <v>222</v>
      </c>
      <c r="B134" t="s">
        <v>521</v>
      </c>
      <c r="C134" t="s">
        <v>522</v>
      </c>
      <c r="D134" t="str">
        <f>C134 &amp; "- Definition to be provided"</f>
        <v>Lead [Pb-210]- Definition to be provided</v>
      </c>
      <c r="E134" t="s">
        <v>523</v>
      </c>
      <c r="F134" t="str">
        <f t="shared" si="10"/>
        <v>&lt;http://codes.wmo.int/wmdr/ObservedVariable/atmosRadionuclidePb210&gt;</v>
      </c>
      <c r="G134" t="s">
        <v>11</v>
      </c>
      <c r="H134" t="str">
        <f t="shared" si="11"/>
        <v>'Lead [Pb-210]- Definition to be provided'@en</v>
      </c>
      <c r="I134" t="s">
        <v>12</v>
      </c>
      <c r="J134" t="str">
        <f t="shared" si="12"/>
        <v>'Lead [Pb-210]- Definition to be provided'@en</v>
      </c>
      <c r="K134" t="str">
        <f t="shared" si="13"/>
        <v>atmosRadionuclidePb210</v>
      </c>
      <c r="L134" t="str">
        <f t="shared" si="14"/>
        <v>http://codes.wmo.int/wmdr/measurandHeirarchy/Atmosphere/Radionuclide/Lead_[Pb-210]</v>
      </c>
    </row>
    <row r="135" spans="1:12" x14ac:dyDescent="0.25">
      <c r="A135" s="6">
        <v>223</v>
      </c>
      <c r="B135" t="s">
        <v>524</v>
      </c>
      <c r="C135" t="s">
        <v>525</v>
      </c>
      <c r="D135" t="str">
        <f>C135 &amp; "- Definition to be provided"</f>
        <v>Radon [Rn-222]- Definition to be provided</v>
      </c>
      <c r="E135" t="s">
        <v>526</v>
      </c>
      <c r="F135" t="str">
        <f t="shared" si="10"/>
        <v>&lt;http://codes.wmo.int/wmdr/ObservedVariable/atmosRadionuclideRn222&gt;</v>
      </c>
      <c r="G135" t="s">
        <v>11</v>
      </c>
      <c r="H135" t="str">
        <f t="shared" si="11"/>
        <v>'Radon [Rn-222]- Definition to be provided'@en</v>
      </c>
      <c r="I135" t="s">
        <v>12</v>
      </c>
      <c r="J135" t="str">
        <f t="shared" si="12"/>
        <v>'Radon [Rn-222]- Definition to be provided'@en</v>
      </c>
      <c r="K135" t="str">
        <f t="shared" si="13"/>
        <v>atmosRadionuclideRn222</v>
      </c>
      <c r="L135" t="str">
        <f t="shared" si="14"/>
        <v>http://codes.wmo.int/wmdr/measurandHeirarchy/Atmosphere/Radionuclide/Radon_[Rn-222]</v>
      </c>
    </row>
    <row r="136" spans="1:12" x14ac:dyDescent="0.25">
      <c r="A136" s="6">
        <v>224</v>
      </c>
      <c r="B136" t="s">
        <v>527</v>
      </c>
      <c r="C136" t="s">
        <v>528</v>
      </c>
      <c r="D136" t="s">
        <v>529</v>
      </c>
      <c r="E136" t="s">
        <v>530</v>
      </c>
      <c r="F136" t="str">
        <f t="shared" si="10"/>
        <v>&lt;http://codes.wmo.int/wmdr/ObservedVariable/atmosAirTemperature&gt;</v>
      </c>
      <c r="G136" t="s">
        <v>11</v>
      </c>
      <c r="H136" t="str">
        <f t="shared" si="11"/>
        <v>'The temperature indicated by a thermometer exposed to the air in a place sheltered from direct solar radiation at specified distance from reference surface [AMS]; '@en</v>
      </c>
      <c r="I136" t="s">
        <v>12</v>
      </c>
      <c r="J136" t="str">
        <f t="shared" si="12"/>
        <v>'The temperature indicated by a thermometer exposed to the air in a place sheltered from direct solar radiation at specified distance from reference surface [AMS]; '@en</v>
      </c>
      <c r="K136" t="str">
        <f t="shared" si="13"/>
        <v>atmosAirTemperature</v>
      </c>
      <c r="L136" t="str">
        <f t="shared" si="14"/>
        <v>http://codes.wmo.int/wmdr/measurandHeirarchy/Atmosphere/Temperature/Air_temperature_at_specified_distance_from_reference_surface</v>
      </c>
    </row>
    <row r="137" spans="1:12" x14ac:dyDescent="0.25">
      <c r="A137" s="6">
        <v>225</v>
      </c>
      <c r="B137" t="s">
        <v>531</v>
      </c>
      <c r="C137" t="s">
        <v>532</v>
      </c>
      <c r="D137" t="s">
        <v>533</v>
      </c>
      <c r="E137" t="s">
        <v>534</v>
      </c>
      <c r="F137" t="str">
        <f t="shared" si="10"/>
        <v>&lt;http://codes.wmo.int/wmdr/ObservedVariable/atmosDewPointTemperature&gt;</v>
      </c>
      <c r="G137" t="s">
        <v>11</v>
      </c>
      <c r="H137" t="str">
        <f t="shared" si="11"/>
        <v>'The temperature at which moist air saturated with respect to water at a given pressure has a saturation mixing ratio equal to the given mixing ratio at specified distance from reference surface [CIMO8]'@en</v>
      </c>
      <c r="I137" t="s">
        <v>12</v>
      </c>
      <c r="J137" t="str">
        <f t="shared" si="12"/>
        <v>'The temperature at which moist air saturated with respect to water at a given pressure has a saturation mixing ratio equal to the given mixing ratio at specified distance from reference surface [CIMO8]'@en</v>
      </c>
      <c r="K137" t="str">
        <f t="shared" si="13"/>
        <v>atmosDewPointTemperature</v>
      </c>
      <c r="L137" t="str">
        <f t="shared" si="14"/>
        <v>http://codes.wmo.int/wmdr/measurandHeirarchy/Atmosphere/Temperature/Dew-point_temperature_at_specified_distance_from_reference_surface</v>
      </c>
    </row>
    <row r="138" spans="1:12" x14ac:dyDescent="0.25">
      <c r="A138" s="6">
        <v>226</v>
      </c>
      <c r="B138" t="s">
        <v>2271</v>
      </c>
      <c r="C138" t="s">
        <v>2272</v>
      </c>
      <c r="D138" t="s">
        <v>2275</v>
      </c>
      <c r="E138" t="s">
        <v>538</v>
      </c>
      <c r="F138" t="str">
        <f t="shared" si="10"/>
        <v>&lt;http://codes.wmo.int/wmdr/ObservedVariable/atmosExtremeTemperatureMax&gt;</v>
      </c>
      <c r="G138" t="s">
        <v>11</v>
      </c>
      <c r="H138" t="str">
        <f t="shared" si="11"/>
        <v>'The lowest values of temperatures attained at a specified location during a given time interval, for example, daily, monthly, or seasonal.'@en</v>
      </c>
      <c r="I138" t="s">
        <v>12</v>
      </c>
      <c r="J138" t="str">
        <f t="shared" si="12"/>
        <v>'The lowest values of temperatures attained at a specified location during a given time interval, for example, daily, monthly, or seasonal.'@en</v>
      </c>
      <c r="K138" t="str">
        <f t="shared" si="13"/>
        <v>atmosExtremeTemperatureMax</v>
      </c>
      <c r="L138" t="str">
        <f t="shared" si="14"/>
        <v>http://codes.wmo.int/wmdr/measurandHeirarchy/Atmosphere/Temperature/Extreme_temperature/Max_at_specified_distance_from_reference_surface</v>
      </c>
    </row>
    <row r="139" spans="1:12" x14ac:dyDescent="0.25">
      <c r="A139" s="6">
        <v>227</v>
      </c>
      <c r="B139" t="s">
        <v>540</v>
      </c>
      <c r="C139" t="s">
        <v>541</v>
      </c>
      <c r="D139" t="s">
        <v>542</v>
      </c>
      <c r="E139" t="s">
        <v>543</v>
      </c>
      <c r="F139" t="str">
        <f t="shared" si="10"/>
        <v>&lt;http://codes.wmo.int/wmdr/ObservedVariable/atmosUpperTemperature&gt;</v>
      </c>
      <c r="G139" t="s">
        <v>11</v>
      </c>
      <c r="H139" t="str">
        <f t="shared" si="11"/>
        <v>'Air temperature measured by an airborne instrument at defined pressure or time based level'@en</v>
      </c>
      <c r="I139" t="s">
        <v>12</v>
      </c>
      <c r="J139" t="str">
        <f t="shared" si="12"/>
        <v>'Air temperature measured by an airborne instrument at defined pressure or time based level'@en</v>
      </c>
      <c r="K139" t="str">
        <f t="shared" si="13"/>
        <v>atmosUpperTemperature</v>
      </c>
      <c r="L139" t="str">
        <f t="shared" si="14"/>
        <v>http://codes.wmo.int/wmdr/measurandHeirarchy/Atmosphere/Temperature/Upper_Temperature</v>
      </c>
    </row>
    <row r="140" spans="1:12" x14ac:dyDescent="0.25">
      <c r="A140" s="6">
        <v>229</v>
      </c>
      <c r="B140" t="s">
        <v>544</v>
      </c>
      <c r="C140" t="s">
        <v>545</v>
      </c>
      <c r="D140" t="s">
        <v>546</v>
      </c>
      <c r="E140" t="s">
        <v>547</v>
      </c>
      <c r="F140" t="str">
        <f t="shared" si="10"/>
        <v>&lt;http://codes.wmo.int/wmdr/ObservedVariable/runwayVisualRange&gt;</v>
      </c>
      <c r="G140" t="s">
        <v>11</v>
      </c>
      <c r="H140" t="str">
        <f t="shared" si="11"/>
        <v>'RVR is the range over which the pilot of an aircraft on the centre line of a runway can see the runway surface markings or the lights delineating the runway or identifying its centre line.Cimo8'@en</v>
      </c>
      <c r="I140" t="s">
        <v>12</v>
      </c>
      <c r="J140" t="str">
        <f t="shared" si="12"/>
        <v>'RVR is the range over which the pilot of an aircraft on the centre line of a runway can see the runway surface markings or the lights delineating the runway or identifying its centre line.Cimo8'@en</v>
      </c>
      <c r="K140" t="str">
        <f t="shared" si="13"/>
        <v>runwayVisualRange</v>
      </c>
      <c r="L140" t="str">
        <f t="shared" si="14"/>
        <v>http://codes.wmo.int/wmdr/measurandHeirarchy/Atmosphere/Visibility/Runway_visual_range</v>
      </c>
    </row>
    <row r="141" spans="1:12" x14ac:dyDescent="0.25">
      <c r="A141" s="6">
        <v>230</v>
      </c>
      <c r="B141" t="s">
        <v>548</v>
      </c>
      <c r="C141" t="s">
        <v>549</v>
      </c>
      <c r="D141" t="s">
        <v>1316</v>
      </c>
      <c r="E141" t="s">
        <v>550</v>
      </c>
      <c r="F141" t="str">
        <f t="shared" si="10"/>
        <v>&lt;http://codes.wmo.int/wmdr/ObservedVariable/horizontalVisibility&gt;</v>
      </c>
      <c r="G141" t="s">
        <v>11</v>
      </c>
      <c r="H141" t="str">
        <f t="shared" si="11"/>
        <v>'Horizontal Visibility, meteorological visibility (by day) and meteorological visibility at night1 are defined as the greatest distance at which a black object of suitable dimensions (located on the ground) can be seen and recognized when observed against the horizon sky during daylight or could be seen and recognized during the night if the general illumination were raised to the normal daylight level'@en</v>
      </c>
      <c r="I141" t="s">
        <v>12</v>
      </c>
      <c r="J141" t="str">
        <f t="shared" si="12"/>
        <v>'Horizontal Visibility, meteorological visibility (by day) and meteorological visibility at night1 are defined as the greatest distance at which a black object of suitable dimensions (located on the ground) can be seen and recognized when observed against the horizon sky during daylight or could be seen and recognized during the night if the general illumination were raised to the normal daylight level'@en</v>
      </c>
      <c r="K141" t="str">
        <f t="shared" si="13"/>
        <v>horizontalVisibility</v>
      </c>
      <c r="L141" t="str">
        <f t="shared" si="14"/>
        <v>http://codes.wmo.int/wmdr/measurandHeirarchy/Atmosphere/Visibility/_Horizontal_Visibility</v>
      </c>
    </row>
    <row r="142" spans="1:12" x14ac:dyDescent="0.25">
      <c r="A142" s="6">
        <v>231</v>
      </c>
      <c r="B142" t="s">
        <v>551</v>
      </c>
      <c r="C142" t="s">
        <v>552</v>
      </c>
      <c r="D142" t="str">
        <f>C142 &amp; "- Definition to be provided"</f>
        <v>Braking action/friction coefficient - Definition to be provided</v>
      </c>
      <c r="E142" t="s">
        <v>553</v>
      </c>
      <c r="F142" t="str">
        <f t="shared" si="10"/>
        <v>&lt;http://codes.wmo.int/wmdr/ObservedVariable/ TerrestRunwayFrictionCoeficient&gt;</v>
      </c>
      <c r="G142" t="s">
        <v>11</v>
      </c>
      <c r="H142" t="str">
        <f t="shared" si="11"/>
        <v>'Braking action/friction coefficient - Definition to be provided'@en</v>
      </c>
      <c r="I142" t="s">
        <v>12</v>
      </c>
      <c r="J142" t="str">
        <f t="shared" si="12"/>
        <v>'Braking action/friction coefficient - Definition to be provided'@en</v>
      </c>
      <c r="K142" t="str">
        <f t="shared" si="13"/>
        <v> TerrestRunwayFrictionCoeficient</v>
      </c>
      <c r="L142" t="str">
        <f t="shared" si="14"/>
        <v>http://codes.wmo.int/wmdr/measurandHeirarchy/Terrestrial/Land_surface/Braking_action/friction_coefficient</v>
      </c>
    </row>
    <row r="143" spans="1:12" x14ac:dyDescent="0.25">
      <c r="A143" s="6">
        <v>232</v>
      </c>
      <c r="B143" t="s">
        <v>554</v>
      </c>
      <c r="C143" t="s">
        <v>555</v>
      </c>
      <c r="D143" t="s">
        <v>556</v>
      </c>
      <c r="E143" t="s">
        <v>557</v>
      </c>
      <c r="F143" t="str">
        <f t="shared" si="10"/>
        <v>&lt;http://codes.wmo.int/wmdr/ObservedVariable/coastlines&gt;</v>
      </c>
      <c r="G143" t="s">
        <v>11</v>
      </c>
      <c r="H143" t="str">
        <f t="shared" si="11"/>
        <v>'Location of coastlines (Lat/Long)'@en</v>
      </c>
      <c r="I143" t="s">
        <v>12</v>
      </c>
      <c r="J143" t="str">
        <f t="shared" si="12"/>
        <v>'Location of coastlines (Lat/Long)'@en</v>
      </c>
      <c r="K143" t="str">
        <f t="shared" si="13"/>
        <v>coastlines</v>
      </c>
      <c r="L143" t="str">
        <f t="shared" si="14"/>
        <v>http://codes.wmo.int/wmdr/measurandHeirarchy/Terrestrial/Land_surface/Coastlines</v>
      </c>
    </row>
    <row r="144" spans="1:12" x14ac:dyDescent="0.25">
      <c r="A144" s="6">
        <v>236</v>
      </c>
      <c r="B144" t="s">
        <v>558</v>
      </c>
      <c r="C144" t="s">
        <v>559</v>
      </c>
      <c r="D144" t="s">
        <v>560</v>
      </c>
      <c r="E144" t="s">
        <v>561</v>
      </c>
      <c r="F144" t="str">
        <f t="shared" si="10"/>
        <v>&lt;http://codes.wmo.int/wmdr/ObservedVariable/surfaceCover&gt;</v>
      </c>
      <c r="G144" t="s">
        <v>11</v>
      </c>
      <c r="H144" t="str">
        <f t="shared" si="11"/>
        <v>'Processed from land surface imagery by assigning identified cluster(s) within a given area to specific classes of objects - Accuracy expressed as number of classes. Actually [ classes-1 ] is used, so that smaller figure corresponds to better performance, as usual.'@en</v>
      </c>
      <c r="I144" t="s">
        <v>12</v>
      </c>
      <c r="J144" t="str">
        <f t="shared" si="12"/>
        <v>'Processed from land surface imagery by assigning identified cluster(s) within a given area to specific classes of objects - Accuracy expressed as number of classes. Actually [ classes-1 ] is used, so that smaller figure corresponds to better performance, as usual.'@en</v>
      </c>
      <c r="K144" t="str">
        <f t="shared" si="13"/>
        <v>surfaceCover</v>
      </c>
      <c r="L144" t="str">
        <f t="shared" si="14"/>
        <v>http://codes.wmo.int/wmdr/measurandHeirarchy/Terrestrial/Land_surface/Surface_cover</v>
      </c>
    </row>
    <row r="145" spans="1:12" x14ac:dyDescent="0.25">
      <c r="A145" s="6">
        <v>237</v>
      </c>
      <c r="B145" t="s">
        <v>562</v>
      </c>
      <c r="C145" t="s">
        <v>563</v>
      </c>
      <c r="D145" t="s">
        <v>564</v>
      </c>
      <c r="E145" t="s">
        <v>565</v>
      </c>
      <c r="F145" t="str">
        <f t="shared" si="10"/>
        <v>&lt;http://codes.wmo.int/wmdr/ObservedVariable/landSurfaceTopography&gt;</v>
      </c>
      <c r="G145" t="s">
        <v>11</v>
      </c>
      <c r="H145" t="str">
        <f t="shared" si="11"/>
        <v>'Map of land surface heights - Physical unit: [ m ] - Accuracy unit: [ m ].'@en</v>
      </c>
      <c r="I145" t="s">
        <v>12</v>
      </c>
      <c r="J145" t="str">
        <f t="shared" si="12"/>
        <v>'Map of land surface heights - Physical unit: [ m ] - Accuracy unit: [ m ].'@en</v>
      </c>
      <c r="K145" t="str">
        <f t="shared" si="13"/>
        <v>landSurfaceTopography</v>
      </c>
      <c r="L145" t="str">
        <f t="shared" si="14"/>
        <v>http://codes.wmo.int/wmdr/measurandHeirarchy/Terrestrial/Land_surface/Land_surface_topography</v>
      </c>
    </row>
    <row r="146" spans="1:12" x14ac:dyDescent="0.25">
      <c r="A146" s="6">
        <v>239</v>
      </c>
      <c r="B146" t="s">
        <v>566</v>
      </c>
      <c r="C146" t="s">
        <v>567</v>
      </c>
      <c r="D146" t="s">
        <v>568</v>
      </c>
      <c r="E146" t="s">
        <v>569</v>
      </c>
      <c r="F146" t="str">
        <f t="shared" si="10"/>
        <v>&lt;http://codes.wmo.int/wmdr/ObservedVariable/TerrestRunwayConditions&gt;</v>
      </c>
      <c r="G146" t="s">
        <v>11</v>
      </c>
      <c r="H146" t="str">
        <f t="shared" si="11"/>
        <v>'Classification of state of runway '@en</v>
      </c>
      <c r="I146" t="s">
        <v>12</v>
      </c>
      <c r="J146" t="str">
        <f t="shared" si="12"/>
        <v>'Classification of state of runway '@en</v>
      </c>
      <c r="K146" t="str">
        <f t="shared" si="13"/>
        <v>TerrestRunwayConditions</v>
      </c>
      <c r="L146" t="str">
        <f t="shared" si="14"/>
        <v>http://codes.wmo.int/wmdr/measurandHeirarchy/Terrestrial/Land_surface/Runway_conditions</v>
      </c>
    </row>
    <row r="147" spans="1:12" x14ac:dyDescent="0.25">
      <c r="A147" s="6">
        <v>243</v>
      </c>
      <c r="B147" t="s">
        <v>570</v>
      </c>
      <c r="C147" t="s">
        <v>571</v>
      </c>
      <c r="D147" t="s">
        <v>572</v>
      </c>
      <c r="E147" t="s">
        <v>573</v>
      </c>
      <c r="F147" t="str">
        <f t="shared" si="10"/>
        <v>&lt;http://codes.wmo.int/wmdr/ObservedVariable/wetlandExtent&gt;</v>
      </c>
      <c r="G147" t="s">
        <v>11</v>
      </c>
      <c r="H147" t="str">
        <f t="shared" si="11"/>
        <v>'Fraction of an area flood by water'@en</v>
      </c>
      <c r="I147" t="s">
        <v>12</v>
      </c>
      <c r="J147" t="str">
        <f t="shared" si="12"/>
        <v>'Fraction of an area flood by water'@en</v>
      </c>
      <c r="K147" t="str">
        <f t="shared" si="13"/>
        <v>wetlandExtent</v>
      </c>
      <c r="L147" t="str">
        <f t="shared" si="14"/>
        <v>http://codes.wmo.int/wmdr/measurandHeirarchy/Terrestrial/Land_surface/Wetland_extent</v>
      </c>
    </row>
    <row r="148" spans="1:12" x14ac:dyDescent="0.25">
      <c r="A148" s="6">
        <v>245</v>
      </c>
      <c r="B148" t="s">
        <v>574</v>
      </c>
      <c r="C148" t="s">
        <v>575</v>
      </c>
      <c r="D148" t="s">
        <v>576</v>
      </c>
      <c r="E148" t="s">
        <v>577</v>
      </c>
      <c r="F148" t="str">
        <f t="shared" si="10"/>
        <v>&lt;http://codes.wmo.int/wmdr/ObservedVariable/soilHeatFlux&gt;</v>
      </c>
      <c r="G148" t="s">
        <v>11</v>
      </c>
      <c r="H148" t="str">
        <f t="shared" si="11"/>
        <v>'The soil heat flux is the energy that is utilized in heating the soil. It is positive when the soil is warming and negative when the soil is cooling.'@en</v>
      </c>
      <c r="I148" t="s">
        <v>12</v>
      </c>
      <c r="J148" t="str">
        <f t="shared" si="12"/>
        <v>'The soil heat flux is the energy that is utilized in heating the soil. It is positive when the soil is warming and negative when the soil is cooling.'@en</v>
      </c>
      <c r="K148" t="str">
        <f t="shared" si="13"/>
        <v>soilHeatFlux</v>
      </c>
      <c r="L148" t="str">
        <f t="shared" si="14"/>
        <v>http://codes.wmo.int/wmdr/measurandHeirarchy/Terrestrial/Soil/Soil_heat_flux</v>
      </c>
    </row>
    <row r="149" spans="1:12" x14ac:dyDescent="0.25">
      <c r="A149" s="6">
        <v>246</v>
      </c>
      <c r="B149" t="s">
        <v>578</v>
      </c>
      <c r="C149" t="s">
        <v>579</v>
      </c>
      <c r="D149" t="s">
        <v>580</v>
      </c>
      <c r="E149" t="s">
        <v>581</v>
      </c>
      <c r="F149" t="str">
        <f t="shared" si="10"/>
        <v>&lt;http://codes.wmo.int/wmdr/ObservedVariable/soilType&gt;</v>
      </c>
      <c r="G149" t="s">
        <v>11</v>
      </c>
      <c r="H149" t="str">
        <f t="shared" si="11"/>
        <v>'Result of the classification of different types of soil within an area - Accuracy expressed as inverse of the number of classes, so that smaller figures correspond to better performance.'@en</v>
      </c>
      <c r="I149" t="s">
        <v>12</v>
      </c>
      <c r="J149" t="str">
        <f t="shared" si="12"/>
        <v>'Result of the classification of different types of soil within an area - Accuracy expressed as inverse of the number of classes, so that smaller figures correspond to better performance.'@en</v>
      </c>
      <c r="K149" t="str">
        <f t="shared" si="13"/>
        <v>soilType</v>
      </c>
      <c r="L149" t="str">
        <f t="shared" si="14"/>
        <v>http://codes.wmo.int/wmdr/measurandHeirarchy/Terrestrial/Soil/Soil_type</v>
      </c>
    </row>
    <row r="150" spans="1:12" x14ac:dyDescent="0.25">
      <c r="A150" s="6">
        <v>248</v>
      </c>
      <c r="B150" t="s">
        <v>582</v>
      </c>
      <c r="C150" t="s">
        <v>583</v>
      </c>
      <c r="D150" t="s">
        <v>584</v>
      </c>
      <c r="E150" t="s">
        <v>585</v>
      </c>
      <c r="F150" t="str">
        <f t="shared" si="10"/>
        <v>&lt;http://codes.wmo.int/wmdr/ObservedVariable/atmosDynamicsTransportCalculation&gt;</v>
      </c>
      <c r="G150" t="s">
        <v>11</v>
      </c>
      <c r="H150" t="str">
        <f t="shared" si="11"/>
        <v>'A curve in space tracing the points successively occupied by a particle in motion AMS'@en</v>
      </c>
      <c r="I150" t="s">
        <v>12</v>
      </c>
      <c r="J150" t="str">
        <f t="shared" si="12"/>
        <v>'A curve in space tracing the points successively occupied by a particle in motion AMS'@en</v>
      </c>
      <c r="K150" t="str">
        <f t="shared" si="13"/>
        <v>atmosDynamicsTransportCalculation</v>
      </c>
      <c r="L150" t="str">
        <f t="shared" si="14"/>
        <v>http://codes.wmo.int/wmdr/measurandHeirarchy/Atmosphere/Dynamics/Transport_calculations_e.g.,_trajectories</v>
      </c>
    </row>
    <row r="151" spans="1:12" x14ac:dyDescent="0.25">
      <c r="A151" s="6">
        <v>249</v>
      </c>
      <c r="B151" t="s">
        <v>586</v>
      </c>
      <c r="C151" t="s">
        <v>587</v>
      </c>
      <c r="D151" t="s">
        <v>588</v>
      </c>
      <c r="E151" t="s">
        <v>589</v>
      </c>
      <c r="F151" t="str">
        <f t="shared" si="10"/>
        <v>&lt;http://codes.wmo.int/wmdr/ObservedVariable/atmosTurbulance&gt;</v>
      </c>
      <c r="G151" t="s">
        <v>11</v>
      </c>
      <c r="H151" t="str">
        <f t="shared" si="11"/>
        <v>'Random and continuously changing air motions that are superposed on the mean motion of the air'@en</v>
      </c>
      <c r="I151" t="s">
        <v>12</v>
      </c>
      <c r="J151" t="str">
        <f t="shared" si="12"/>
        <v>'Random and continuously changing air motions that are superposed on the mean motion of the air'@en</v>
      </c>
      <c r="K151" t="str">
        <f t="shared" si="13"/>
        <v>atmosTurbulance</v>
      </c>
      <c r="L151" t="str">
        <f t="shared" si="14"/>
        <v>http://codes.wmo.int/wmdr/measurandHeirarchy/Atmosphere/Dynamics/Turbulence</v>
      </c>
    </row>
    <row r="152" spans="1:12" x14ac:dyDescent="0.25">
      <c r="A152" s="6">
        <v>250</v>
      </c>
      <c r="B152" t="s">
        <v>590</v>
      </c>
      <c r="C152" t="s">
        <v>591</v>
      </c>
      <c r="D152" t="s">
        <v>592</v>
      </c>
      <c r="E152" t="s">
        <v>593</v>
      </c>
      <c r="F152" t="str">
        <f t="shared" si="10"/>
        <v>&lt;http://codes.wmo.int/wmdr/ObservedVariable/atmosTurbulenceType&gt;</v>
      </c>
      <c r="G152" t="s">
        <v>11</v>
      </c>
      <c r="H152" t="str">
        <f t="shared" si="11"/>
        <v>'Classification of causes of turbulence at low level'@en</v>
      </c>
      <c r="I152" t="s">
        <v>12</v>
      </c>
      <c r="J152" t="str">
        <f t="shared" si="12"/>
        <v>'Classification of causes of turbulence at low level'@en</v>
      </c>
      <c r="K152" t="str">
        <f t="shared" si="13"/>
        <v>atmosTurbulenceType</v>
      </c>
      <c r="L152" t="str">
        <f t="shared" si="14"/>
        <v>http://codes.wmo.int/wmdr/measurandHeirarchy/Atmosphere/Dynamics/Turbulence_type_low_levels_and_wake_vortex</v>
      </c>
    </row>
    <row r="153" spans="1:12" x14ac:dyDescent="0.25">
      <c r="A153" s="6">
        <v>252</v>
      </c>
      <c r="B153" t="s">
        <v>594</v>
      </c>
      <c r="C153" t="s">
        <v>595</v>
      </c>
      <c r="D153" t="str">
        <f>C153 &amp; "- Definition to be provided"</f>
        <v>Integrated water vapour- Definition to be provided</v>
      </c>
      <c r="E153" t="s">
        <v>596</v>
      </c>
      <c r="F153" t="str">
        <f t="shared" si="10"/>
        <v>&lt;http://codes.wmo.int/wmdr/ObservedVariable/atmosIntegratedWaterVapour&gt;</v>
      </c>
      <c r="G153" t="s">
        <v>11</v>
      </c>
      <c r="H153" t="str">
        <f t="shared" si="11"/>
        <v>'Integrated water vapour- Definition to be provided'@en</v>
      </c>
      <c r="I153" t="s">
        <v>12</v>
      </c>
      <c r="J153" t="str">
        <f t="shared" si="12"/>
        <v>'Integrated water vapour- Definition to be provided'@en</v>
      </c>
      <c r="K153" t="str">
        <f t="shared" si="13"/>
        <v>atmosIntegratedWaterVapour</v>
      </c>
      <c r="L153" t="str">
        <f t="shared" si="14"/>
        <v>http://codes.wmo.int/wmdr/measurandHeirarchy/Atmosphere/Humidity/Integrated_water_vapour</v>
      </c>
    </row>
    <row r="154" spans="1:12" x14ac:dyDescent="0.25">
      <c r="A154" s="6">
        <v>253</v>
      </c>
      <c r="B154" t="s">
        <v>597</v>
      </c>
      <c r="C154" t="s">
        <v>598</v>
      </c>
      <c r="D154" t="s">
        <v>599</v>
      </c>
      <c r="E154" t="s">
        <v>600</v>
      </c>
      <c r="F154" t="str">
        <f t="shared" si="10"/>
        <v>&lt;http://codes.wmo.int/wmdr/ObservedVariable/massMixingRatio&gt;</v>
      </c>
      <c r="G154" t="s">
        <v>11</v>
      </c>
      <c r="H154" t="str">
        <f t="shared" si="11"/>
        <v>'The ratio between the mass of water vapour and the mass of dry air;'@en</v>
      </c>
      <c r="I154" t="s">
        <v>12</v>
      </c>
      <c r="J154" t="str">
        <f t="shared" si="12"/>
        <v>'The ratio between the mass of water vapour and the mass of dry air;'@en</v>
      </c>
      <c r="K154" t="str">
        <f t="shared" si="13"/>
        <v>massMixingRatio</v>
      </c>
      <c r="L154" t="str">
        <f t="shared" si="14"/>
        <v>http://codes.wmo.int/wmdr/measurandHeirarchy/Atmosphere/Humidity/Mass_mixing_ratio</v>
      </c>
    </row>
    <row r="155" spans="1:12" x14ac:dyDescent="0.25">
      <c r="A155" s="6">
        <v>254</v>
      </c>
      <c r="B155" t="s">
        <v>601</v>
      </c>
      <c r="C155" t="s">
        <v>602</v>
      </c>
      <c r="D155" t="s">
        <v>603</v>
      </c>
      <c r="E155" t="s">
        <v>604</v>
      </c>
      <c r="F155" t="str">
        <f t="shared" si="10"/>
        <v>&lt;http://codes.wmo.int/wmdr/ObservedVariable/objectWetnessDuration&gt;</v>
      </c>
      <c r="G155" t="s">
        <v>11</v>
      </c>
      <c r="H155" t="str">
        <f t="shared" si="11"/>
        <v>'This is the duration of free water on the surface of an object, generally due to condensation or precipitation.'@en</v>
      </c>
      <c r="I155" t="s">
        <v>12</v>
      </c>
      <c r="J155" t="str">
        <f t="shared" si="12"/>
        <v>'This is the duration of free water on the surface of an object, generally due to condensation or precipitation.'@en</v>
      </c>
      <c r="K155" t="str">
        <f t="shared" si="13"/>
        <v>objectWetnessDuration</v>
      </c>
      <c r="L155" t="str">
        <f t="shared" si="14"/>
        <v>http://codes.wmo.int/wmdr/measurandHeirarchy/Atmosphere/Humidity/Object_wetness_duration</v>
      </c>
    </row>
    <row r="156" spans="1:12" x14ac:dyDescent="0.25">
      <c r="A156" s="6">
        <v>255</v>
      </c>
      <c r="B156" t="s">
        <v>605</v>
      </c>
      <c r="C156" t="s">
        <v>606</v>
      </c>
      <c r="D156" t="s">
        <v>607</v>
      </c>
      <c r="E156" t="s">
        <v>608</v>
      </c>
      <c r="F156" t="str">
        <f t="shared" si="10"/>
        <v>&lt;http://codes.wmo.int/wmdr/ObservedVariable/waterVapourPressure&gt;</v>
      </c>
      <c r="G156" t="s">
        <v>11</v>
      </c>
      <c r="H156" t="str">
        <f t="shared" si="11"/>
        <v>'The partial pressure of water vapour in air [Cimo8]'@en</v>
      </c>
      <c r="I156" t="s">
        <v>12</v>
      </c>
      <c r="J156" t="str">
        <f t="shared" si="12"/>
        <v>'The partial pressure of water vapour in air [Cimo8]'@en</v>
      </c>
      <c r="K156" t="str">
        <f t="shared" si="13"/>
        <v>waterVapourPressure</v>
      </c>
      <c r="L156" t="str">
        <f t="shared" si="14"/>
        <v>http://codes.wmo.int/wmdr/measurandHeirarchy/Atmosphere/Humidity/Water_vapour_pressure</v>
      </c>
    </row>
    <row r="157" spans="1:12" x14ac:dyDescent="0.25">
      <c r="A157" s="6">
        <v>256</v>
      </c>
      <c r="B157" t="s">
        <v>609</v>
      </c>
      <c r="C157" t="s">
        <v>610</v>
      </c>
      <c r="D157" t="s">
        <v>611</v>
      </c>
      <c r="E157" t="s">
        <v>612</v>
      </c>
      <c r="F157" t="str">
        <f t="shared" si="10"/>
        <v>&lt;http://codes.wmo.int/wmdr/ObservedVariable/atmosUpperWatervapour&gt;</v>
      </c>
      <c r="G157" t="s">
        <v>11</v>
      </c>
      <c r="H157" t="str">
        <f t="shared" si="11"/>
        <v>'Water vapour measured by an airborne instrument at defined pressure or time based level'@en</v>
      </c>
      <c r="I157" t="s">
        <v>12</v>
      </c>
      <c r="J157" t="str">
        <f t="shared" si="12"/>
        <v>'Water vapour measured by an airborne instrument at defined pressure or time based level'@en</v>
      </c>
      <c r="K157" t="str">
        <f t="shared" si="13"/>
        <v>atmosUpperWatervapour</v>
      </c>
      <c r="L157" t="str">
        <f t="shared" si="14"/>
        <v>http://codes.wmo.int/wmdr/measurandHeirarchy/Atmosphere/Humidity/Upper_Watervapor_</v>
      </c>
    </row>
    <row r="158" spans="1:12" x14ac:dyDescent="0.25">
      <c r="A158" s="6">
        <v>257</v>
      </c>
      <c r="B158" t="s">
        <v>613</v>
      </c>
      <c r="C158" t="s">
        <v>614</v>
      </c>
      <c r="D158" t="s">
        <v>615</v>
      </c>
      <c r="E158" t="s">
        <v>616</v>
      </c>
      <c r="F158" t="str">
        <f t="shared" si="10"/>
        <v>&lt;http://codes.wmo.int/wmdr/ObservedVariable/lightningDischargeEnergy&gt;</v>
      </c>
      <c r="G158" t="s">
        <v>11</v>
      </c>
      <c r="H158" t="str">
        <f t="shared" si="11"/>
        <v>'The series of electrical processes taking place within 1 s by which charge is transferred along a discharge channel between electric charge centers of opposite sign within a thundercloud (intracloud flash), between a cloud charge center and the earth's surface (cloud- to-ground flash or ground-to-cloud discharge), between two different clouds (intercloud or cloud-to-cloud discharge), or between a cloud charge and the air (air discharge).'@en</v>
      </c>
      <c r="I158" t="s">
        <v>12</v>
      </c>
      <c r="J158" t="str">
        <f t="shared" si="12"/>
        <v>'The series of electrical processes taking place within 1 s by which charge is transferred along a discharge channel between electric charge centers of opposite sign within a thundercloud (intracloud flash), between a cloud charge center and the earth's surface (cloud- to-ground flash or ground-to-cloud discharge), between two different clouds (intercloud or cloud-to-cloud discharge), or between a cloud charge and the air (air discharge).'@en</v>
      </c>
      <c r="K158" t="str">
        <f t="shared" si="13"/>
        <v>lightningDischargeEnergy</v>
      </c>
      <c r="L158" t="str">
        <f t="shared" si="14"/>
        <v>http://codes.wmo.int/wmdr/measurandHeirarchy/Atmosphere/Lightning/Lightning_discharge_energy</v>
      </c>
    </row>
    <row r="159" spans="1:12" x14ac:dyDescent="0.25">
      <c r="A159" s="6">
        <v>258</v>
      </c>
      <c r="B159" t="s">
        <v>617</v>
      </c>
      <c r="C159" t="s">
        <v>618</v>
      </c>
      <c r="D159" t="s">
        <v>619</v>
      </c>
      <c r="E159" t="s">
        <v>620</v>
      </c>
      <c r="F159" t="str">
        <f t="shared" si="10"/>
        <v>&lt;http://codes.wmo.int/wmdr/ObservedVariable/lightningDischargePolarity&gt;</v>
      </c>
      <c r="G159" t="s">
        <v>11</v>
      </c>
      <c r="H159" t="str">
        <f t="shared" si="11"/>
        <v>'It is defined as the direction of the lightning discharge between the cloud and ground while negative charge from ground to cloud and positive charge from cloud to ground/surface.'@en</v>
      </c>
      <c r="I159" t="s">
        <v>12</v>
      </c>
      <c r="J159" t="str">
        <f t="shared" si="12"/>
        <v>'It is defined as the direction of the lightning discharge between the cloud and ground while negative charge from ground to cloud and positive charge from cloud to ground/surface.'@en</v>
      </c>
      <c r="K159" t="str">
        <f t="shared" si="13"/>
        <v>lightningDischargePolarity</v>
      </c>
      <c r="L159" t="str">
        <f t="shared" si="14"/>
        <v>http://codes.wmo.int/wmdr/measurandHeirarchy/Atmosphere/Lightning/Lightning_discharge_polarity</v>
      </c>
    </row>
    <row r="160" spans="1:12" x14ac:dyDescent="0.25">
      <c r="A160" s="6">
        <v>259</v>
      </c>
      <c r="B160" t="s">
        <v>621</v>
      </c>
      <c r="C160" t="s">
        <v>622</v>
      </c>
      <c r="D160" t="s">
        <v>623</v>
      </c>
      <c r="E160" t="s">
        <v>624</v>
      </c>
      <c r="F160" t="str">
        <f t="shared" si="10"/>
        <v>&lt;http://codes.wmo.int/wmdr/ObservedVariable/lightningDischargeRate&gt;</v>
      </c>
      <c r="G160" t="s">
        <v>11</v>
      </c>
      <c r="H160" t="str">
        <f t="shared" si="11"/>
        <v>'The number of the lightning strikes within a time interval.'@en</v>
      </c>
      <c r="I160" t="s">
        <v>12</v>
      </c>
      <c r="J160" t="str">
        <f t="shared" si="12"/>
        <v>'The number of the lightning strikes within a time interval.'@en</v>
      </c>
      <c r="K160" t="str">
        <f t="shared" si="13"/>
        <v>lightningDischargeRate</v>
      </c>
      <c r="L160" t="str">
        <f t="shared" si="14"/>
        <v>http://codes.wmo.int/wmdr/measurandHeirarchy/Atmosphere/Lightning/Lightning_discharge_rates</v>
      </c>
    </row>
    <row r="161" spans="1:12" x14ac:dyDescent="0.25">
      <c r="A161" s="6">
        <v>260</v>
      </c>
      <c r="B161" t="s">
        <v>625</v>
      </c>
      <c r="C161" t="s">
        <v>626</v>
      </c>
      <c r="D161" t="s">
        <v>627</v>
      </c>
      <c r="E161" t="s">
        <v>628</v>
      </c>
      <c r="F161" t="str">
        <f t="shared" si="10"/>
        <v>&lt;http://codes.wmo.int/wmdr/ObservedVariable/lightningDischargeType&gt;</v>
      </c>
      <c r="G161" t="s">
        <v>11</v>
      </c>
      <c r="H161" t="str">
        <f t="shared" si="11"/>
        <v>'Indication of occurrence type of the lightning, i.e. inter cloud, inter cloud or cloud to ground.'@en</v>
      </c>
      <c r="I161" t="s">
        <v>12</v>
      </c>
      <c r="J161" t="str">
        <f t="shared" si="12"/>
        <v>'Indication of occurrence type of the lightning, i.e. inter cloud, inter cloud or cloud to ground.'@en</v>
      </c>
      <c r="K161" t="str">
        <f t="shared" si="13"/>
        <v>lightningDischargeType</v>
      </c>
      <c r="L161" t="str">
        <f t="shared" si="14"/>
        <v>http://codes.wmo.int/wmdr/measurandHeirarchy/Atmosphere/Lightning/Lightning_discharge_type_cloud_to_cloud,_cloud_to_surface</v>
      </c>
    </row>
    <row r="162" spans="1:12" x14ac:dyDescent="0.25">
      <c r="A162" s="6">
        <v>262</v>
      </c>
      <c r="B162" t="s">
        <v>629</v>
      </c>
      <c r="C162" t="s">
        <v>630</v>
      </c>
      <c r="D162" t="s">
        <v>631</v>
      </c>
      <c r="E162" t="s">
        <v>632</v>
      </c>
      <c r="F162" t="str">
        <f t="shared" si="10"/>
        <v>&lt;http://codes.wmo.int/wmdr/ObservedVariable/atmosSurfaceOzone&gt;</v>
      </c>
      <c r="G162" t="s">
        <v>11</v>
      </c>
      <c r="H162" t="str">
        <f t="shared" si="11"/>
        <v>'Surface Ozone (O3), also called Tropospheric Ozone, is a critical atmospheric species that drives much of tropospheric photochemistry. It regulates the oxidation capacity of the troposphere, influencing background levels of trace chemicals. Ozone is also a strong greenhouse gas, and is the third most important contributor to greenhouse radiative forcing behind CO2 and CH4.'@en</v>
      </c>
      <c r="I162" t="s">
        <v>12</v>
      </c>
      <c r="J162" t="str">
        <f t="shared" si="12"/>
        <v>'Surface Ozone (O3), also called Tropospheric Ozone, is a critical atmospheric species that drives much of tropospheric photochemistry. It regulates the oxidation capacity of the troposphere, influencing background levels of trace chemicals. Ozone is also a strong greenhouse gas, and is the third most important contributor to greenhouse radiative forcing behind CO2 and CH4.'@en</v>
      </c>
      <c r="K162" t="str">
        <f t="shared" si="13"/>
        <v>atmosSurfaceOzone</v>
      </c>
      <c r="L162" t="str">
        <f t="shared" si="14"/>
        <v>http://codes.wmo.int/wmdr/measurandHeirarchy/Atmosphere/Ozone/Surface_ozone</v>
      </c>
    </row>
    <row r="163" spans="1:12" x14ac:dyDescent="0.25">
      <c r="A163" s="6">
        <v>263</v>
      </c>
      <c r="B163" t="s">
        <v>633</v>
      </c>
      <c r="C163" t="s">
        <v>634</v>
      </c>
      <c r="D163" t="s">
        <v>635</v>
      </c>
      <c r="E163" t="s">
        <v>636</v>
      </c>
      <c r="F163" t="str">
        <f t="shared" si="10"/>
        <v>&lt;http://codes.wmo.int/wmdr/ObservedVariable/atmosTotalOzoneColumn&gt;</v>
      </c>
      <c r="G163" t="s">
        <v>11</v>
      </c>
      <c r="H163" t="str">
        <f t="shared" si="11"/>
        <v>'Total ozone is defined as being equal to the amount of ozone contained in a vertical column with a base of 1 cm2 at standard pressure and temperature, and can be expressed in units of pressure with a typical value of about 0.3 atmosphere cm.'@en</v>
      </c>
      <c r="I163" t="s">
        <v>12</v>
      </c>
      <c r="J163" t="str">
        <f t="shared" si="12"/>
        <v>'Total ozone is defined as being equal to the amount of ozone contained in a vertical column with a base of 1 cm2 at standard pressure and temperature, and can be expressed in units of pressure with a typical value of about 0.3 atmosphere cm.'@en</v>
      </c>
      <c r="K163" t="str">
        <f t="shared" si="13"/>
        <v>atmosTotalOzoneColumn</v>
      </c>
      <c r="L163" t="str">
        <f t="shared" si="14"/>
        <v>http://codes.wmo.int/wmdr/measurandHeirarchy/Atmosphere/Ozone/Total_column_ozone</v>
      </c>
    </row>
    <row r="164" spans="1:12" x14ac:dyDescent="0.25">
      <c r="A164" s="6">
        <v>264</v>
      </c>
      <c r="B164" t="s">
        <v>637</v>
      </c>
      <c r="C164" t="s">
        <v>638</v>
      </c>
      <c r="D164" t="s">
        <v>639</v>
      </c>
      <c r="E164" t="s">
        <v>640</v>
      </c>
      <c r="F164" t="str">
        <f t="shared" si="10"/>
        <v>&lt;http://codes.wmo.int/wmdr/ObservedVariable/atmopsVerticalOzoneProfile&gt;</v>
      </c>
      <c r="G164" t="s">
        <v>11</v>
      </c>
      <c r="H164" t="str">
        <f t="shared" si="11"/>
        <v>'The determination of ozone depth at each 2 km from ground up to 50 km'@en</v>
      </c>
      <c r="I164" t="s">
        <v>12</v>
      </c>
      <c r="J164" t="str">
        <f t="shared" si="12"/>
        <v>'The determination of ozone depth at each 2 km from ground up to 50 km'@en</v>
      </c>
      <c r="K164" t="str">
        <f t="shared" si="13"/>
        <v>atmopsVerticalOzoneProfile</v>
      </c>
      <c r="L164" t="str">
        <f t="shared" si="14"/>
        <v>http://codes.wmo.int/wmdr/measurandHeirarchy/Atmosphere/Ozone/Vertical_ozone_profile</v>
      </c>
    </row>
    <row r="165" spans="1:12" x14ac:dyDescent="0.25">
      <c r="A165" s="6">
        <v>265</v>
      </c>
      <c r="B165" t="s">
        <v>641</v>
      </c>
      <c r="C165" t="s">
        <v>642</v>
      </c>
      <c r="D165" t="s">
        <v>643</v>
      </c>
      <c r="E165" t="s">
        <v>644</v>
      </c>
      <c r="F165" t="str">
        <f t="shared" si="10"/>
        <v>&lt;http://codes.wmo.int/wmdr/ObservedVariable/atmosPastWeather&gt;</v>
      </c>
      <c r="G165" t="s">
        <v>11</v>
      </c>
      <c r="H165" t="str">
        <f t="shared" si="11"/>
        <v>'Past weather is used to describe significant weather events occurring during the previous hour, but not occurring at the time of observation.'@en</v>
      </c>
      <c r="I165" t="s">
        <v>12</v>
      </c>
      <c r="J165" t="str">
        <f t="shared" si="12"/>
        <v>'Past weather is used to describe significant weather events occurring during the previous hour, but not occurring at the time of observation.'@en</v>
      </c>
      <c r="K165" t="str">
        <f t="shared" si="13"/>
        <v>atmosPastWeather</v>
      </c>
      <c r="L165" t="str">
        <f t="shared" si="14"/>
        <v>http://codes.wmo.int/wmdr/measurandHeirarchy/Atmosphere/Past_weather/Past_weather</v>
      </c>
    </row>
    <row r="166" spans="1:12" x14ac:dyDescent="0.25">
      <c r="A166" s="6">
        <v>266</v>
      </c>
      <c r="B166" t="s">
        <v>645</v>
      </c>
      <c r="C166" t="s">
        <v>646</v>
      </c>
      <c r="D166" t="s">
        <v>2299</v>
      </c>
      <c r="E166" t="s">
        <v>647</v>
      </c>
      <c r="F166" t="str">
        <f t="shared" si="10"/>
        <v>&lt;http://codes.wmo.int/wmdr/ObservedVariable/atmosPresentWeather&gt;</v>
      </c>
      <c r="G166" t="s">
        <v>11</v>
      </c>
      <c r="H166" t="str">
        <f t="shared" si="11"/>
        <v>'Present weather is a description of the weather phenomena present at the time of observation.'@en</v>
      </c>
      <c r="I166" t="s">
        <v>12</v>
      </c>
      <c r="J166" t="str">
        <f t="shared" si="12"/>
        <v>'Present weather is a description of the weather phenomena present at the time of observation.'@en</v>
      </c>
      <c r="K166" t="str">
        <f t="shared" si="13"/>
        <v>atmosPresentWeather</v>
      </c>
      <c r="L166" t="str">
        <f t="shared" si="14"/>
        <v>http://codes.wmo.int/wmdr/measurandHeirarchy/Atmosphere/Present_weather/Present_weather</v>
      </c>
    </row>
    <row r="167" spans="1:12" x14ac:dyDescent="0.25">
      <c r="A167" s="6">
        <v>267</v>
      </c>
      <c r="B167" t="s">
        <v>648</v>
      </c>
      <c r="C167" t="s">
        <v>649</v>
      </c>
      <c r="D167" t="s">
        <v>650</v>
      </c>
      <c r="E167" t="s">
        <v>651</v>
      </c>
      <c r="F167" t="str">
        <f t="shared" si="10"/>
        <v>&lt;http://codes.wmo.int/wmdr/ObservedVariable/backgroundLuminance&gt;</v>
      </c>
      <c r="G167" t="s">
        <v>11</v>
      </c>
      <c r="H167" t="str">
        <f t="shared" si="11"/>
        <v>'Luminance of the horizon or sky in the direction opposite the sun.'@en</v>
      </c>
      <c r="I167" t="s">
        <v>12</v>
      </c>
      <c r="J167" t="str">
        <f t="shared" si="12"/>
        <v>'Luminance of the horizon or sky in the direction opposite the sun.'@en</v>
      </c>
      <c r="K167" t="str">
        <f t="shared" si="13"/>
        <v>backgroundLuminance</v>
      </c>
      <c r="L167" t="str">
        <f t="shared" si="14"/>
        <v>http://codes.wmo.int/wmdr/measurandHeirarchy/Atmosphere/Radiation/Background_luminance</v>
      </c>
    </row>
    <row r="168" spans="1:12" x14ac:dyDescent="0.25">
      <c r="A168" s="6">
        <v>270</v>
      </c>
      <c r="B168" t="s">
        <v>652</v>
      </c>
      <c r="C168" t="s">
        <v>653</v>
      </c>
      <c r="D168" t="s">
        <v>2277</v>
      </c>
      <c r="E168" t="s">
        <v>654</v>
      </c>
      <c r="F168" t="str">
        <f t="shared" si="10"/>
        <v>&lt;http://codes.wmo.int/wmdr/ObservedVariable/sunshineDuration&gt;</v>
      </c>
      <c r="G168" t="s">
        <v>11</v>
      </c>
      <c r="H168" t="str">
        <f t="shared" si="11"/>
        <v>'Sunshine duration during a given period is defined as the sum of the time for which the direct solar irradiance exceeds 120 W m-2.'@en</v>
      </c>
      <c r="I168" t="s">
        <v>12</v>
      </c>
      <c r="J168" t="str">
        <f t="shared" si="12"/>
        <v>'Sunshine duration during a given period is defined as the sum of the time for which the direct solar irradiance exceeds 120 W m-2.'@en</v>
      </c>
      <c r="K168" t="str">
        <f t="shared" si="13"/>
        <v>sunshineDuration</v>
      </c>
      <c r="L168" t="str">
        <f t="shared" si="14"/>
        <v>http://codes.wmo.int/wmdr/measurandHeirarchy/Atmosphere/Radiation/Sunshine_duration</v>
      </c>
    </row>
    <row r="169" spans="1:12" x14ac:dyDescent="0.25">
      <c r="A169" s="6">
        <v>271</v>
      </c>
      <c r="B169" t="s">
        <v>655</v>
      </c>
      <c r="C169" t="s">
        <v>656</v>
      </c>
      <c r="D169" t="s">
        <v>657</v>
      </c>
      <c r="E169" t="s">
        <v>658</v>
      </c>
      <c r="F169" t="str">
        <f t="shared" si="10"/>
        <v>&lt;http://codes.wmo.int/wmdr/ObservedVariable/surfaceAlbedo&gt;</v>
      </c>
      <c r="G169" t="s">
        <v>11</v>
      </c>
      <c r="H169" t="str">
        <f t="shared" si="11"/>
        <v>'The ratio, expressed as a percentage, of the amount of electromagnetic radiation reflected by the earth's surface to the amount incident upon it.'@en</v>
      </c>
      <c r="I169" t="s">
        <v>12</v>
      </c>
      <c r="J169" t="str">
        <f t="shared" si="12"/>
        <v>'The ratio, expressed as a percentage, of the amount of electromagnetic radiation reflected by the earth's surface to the amount incident upon it.'@en</v>
      </c>
      <c r="K169" t="str">
        <f t="shared" si="13"/>
        <v>surfaceAlbedo</v>
      </c>
      <c r="L169" t="str">
        <f t="shared" si="14"/>
        <v>http://codes.wmo.int/wmdr/measurandHeirarchy/Atmosphere/Radiation/Surface_albedo</v>
      </c>
    </row>
    <row r="170" spans="1:12" x14ac:dyDescent="0.25">
      <c r="A170" s="6">
        <v>273</v>
      </c>
      <c r="B170" t="s">
        <v>659</v>
      </c>
      <c r="C170" t="s">
        <v>660</v>
      </c>
      <c r="D170" t="s">
        <v>2278</v>
      </c>
      <c r="E170" t="s">
        <v>662</v>
      </c>
      <c r="F170" t="str">
        <f t="shared" si="10"/>
        <v>&lt;http://codes.wmo.int/wmdr/ObservedVariable/UVbRadiation&gt;</v>
      </c>
      <c r="G170" t="s">
        <v>11</v>
      </c>
      <c r="H170" t="str">
        <f t="shared" si="11"/>
        <v>'a component of the spectrum of solar radiation in the wavelength band of 0.29-0.32 micro-m'@en</v>
      </c>
      <c r="I170" t="s">
        <v>12</v>
      </c>
      <c r="J170" t="str">
        <f t="shared" si="12"/>
        <v>'a component of the spectrum of solar radiation in the wavelength band of 0.29-0.32 micro-m'@en</v>
      </c>
      <c r="K170" t="str">
        <f t="shared" si="13"/>
        <v>UVbRadiation</v>
      </c>
      <c r="L170" t="str">
        <f t="shared" si="14"/>
        <v>http://codes.wmo.int/wmdr/measurandHeirarchy/Atmosphere/Radiation/UV-B_radiation</v>
      </c>
    </row>
    <row r="171" spans="1:12" x14ac:dyDescent="0.25">
      <c r="A171" s="6">
        <v>294</v>
      </c>
      <c r="B171" t="s">
        <v>663</v>
      </c>
      <c r="C171" t="s">
        <v>664</v>
      </c>
      <c r="D171" t="str">
        <f t="shared" ref="D171:D176" si="15">C171 &amp; "- Definition to be provided"</f>
        <v>Acidity/Alkalinity- Definition to be provided</v>
      </c>
      <c r="E171" t="s">
        <v>665</v>
      </c>
      <c r="F171" t="str">
        <f t="shared" si="10"/>
        <v>&lt;http://codes.wmo.int/wmdr/ObservedVariable/atmosTadAcidityAlkalinity&gt;</v>
      </c>
      <c r="G171" t="s">
        <v>11</v>
      </c>
      <c r="H171" t="str">
        <f t="shared" si="11"/>
        <v>'Acidity/Alkalinity- Definition to be provided'@en</v>
      </c>
      <c r="I171" t="s">
        <v>12</v>
      </c>
      <c r="J171" t="str">
        <f t="shared" si="12"/>
        <v>'Acidity/Alkalinity- Definition to be provided'@en</v>
      </c>
      <c r="K171" t="str">
        <f t="shared" si="13"/>
        <v>atmosTadAcidityAlkalinity</v>
      </c>
      <c r="L171" t="str">
        <f t="shared" si="14"/>
        <v>http://codes.wmo.int/wmdr/measurandHeirarchy/Atmosphere/Total_Atmospheric_Deposition/Acidity/Alkalinity</v>
      </c>
    </row>
    <row r="172" spans="1:12" x14ac:dyDescent="0.25">
      <c r="A172" s="6">
        <v>295</v>
      </c>
      <c r="B172" t="s">
        <v>666</v>
      </c>
      <c r="C172" t="s">
        <v>667</v>
      </c>
      <c r="D172" t="str">
        <f t="shared" si="15"/>
        <v>Electric conductivity- Definition to be provided</v>
      </c>
      <c r="E172" t="s">
        <v>668</v>
      </c>
      <c r="F172" t="str">
        <f t="shared" si="10"/>
        <v>&lt;http://codes.wmo.int/wmdr/ObservedVariable/atmosTadElectricConductivity&gt;</v>
      </c>
      <c r="G172" t="s">
        <v>11</v>
      </c>
      <c r="H172" t="str">
        <f t="shared" si="11"/>
        <v>'Electric conductivity- Definition to be provided'@en</v>
      </c>
      <c r="I172" t="s">
        <v>12</v>
      </c>
      <c r="J172" t="str">
        <f t="shared" si="12"/>
        <v>'Electric conductivity- Definition to be provided'@en</v>
      </c>
      <c r="K172" t="str">
        <f t="shared" si="13"/>
        <v>atmosTadElectricConductivity</v>
      </c>
      <c r="L172" t="str">
        <f t="shared" si="14"/>
        <v>http://codes.wmo.int/wmdr/measurandHeirarchy/Atmosphere/Total_Atmospheric_Deposition/Electric_conductivity</v>
      </c>
    </row>
    <row r="173" spans="1:12" x14ac:dyDescent="0.25">
      <c r="A173" s="6">
        <v>296</v>
      </c>
      <c r="B173" t="s">
        <v>669</v>
      </c>
      <c r="C173" t="s">
        <v>670</v>
      </c>
      <c r="D173" t="str">
        <f t="shared" si="15"/>
        <v>Hydrogen ion (H+) or pH- Definition to be provided</v>
      </c>
      <c r="E173" t="s">
        <v>671</v>
      </c>
      <c r="F173" t="str">
        <f t="shared" si="10"/>
        <v>&lt;http://codes.wmo.int/wmdr/ObservedVariable/atmosTadHydrogen_ion&gt;</v>
      </c>
      <c r="G173" t="s">
        <v>11</v>
      </c>
      <c r="H173" t="str">
        <f t="shared" si="11"/>
        <v>'Hydrogen ion (H+) or pH- Definition to be provided'@en</v>
      </c>
      <c r="I173" t="s">
        <v>12</v>
      </c>
      <c r="J173" t="str">
        <f t="shared" si="12"/>
        <v>'Hydrogen ion (H+) or pH- Definition to be provided'@en</v>
      </c>
      <c r="K173" t="str">
        <f t="shared" si="13"/>
        <v>atmosTadHydrogen_ion</v>
      </c>
      <c r="L173" t="str">
        <f t="shared" si="14"/>
        <v>http://codes.wmo.int/wmdr/measurandHeirarchy/Atmosphere/Total_Atmospheric_Deposition/Hydrogen_ion_H+_or_pH</v>
      </c>
    </row>
    <row r="174" spans="1:12" x14ac:dyDescent="0.25">
      <c r="A174" s="6">
        <v>302</v>
      </c>
      <c r="B174" t="s">
        <v>672</v>
      </c>
      <c r="C174" t="s">
        <v>673</v>
      </c>
      <c r="D174" t="str">
        <f t="shared" si="15"/>
        <v>Sulphur (S)- Definition to be provided</v>
      </c>
      <c r="E174" t="s">
        <v>674</v>
      </c>
      <c r="F174" t="str">
        <f t="shared" si="10"/>
        <v>&lt;http://codes.wmo.int/wmdr/ObservedVariable/atmosTadSulphur&gt;</v>
      </c>
      <c r="G174" t="s">
        <v>11</v>
      </c>
      <c r="H174" t="str">
        <f t="shared" si="11"/>
        <v>'Sulphur (S)- Definition to be provided'@en</v>
      </c>
      <c r="I174" t="s">
        <v>12</v>
      </c>
      <c r="J174" t="str">
        <f t="shared" si="12"/>
        <v>'Sulphur (S)- Definition to be provided'@en</v>
      </c>
      <c r="K174" t="str">
        <f t="shared" si="13"/>
        <v>atmosTadSulphur</v>
      </c>
      <c r="L174" t="str">
        <f t="shared" si="14"/>
        <v>http://codes.wmo.int/wmdr/measurandHeirarchy/Atmosphere/Total_Atmospheric_Deposition/Sulphur_S</v>
      </c>
    </row>
    <row r="175" spans="1:12" x14ac:dyDescent="0.25">
      <c r="A175" s="6">
        <v>304</v>
      </c>
      <c r="B175" t="s">
        <v>675</v>
      </c>
      <c r="C175" t="s">
        <v>676</v>
      </c>
      <c r="D175" t="str">
        <f t="shared" si="15"/>
        <v>Direction of cloud movement- Definition to be provided</v>
      </c>
      <c r="E175" t="s">
        <v>677</v>
      </c>
      <c r="F175" t="str">
        <f t="shared" si="10"/>
        <v>&lt;http://codes.wmo.int/wmdr/ObservedVariable/atmosDirectioOfCloudMovement&gt;</v>
      </c>
      <c r="G175" t="s">
        <v>11</v>
      </c>
      <c r="H175" t="str">
        <f t="shared" si="11"/>
        <v>'Direction of cloud movement- Definition to be provided'@en</v>
      </c>
      <c r="I175" t="s">
        <v>12</v>
      </c>
      <c r="J175" t="str">
        <f t="shared" si="12"/>
        <v>'Direction of cloud movement- Definition to be provided'@en</v>
      </c>
      <c r="K175" t="str">
        <f t="shared" si="13"/>
        <v>atmosDirectioOfCloudMovement</v>
      </c>
      <c r="L175" t="str">
        <f t="shared" si="14"/>
        <v>http://codes.wmo.int/wmdr/measurandHeirarchy/Atmosphere/Wind/Direction_of_cloud_movement</v>
      </c>
    </row>
    <row r="176" spans="1:12" x14ac:dyDescent="0.25">
      <c r="A176" s="6">
        <v>305</v>
      </c>
      <c r="B176" t="s">
        <v>678</v>
      </c>
      <c r="C176" t="s">
        <v>679</v>
      </c>
      <c r="D176" t="str">
        <f t="shared" si="15"/>
        <v>Gust Speed- Definition to be provided</v>
      </c>
      <c r="E176" t="s">
        <v>680</v>
      </c>
      <c r="F176" t="str">
        <f t="shared" si="10"/>
        <v>&lt;http://codes.wmo.int/wmdr/ObservedVariable/atmosGustSpeed&gt;</v>
      </c>
      <c r="G176" t="s">
        <v>11</v>
      </c>
      <c r="H176" t="str">
        <f t="shared" si="11"/>
        <v>'Gust Speed- Definition to be provided'@en</v>
      </c>
      <c r="I176" t="s">
        <v>12</v>
      </c>
      <c r="J176" t="str">
        <f t="shared" si="12"/>
        <v>'Gust Speed- Definition to be provided'@en</v>
      </c>
      <c r="K176" t="str">
        <f t="shared" si="13"/>
        <v>atmosGustSpeed</v>
      </c>
      <c r="L176" t="str">
        <f t="shared" si="14"/>
        <v>http://codes.wmo.int/wmdr/measurandHeirarchy/Atmosphere/Wind/Gust_Speed</v>
      </c>
    </row>
    <row r="177" spans="1:12" x14ac:dyDescent="0.25">
      <c r="A177" s="6">
        <v>307</v>
      </c>
      <c r="B177" t="s">
        <v>681</v>
      </c>
      <c r="C177" t="s">
        <v>682</v>
      </c>
      <c r="D177" t="s">
        <v>683</v>
      </c>
      <c r="E177" t="s">
        <v>684</v>
      </c>
      <c r="F177" t="str">
        <f t="shared" si="10"/>
        <v>&lt;http://codes.wmo.int/wmdr/ObservedVariable/atmosVerticalUpperWind&gt;</v>
      </c>
      <c r="G177" t="s">
        <v>11</v>
      </c>
      <c r="H177" t="str">
        <f t="shared" si="11"/>
        <v>'Vertical (Z) component of wind vector measured at the surface or by an airborne instrument'@en</v>
      </c>
      <c r="I177" t="s">
        <v>12</v>
      </c>
      <c r="J177" t="str">
        <f t="shared" si="12"/>
        <v>'Vertical (Z) component of wind vector measured at the surface or by an airborne instrument'@en</v>
      </c>
      <c r="K177" t="str">
        <f t="shared" si="13"/>
        <v>atmosVerticalUpperWind</v>
      </c>
      <c r="L177" t="str">
        <f t="shared" si="14"/>
        <v>http://codes.wmo.int/wmdr/measurandHeirarchy/Atmosphere/Wind/Wind_Z_component,_vertical</v>
      </c>
    </row>
    <row r="178" spans="1:12" x14ac:dyDescent="0.25">
      <c r="A178" s="6">
        <v>309</v>
      </c>
      <c r="B178" t="s">
        <v>685</v>
      </c>
      <c r="C178" t="s">
        <v>686</v>
      </c>
      <c r="D178" t="s">
        <v>687</v>
      </c>
      <c r="E178" t="s">
        <v>688</v>
      </c>
      <c r="F178" t="str">
        <f t="shared" si="10"/>
        <v>&lt;http://codes.wmo.int/wmdr/ObservedVariable/atmosHorizontalSurfaceWind&gt;</v>
      </c>
      <c r="G178" t="s">
        <v>11</v>
      </c>
      <c r="H178" t="str">
        <f t="shared" si="11"/>
        <v>'Horizontal wind direction and speed measured at the surface of the globe'@en</v>
      </c>
      <c r="I178" t="s">
        <v>12</v>
      </c>
      <c r="J178" t="str">
        <f t="shared" si="12"/>
        <v>'Horizontal wind direction and speed measured at the surface of the globe'@en</v>
      </c>
      <c r="K178" t="str">
        <f t="shared" si="13"/>
        <v>atmosHorizontalSurfaceWind</v>
      </c>
      <c r="L178" t="str">
        <f t="shared" si="14"/>
        <v>http://codes.wmo.int/wmdr/measurandHeirarchy/Atmosphere/Wind/Wind_surface_wind_direction_and_speed,_horizontal</v>
      </c>
    </row>
    <row r="179" spans="1:12" x14ac:dyDescent="0.25">
      <c r="A179" s="6">
        <v>310</v>
      </c>
      <c r="B179" t="s">
        <v>689</v>
      </c>
      <c r="C179" t="s">
        <v>690</v>
      </c>
      <c r="D179" t="s">
        <v>691</v>
      </c>
      <c r="E179" t="s">
        <v>692</v>
      </c>
      <c r="F179" t="str">
        <f t="shared" si="10"/>
        <v>&lt;http://codes.wmo.int/wmdr/ObservedVariable/atmosHorizontalUpperWind &gt;</v>
      </c>
      <c r="G179" t="s">
        <v>11</v>
      </c>
      <c r="H179" t="str">
        <f t="shared" si="11"/>
        <v>'Horizontal component of upper wind vector measured by an airborne instrument at defined pressure or time based level'@en</v>
      </c>
      <c r="I179" t="s">
        <v>12</v>
      </c>
      <c r="J179" t="str">
        <f t="shared" si="12"/>
        <v>'Horizontal component of upper wind vector measured by an airborne instrument at defined pressure or time based level'@en</v>
      </c>
      <c r="K179" t="str">
        <f t="shared" si="13"/>
        <v>atmosHorizontalUpperWind </v>
      </c>
      <c r="L179" t="str">
        <f t="shared" si="14"/>
        <v>http://codes.wmo.int/wmdr/measurandHeirarchy/Atmosphere/Wind/Upper_Wind_X,_Y_components,_horizontal</v>
      </c>
    </row>
    <row r="180" spans="1:12" x14ac:dyDescent="0.25">
      <c r="A180" s="6">
        <v>311</v>
      </c>
      <c r="B180" t="s">
        <v>693</v>
      </c>
      <c r="C180" t="s">
        <v>694</v>
      </c>
      <c r="D180" t="s">
        <v>695</v>
      </c>
      <c r="E180" t="s">
        <v>696</v>
      </c>
      <c r="F180" t="str">
        <f t="shared" si="10"/>
        <v>&lt;http://codes.wmo.int/wmdr/ObservedVariable/oceanNitrite&gt;</v>
      </c>
      <c r="G180" t="s">
        <v>11</v>
      </c>
      <c r="H180" t="str">
        <f t="shared" si="11"/>
        <v>'nitrite concentration in sea water'@en</v>
      </c>
      <c r="I180" t="s">
        <v>12</v>
      </c>
      <c r="J180" t="str">
        <f t="shared" si="12"/>
        <v>'nitrite concentration in sea water'@en</v>
      </c>
      <c r="K180" t="str">
        <f t="shared" si="13"/>
        <v>oceanNitrite</v>
      </c>
      <c r="L180" t="str">
        <f t="shared" si="14"/>
        <v>http://codes.wmo.int/wmdr/measurandHeirarchy/Ocean/Biology/Nitrogen_species/NO2-_nitrite</v>
      </c>
    </row>
    <row r="181" spans="1:12" x14ac:dyDescent="0.25">
      <c r="A181" s="6">
        <v>312</v>
      </c>
      <c r="B181" t="s">
        <v>697</v>
      </c>
      <c r="C181" t="s">
        <v>698</v>
      </c>
      <c r="D181" t="s">
        <v>699</v>
      </c>
      <c r="E181" t="s">
        <v>700</v>
      </c>
      <c r="F181" t="str">
        <f t="shared" si="10"/>
        <v>&lt;http://codes.wmo.int/wmdr/ObservedVariable/oceanNitrate&gt;</v>
      </c>
      <c r="G181" t="s">
        <v>11</v>
      </c>
      <c r="H181" t="str">
        <f t="shared" si="11"/>
        <v>'nitrate concentration in sea water'@en</v>
      </c>
      <c r="I181" t="s">
        <v>12</v>
      </c>
      <c r="J181" t="str">
        <f t="shared" si="12"/>
        <v>'nitrate concentration in sea water'@en</v>
      </c>
      <c r="K181" t="str">
        <f t="shared" si="13"/>
        <v>oceanNitrate</v>
      </c>
      <c r="L181" t="str">
        <f t="shared" si="14"/>
        <v>http://codes.wmo.int/wmdr/measurandHeirarchy/Ocean/Biology/Nitrogen_species/NO3-_nitrate</v>
      </c>
    </row>
    <row r="182" spans="1:12" x14ac:dyDescent="0.25">
      <c r="A182" s="6">
        <v>314</v>
      </c>
      <c r="B182" t="s">
        <v>701</v>
      </c>
      <c r="C182" t="s">
        <v>702</v>
      </c>
      <c r="D182" t="s">
        <v>2298</v>
      </c>
      <c r="E182" t="s">
        <v>704</v>
      </c>
      <c r="F182" t="str">
        <f t="shared" si="10"/>
        <v>&lt;http://codes.wmo.int/wmdr/ObservedVariable/atmosAerosolOpticalDepth&gt;</v>
      </c>
      <c r="G182" t="s">
        <v>11</v>
      </c>
      <c r="H182" t="str">
        <f t="shared" si="11"/>
        <v>'Vertical column integral of spectral aerosol absorption coefficient: AAOD = exp(-K. Delta z) where K is the absorption coefficient [typically km^-1] and Delta z the vertical path [typically km]'@en</v>
      </c>
      <c r="I182" t="s">
        <v>12</v>
      </c>
      <c r="J182" t="str">
        <f t="shared" si="12"/>
        <v>'Vertical column integral of spectral aerosol absorption coefficient: AAOD = exp(-K. Delta z) where K is the absorption coefficient [typically km^-1] and Delta z the vertical path [typically km]'@en</v>
      </c>
      <c r="K182" t="str">
        <f t="shared" si="13"/>
        <v>atmosAerosolOpticalDepth</v>
      </c>
      <c r="L182" t="str">
        <f t="shared" si="14"/>
        <v>http://codes.wmo.int/wmdr/measurandHeirarchy/Atmosphere/Aerosol/Optical_properties/Aerosol_Absorption_Optical_Depth</v>
      </c>
    </row>
    <row r="183" spans="1:12" x14ac:dyDescent="0.25">
      <c r="A183" s="6">
        <v>315</v>
      </c>
      <c r="B183" t="s">
        <v>705</v>
      </c>
      <c r="C183" t="s">
        <v>706</v>
      </c>
      <c r="D183" t="s">
        <v>707</v>
      </c>
      <c r="E183" t="s">
        <v>708</v>
      </c>
      <c r="F183" t="str">
        <f t="shared" si="10"/>
        <v>&lt;http://codes.wmo.int/wmdr/ObservedVariable/atmosAerosolExtinctionCoef&gt;</v>
      </c>
      <c r="G183" t="s">
        <v>11</v>
      </c>
      <c r="H183" t="str">
        <f t="shared" si="11"/>
        <v>'3D field of spectral volumetric extinction cross-section of aerosol particles.'@en</v>
      </c>
      <c r="I183" t="s">
        <v>12</v>
      </c>
      <c r="J183" t="str">
        <f t="shared" si="12"/>
        <v>'3D field of spectral volumetric extinction cross-section of aerosol particles.'@en</v>
      </c>
      <c r="K183" t="str">
        <f t="shared" si="13"/>
        <v>atmosAerosolExtinctionCoef</v>
      </c>
      <c r="L183" t="str">
        <f t="shared" si="14"/>
        <v>http://codes.wmo.int/wmdr/measurandHeirarchy/Atmosphere/Aerosol/Optical_properties/Aerosol_Extinction_Coefficient</v>
      </c>
    </row>
    <row r="184" spans="1:12" x14ac:dyDescent="0.25">
      <c r="A184" s="6">
        <v>316</v>
      </c>
      <c r="B184" t="s">
        <v>709</v>
      </c>
      <c r="C184" t="s">
        <v>710</v>
      </c>
      <c r="D184" t="str">
        <f t="shared" ref="D184:D193" si="16">C184 &amp; "- Definition to be provided"</f>
        <v>Light absorption coefficient, PM1- Definition to be provided</v>
      </c>
      <c r="E184" t="s">
        <v>711</v>
      </c>
      <c r="F184" t="str">
        <f t="shared" si="10"/>
        <v>&lt;http://codes.wmo.int/wmdr/ObservedVariable/atmosLightAbsorptionCoefPM1&gt;</v>
      </c>
      <c r="G184" t="s">
        <v>11</v>
      </c>
      <c r="H184" t="str">
        <f t="shared" si="11"/>
        <v>'Light absorption coefficient, PM1- Definition to be provided'@en</v>
      </c>
      <c r="I184" t="s">
        <v>12</v>
      </c>
      <c r="J184" t="str">
        <f t="shared" si="12"/>
        <v>'Light absorption coefficient, PM1- Definition to be provided'@en</v>
      </c>
      <c r="K184" t="str">
        <f t="shared" si="13"/>
        <v>atmosLightAbsorptionCoefPM1</v>
      </c>
      <c r="L184" t="str">
        <f t="shared" si="14"/>
        <v>http://codes.wmo.int/wmdr/measurandHeirarchy/Atmosphere/Aerosol/Optical_properties/Light_absorption_coefficient,_PM1</v>
      </c>
    </row>
    <row r="185" spans="1:12" x14ac:dyDescent="0.25">
      <c r="A185" s="6">
        <v>317</v>
      </c>
      <c r="B185" t="s">
        <v>712</v>
      </c>
      <c r="C185" t="s">
        <v>713</v>
      </c>
      <c r="D185" t="str">
        <f t="shared" si="16"/>
        <v>Light absorption coefficient, PM10- Definition to be provided</v>
      </c>
      <c r="E185" t="s">
        <v>714</v>
      </c>
      <c r="F185" t="str">
        <f t="shared" si="10"/>
        <v>&lt;http://codes.wmo.int/wmdr/ObservedVariable/atmosLightAbsorptionCoefPM10&gt;</v>
      </c>
      <c r="G185" t="s">
        <v>11</v>
      </c>
      <c r="H185" t="str">
        <f t="shared" si="11"/>
        <v>'Light absorption coefficient, PM10- Definition to be provided'@en</v>
      </c>
      <c r="I185" t="s">
        <v>12</v>
      </c>
      <c r="J185" t="str">
        <f t="shared" si="12"/>
        <v>'Light absorption coefficient, PM10- Definition to be provided'@en</v>
      </c>
      <c r="K185" t="str">
        <f t="shared" si="13"/>
        <v>atmosLightAbsorptionCoefPM10</v>
      </c>
      <c r="L185" t="str">
        <f t="shared" si="14"/>
        <v>http://codes.wmo.int/wmdr/measurandHeirarchy/Atmosphere/Aerosol/Optical_properties/Light_absorption_coefficient,_PM10</v>
      </c>
    </row>
    <row r="186" spans="1:12" x14ac:dyDescent="0.25">
      <c r="A186" s="6">
        <v>318</v>
      </c>
      <c r="B186" t="s">
        <v>715</v>
      </c>
      <c r="C186" t="s">
        <v>716</v>
      </c>
      <c r="D186" t="str">
        <f t="shared" si="16"/>
        <v>Light absorption coefficient, total aerosol- Definition to be provided</v>
      </c>
      <c r="E186" t="s">
        <v>717</v>
      </c>
      <c r="F186" t="str">
        <f t="shared" si="10"/>
        <v>&lt;http://codes.wmo.int/wmdr/ObservedVariable/atmosLightAbsorptionCoefTotal&gt;</v>
      </c>
      <c r="G186" t="s">
        <v>11</v>
      </c>
      <c r="H186" t="str">
        <f t="shared" si="11"/>
        <v>'Light absorption coefficient, total aerosol- Definition to be provided'@en</v>
      </c>
      <c r="I186" t="s">
        <v>12</v>
      </c>
      <c r="J186" t="str">
        <f t="shared" si="12"/>
        <v>'Light absorption coefficient, total aerosol- Definition to be provided'@en</v>
      </c>
      <c r="K186" t="str">
        <f t="shared" si="13"/>
        <v>atmosLightAbsorptionCoefTotal</v>
      </c>
      <c r="L186" t="str">
        <f t="shared" si="14"/>
        <v>http://codes.wmo.int/wmdr/measurandHeirarchy/Atmosphere/Aerosol/Optical_properties/Light_absorption_coefficient,_total_aerosol</v>
      </c>
    </row>
    <row r="187" spans="1:12" x14ac:dyDescent="0.25">
      <c r="A187" s="6">
        <v>319</v>
      </c>
      <c r="B187" t="s">
        <v>718</v>
      </c>
      <c r="C187" t="s">
        <v>719</v>
      </c>
      <c r="D187" t="str">
        <f t="shared" si="16"/>
        <v>Light backscattering coefficient, PM1- Definition to be provided</v>
      </c>
      <c r="E187" t="s">
        <v>720</v>
      </c>
      <c r="F187" t="str">
        <f t="shared" si="10"/>
        <v>&lt;http://codes.wmo.int/wmdr/ObservedVariable/atmosLightBackscatterCoefPM1&gt;</v>
      </c>
      <c r="G187" t="s">
        <v>11</v>
      </c>
      <c r="H187" t="str">
        <f t="shared" si="11"/>
        <v>'Light backscattering coefficient, PM1- Definition to be provided'@en</v>
      </c>
      <c r="I187" t="s">
        <v>12</v>
      </c>
      <c r="J187" t="str">
        <f t="shared" si="12"/>
        <v>'Light backscattering coefficient, PM1- Definition to be provided'@en</v>
      </c>
      <c r="K187" t="str">
        <f t="shared" si="13"/>
        <v>atmosLightBackscatterCoefPM1</v>
      </c>
      <c r="L187" t="str">
        <f t="shared" si="14"/>
        <v>http://codes.wmo.int/wmdr/measurandHeirarchy/Atmosphere/Aerosol/Optical_properties/Light_backscattering_coefficient,_PM1</v>
      </c>
    </row>
    <row r="188" spans="1:12" x14ac:dyDescent="0.25">
      <c r="A188" s="6">
        <v>320</v>
      </c>
      <c r="B188" t="s">
        <v>721</v>
      </c>
      <c r="C188" t="s">
        <v>722</v>
      </c>
      <c r="D188" t="str">
        <f t="shared" si="16"/>
        <v>Light backscattering coefficient, PM10- Definition to be provided</v>
      </c>
      <c r="E188" t="s">
        <v>723</v>
      </c>
      <c r="F188" t="str">
        <f t="shared" si="10"/>
        <v>&lt;http://codes.wmo.int/wmdr/ObservedVariable/atmosLightBackscatterCoefPM10&gt;</v>
      </c>
      <c r="G188" t="s">
        <v>11</v>
      </c>
      <c r="H188" t="str">
        <f t="shared" si="11"/>
        <v>'Light backscattering coefficient, PM10- Definition to be provided'@en</v>
      </c>
      <c r="I188" t="s">
        <v>12</v>
      </c>
      <c r="J188" t="str">
        <f t="shared" si="12"/>
        <v>'Light backscattering coefficient, PM10- Definition to be provided'@en</v>
      </c>
      <c r="K188" t="str">
        <f t="shared" si="13"/>
        <v>atmosLightBackscatterCoefPM10</v>
      </c>
      <c r="L188" t="str">
        <f t="shared" si="14"/>
        <v>http://codes.wmo.int/wmdr/measurandHeirarchy/Atmosphere/Aerosol/Optical_properties/Light_backscattering_coefficient,_PM10</v>
      </c>
    </row>
    <row r="189" spans="1:12" x14ac:dyDescent="0.25">
      <c r="A189" s="6">
        <v>321</v>
      </c>
      <c r="B189" t="s">
        <v>724</v>
      </c>
      <c r="C189" t="s">
        <v>725</v>
      </c>
      <c r="D189" t="str">
        <f t="shared" si="16"/>
        <v>Light backscattering coefficient, total aerosol- Definition to be provided</v>
      </c>
      <c r="E189" t="s">
        <v>726</v>
      </c>
      <c r="F189" t="str">
        <f t="shared" si="10"/>
        <v>&lt;http://codes.wmo.int/wmdr/ObservedVariable/atmosLightBackscatterCoefTotal&gt;</v>
      </c>
      <c r="G189" t="s">
        <v>11</v>
      </c>
      <c r="H189" t="str">
        <f t="shared" si="11"/>
        <v>'Light backscattering coefficient, total aerosol- Definition to be provided'@en</v>
      </c>
      <c r="I189" t="s">
        <v>12</v>
      </c>
      <c r="J189" t="str">
        <f t="shared" si="12"/>
        <v>'Light backscattering coefficient, total aerosol- Definition to be provided'@en</v>
      </c>
      <c r="K189" t="str">
        <f t="shared" si="13"/>
        <v>atmosLightBackscatterCoefTotal</v>
      </c>
      <c r="L189" t="str">
        <f t="shared" si="14"/>
        <v>http://codes.wmo.int/wmdr/measurandHeirarchy/Atmosphere/Aerosol/Optical_properties/Light_backscattering_coefficient,_total_aerosol</v>
      </c>
    </row>
    <row r="190" spans="1:12" x14ac:dyDescent="0.25">
      <c r="A190" s="6">
        <v>322</v>
      </c>
      <c r="B190" t="s">
        <v>727</v>
      </c>
      <c r="C190" t="s">
        <v>728</v>
      </c>
      <c r="D190" t="str">
        <f t="shared" si="16"/>
        <v>Light scattering coefficient, PM1- Definition to be provided</v>
      </c>
      <c r="E190" t="s">
        <v>729</v>
      </c>
      <c r="F190" t="str">
        <f t="shared" si="10"/>
        <v>&lt;http://codes.wmo.int/wmdr/ObservedVariable/atmosLightScatterCoefPM1&gt;</v>
      </c>
      <c r="G190" t="s">
        <v>11</v>
      </c>
      <c r="H190" t="str">
        <f t="shared" si="11"/>
        <v>'Light scattering coefficient, PM1- Definition to be provided'@en</v>
      </c>
      <c r="I190" t="s">
        <v>12</v>
      </c>
      <c r="J190" t="str">
        <f t="shared" si="12"/>
        <v>'Light scattering coefficient, PM1- Definition to be provided'@en</v>
      </c>
      <c r="K190" t="str">
        <f t="shared" si="13"/>
        <v>atmosLightScatterCoefPM1</v>
      </c>
      <c r="L190" t="str">
        <f t="shared" si="14"/>
        <v>http://codes.wmo.int/wmdr/measurandHeirarchy/Atmosphere/Aerosol/Optical_properties/Light_scattering_coefficient,_PM1</v>
      </c>
    </row>
    <row r="191" spans="1:12" x14ac:dyDescent="0.25">
      <c r="A191" s="6">
        <v>323</v>
      </c>
      <c r="B191" t="s">
        <v>730</v>
      </c>
      <c r="C191" t="s">
        <v>731</v>
      </c>
      <c r="D191" t="str">
        <f t="shared" si="16"/>
        <v>Light scattering coefficient, PM10- Definition to be provided</v>
      </c>
      <c r="E191" t="s">
        <v>732</v>
      </c>
      <c r="F191" t="str">
        <f t="shared" si="10"/>
        <v>&lt;http://codes.wmo.int/wmdr/ObservedVariable/atmosLightScatterCoefPM10&gt;</v>
      </c>
      <c r="G191" t="s">
        <v>11</v>
      </c>
      <c r="H191" t="str">
        <f t="shared" si="11"/>
        <v>'Light scattering coefficient, PM10- Definition to be provided'@en</v>
      </c>
      <c r="I191" t="s">
        <v>12</v>
      </c>
      <c r="J191" t="str">
        <f t="shared" si="12"/>
        <v>'Light scattering coefficient, PM10- Definition to be provided'@en</v>
      </c>
      <c r="K191" t="str">
        <f t="shared" si="13"/>
        <v>atmosLightScatterCoefPM10</v>
      </c>
      <c r="L191" t="str">
        <f t="shared" si="14"/>
        <v>http://codes.wmo.int/wmdr/measurandHeirarchy/Atmosphere/Aerosol/Optical_properties/Light_scattering_coefficient,_PM10</v>
      </c>
    </row>
    <row r="192" spans="1:12" x14ac:dyDescent="0.25">
      <c r="A192" s="6">
        <v>324</v>
      </c>
      <c r="B192" t="s">
        <v>733</v>
      </c>
      <c r="C192" t="s">
        <v>734</v>
      </c>
      <c r="D192" t="str">
        <f t="shared" si="16"/>
        <v>Light scattering coefficient, total aerosol- Definition to be provided</v>
      </c>
      <c r="E192" t="s">
        <v>735</v>
      </c>
      <c r="F192" t="str">
        <f t="shared" si="10"/>
        <v>&lt;http://codes.wmo.int/wmdr/ObservedVariable/atmosLightScatterCoefTotal&gt;</v>
      </c>
      <c r="G192" t="s">
        <v>11</v>
      </c>
      <c r="H192" t="str">
        <f t="shared" si="11"/>
        <v>'Light scattering coefficient, total aerosol- Definition to be provided'@en</v>
      </c>
      <c r="I192" t="s">
        <v>12</v>
      </c>
      <c r="J192" t="str">
        <f t="shared" si="12"/>
        <v>'Light scattering coefficient, total aerosol- Definition to be provided'@en</v>
      </c>
      <c r="K192" t="str">
        <f t="shared" si="13"/>
        <v>atmosLightScatterCoefTotal</v>
      </c>
      <c r="L192" t="str">
        <f t="shared" si="14"/>
        <v>http://codes.wmo.int/wmdr/measurandHeirarchy/Atmosphere/Aerosol/Optical_properties/Light_scattering_coefficient,_total_aerosol</v>
      </c>
    </row>
    <row r="193" spans="1:12" x14ac:dyDescent="0.25">
      <c r="A193" s="6">
        <v>325</v>
      </c>
      <c r="B193" t="s">
        <v>736</v>
      </c>
      <c r="C193" t="s">
        <v>737</v>
      </c>
      <c r="D193" t="str">
        <f t="shared" si="16"/>
        <v>Multiwavelength optical depth, total aerosol- Definition to be provided</v>
      </c>
      <c r="E193" t="s">
        <v>738</v>
      </c>
      <c r="F193" t="str">
        <f t="shared" si="10"/>
        <v>&lt;http://codes.wmo.int/wmdr/ObservedVariable/atmosMultiwaveOpticalDepthTotal&gt;</v>
      </c>
      <c r="G193" t="s">
        <v>11</v>
      </c>
      <c r="H193" t="str">
        <f t="shared" si="11"/>
        <v>'Multiwavelength optical depth, total aerosol- Definition to be provided'@en</v>
      </c>
      <c r="I193" t="s">
        <v>12</v>
      </c>
      <c r="J193" t="str">
        <f t="shared" si="12"/>
        <v>'Multiwavelength optical depth, total aerosol- Definition to be provided'@en</v>
      </c>
      <c r="K193" t="str">
        <f t="shared" si="13"/>
        <v>atmosMultiwaveOpticalDepthTotal</v>
      </c>
      <c r="L193" t="str">
        <f t="shared" si="14"/>
        <v>http://codes.wmo.int/wmdr/measurandHeirarchy/Atmosphere/Aerosol/Optical_properties/Multiwavelength_optical_depth,_total_aerosol</v>
      </c>
    </row>
    <row r="194" spans="1:12" x14ac:dyDescent="0.25">
      <c r="A194" s="6">
        <v>327</v>
      </c>
      <c r="B194" t="s">
        <v>739</v>
      </c>
      <c r="C194" t="s">
        <v>740</v>
      </c>
      <c r="D194" t="s">
        <v>741</v>
      </c>
      <c r="E194" t="s">
        <v>742</v>
      </c>
      <c r="F194" t="str">
        <f t="shared" ref="F194:F257" si="17">"&lt;" &amp; BaseURI &amp; E194 &amp; "&gt;"</f>
        <v>&lt;http://codes.wmo.int/wmdr/ObservedVariable/atmosCloudIce&gt;</v>
      </c>
      <c r="G194" t="s">
        <v>11</v>
      </c>
      <c r="H194" t="str">
        <f t="shared" ref="H194:H257" si="18">"'" &amp; D194 &amp; "'@en"</f>
        <v>'3D field of atmospheric water in the solid phase (precipitating or not).'@en</v>
      </c>
      <c r="I194" t="s">
        <v>12</v>
      </c>
      <c r="J194" t="str">
        <f t="shared" ref="J194:J257" si="19">H194</f>
        <v>'3D field of atmospheric water in the solid phase (precipitating or not).'@en</v>
      </c>
      <c r="K194" t="str">
        <f t="shared" ref="K194:K257" si="20">E194</f>
        <v>atmosCloudIce</v>
      </c>
      <c r="L194" t="str">
        <f t="shared" ref="L194:L257" si="21">heirarchy &amp; SUBSTITUTE(SUBSTITUTE(SUBSTITUTE(SUBSTITUTE(B194,"&gt;","/")," ","_"),"(",""),")","")</f>
        <v>http://codes.wmo.int/wmdr/measurandHeirarchy/Atmosphere/Clouds/Ice/Cloud_ice</v>
      </c>
    </row>
    <row r="195" spans="1:12" x14ac:dyDescent="0.25">
      <c r="A195" s="6">
        <v>328</v>
      </c>
      <c r="B195" t="s">
        <v>743</v>
      </c>
      <c r="C195" t="s">
        <v>744</v>
      </c>
      <c r="D195" t="s">
        <v>745</v>
      </c>
      <c r="E195" t="s">
        <v>746</v>
      </c>
      <c r="F195" t="str">
        <f t="shared" si="17"/>
        <v>&lt;http://codes.wmo.int/wmdr/ObservedVariable/atmosCloudIceTotalColumn&gt;</v>
      </c>
      <c r="G195" t="s">
        <v>11</v>
      </c>
      <c r="H195" t="str">
        <f t="shared" si="18"/>
        <v>'Field of atmospheric water in the solid phase (precipitating or not) as total column.'@en</v>
      </c>
      <c r="I195" t="s">
        <v>12</v>
      </c>
      <c r="J195" t="str">
        <f t="shared" si="19"/>
        <v>'Field of atmospheric water in the solid phase (precipitating or not) as total column.'@en</v>
      </c>
      <c r="K195" t="str">
        <f t="shared" si="20"/>
        <v>atmosCloudIceTotalColumn</v>
      </c>
      <c r="L195" t="str">
        <f t="shared" si="21"/>
        <v>http://codes.wmo.int/wmdr/measurandHeirarchy/Atmosphere/Clouds/Ice/Cloud_ice_total_column</v>
      </c>
    </row>
    <row r="196" spans="1:12" x14ac:dyDescent="0.25">
      <c r="A196" s="6">
        <v>329</v>
      </c>
      <c r="B196" t="s">
        <v>747</v>
      </c>
      <c r="C196" t="s">
        <v>748</v>
      </c>
      <c r="D196" t="s">
        <v>749</v>
      </c>
      <c r="E196" t="s">
        <v>750</v>
      </c>
      <c r="F196" t="str">
        <f t="shared" si="17"/>
        <v>&lt;http://codes.wmo.int/wmdr/ObservedVariable/atmCloudEffectiveRadius&gt;</v>
      </c>
      <c r="G196" t="s">
        <v>11</v>
      </c>
      <c r="H196" t="str">
        <f t="shared" si="18"/>
        <v>'Size distribution of ice particles, assimilated to spheres of the same volume. Considered as both a 3D field throughout the troposphere and a 2D field at the top of cloud surface'@en</v>
      </c>
      <c r="I196" t="s">
        <v>12</v>
      </c>
      <c r="J196" t="str">
        <f t="shared" si="19"/>
        <v>'Size distribution of ice particles, assimilated to spheres of the same volume. Considered as both a 3D field throughout the troposphere and a 2D field at the top of cloud surface'@en</v>
      </c>
      <c r="K196" t="str">
        <f t="shared" si="20"/>
        <v>atmCloudEffectiveRadius</v>
      </c>
      <c r="L196" t="str">
        <f t="shared" si="21"/>
        <v>http://codes.wmo.int/wmdr/measurandHeirarchy/Atmosphere/Clouds/Ice/Cloud_ice_effective_radius</v>
      </c>
    </row>
    <row r="197" spans="1:12" x14ac:dyDescent="0.25">
      <c r="A197" s="6">
        <v>330</v>
      </c>
      <c r="B197" t="s">
        <v>751</v>
      </c>
      <c r="C197" t="s">
        <v>752</v>
      </c>
      <c r="D197" t="s">
        <v>753</v>
      </c>
      <c r="E197" t="s">
        <v>754</v>
      </c>
      <c r="F197" t="str">
        <f t="shared" si="17"/>
        <v>&lt;http://codes.wmo.int/wmdr/ObservedVariable/atmosFreezingLevelInClouds&gt;</v>
      </c>
      <c r="G197" t="s">
        <v>11</v>
      </c>
      <c r="H197" t="str">
        <f t="shared" si="18"/>
        <v>'Height of the atmospheric layer in cloud where liquid-solid states transform into each other'@en</v>
      </c>
      <c r="I197" t="s">
        <v>12</v>
      </c>
      <c r="J197" t="str">
        <f t="shared" si="19"/>
        <v>'Height of the atmospheric layer in cloud where liquid-solid states transform into each other'@en</v>
      </c>
      <c r="K197" t="str">
        <f t="shared" si="20"/>
        <v>atmosFreezingLevelInClouds</v>
      </c>
      <c r="L197" t="str">
        <f t="shared" si="21"/>
        <v>http://codes.wmo.int/wmdr/measurandHeirarchy/Atmosphere/Clouds/Ice/Freezing_level_height_in_clouds</v>
      </c>
    </row>
    <row r="198" spans="1:12" x14ac:dyDescent="0.25">
      <c r="A198" s="6">
        <v>331</v>
      </c>
      <c r="B198" t="s">
        <v>755</v>
      </c>
      <c r="C198" t="s">
        <v>756</v>
      </c>
      <c r="D198" t="s">
        <v>757</v>
      </c>
      <c r="E198" t="s">
        <v>758</v>
      </c>
      <c r="F198" t="str">
        <f t="shared" si="17"/>
        <v>&lt;http://codes.wmo.int/wmdr/ObservedVariable/atmosIcingPotential&gt;</v>
      </c>
      <c r="G198" t="s">
        <v>11</v>
      </c>
      <c r="H198" t="str">
        <f t="shared" si="18"/>
        <v>'3D field of super-cooled liquid water, enabling the formation of ice coating on an object. '@en</v>
      </c>
      <c r="I198" t="s">
        <v>12</v>
      </c>
      <c r="J198" t="str">
        <f t="shared" si="19"/>
        <v>'3D field of super-cooled liquid water, enabling the formation of ice coating on an object. '@en</v>
      </c>
      <c r="K198" t="str">
        <f t="shared" si="20"/>
        <v>atmosIcingPotential</v>
      </c>
      <c r="L198" t="str">
        <f t="shared" si="21"/>
        <v>http://codes.wmo.int/wmdr/measurandHeirarchy/Atmosphere/Clouds/Ice/Icing_potential</v>
      </c>
    </row>
    <row r="199" spans="1:12" x14ac:dyDescent="0.25">
      <c r="A199" s="6">
        <v>354</v>
      </c>
      <c r="B199" t="s">
        <v>759</v>
      </c>
      <c r="C199" t="s">
        <v>760</v>
      </c>
      <c r="D199" t="str">
        <f>C199 &amp; "- Definition to be provided"</f>
        <v>Permafrost- Definition to be provided</v>
      </c>
      <c r="E199" t="s">
        <v>761</v>
      </c>
      <c r="F199" t="str">
        <f t="shared" si="17"/>
        <v>&lt;http://codes.wmo.int/wmdr/ObservedVariable/permafrost&gt;</v>
      </c>
      <c r="G199" t="s">
        <v>11</v>
      </c>
      <c r="H199" t="str">
        <f t="shared" si="18"/>
        <v>'Permafrost- Definition to be provided'@en</v>
      </c>
      <c r="I199" t="s">
        <v>12</v>
      </c>
      <c r="J199" t="str">
        <f t="shared" si="19"/>
        <v>'Permafrost- Definition to be provided'@en</v>
      </c>
      <c r="K199" t="str">
        <f t="shared" si="20"/>
        <v>permafrost</v>
      </c>
      <c r="L199" t="str">
        <f t="shared" si="21"/>
        <v>http://codes.wmo.int/wmdr/measurandHeirarchy/Terrestrial/Land_surface/Snow_/_Ice_/_Glacier/Permafrost</v>
      </c>
    </row>
    <row r="200" spans="1:12" x14ac:dyDescent="0.25">
      <c r="A200" s="6">
        <v>356</v>
      </c>
      <c r="B200" t="s">
        <v>762</v>
      </c>
      <c r="C200" t="s">
        <v>763</v>
      </c>
      <c r="D200" t="str">
        <f>C200 &amp; "- Definition to be provided"</f>
        <v>UV Broadband- Definition to be provided</v>
      </c>
      <c r="E200" t="s">
        <v>764</v>
      </c>
      <c r="F200" t="str">
        <f t="shared" si="17"/>
        <v>&lt;http://codes.wmo.int/wmdr/ObservedVariable/uvBroadband&gt;</v>
      </c>
      <c r="G200" t="s">
        <v>11</v>
      </c>
      <c r="H200" t="str">
        <f t="shared" si="18"/>
        <v>'UV Broadband- Definition to be provided'@en</v>
      </c>
      <c r="I200" t="s">
        <v>12</v>
      </c>
      <c r="J200" t="str">
        <f t="shared" si="19"/>
        <v>'UV Broadband- Definition to be provided'@en</v>
      </c>
      <c r="K200" t="str">
        <f t="shared" si="20"/>
        <v>uvBroadband</v>
      </c>
      <c r="L200" t="str">
        <f t="shared" si="21"/>
        <v>http://codes.wmo.int/wmdr/measurandHeirarchy/Atmosphere/Radiation/UV/UV_Broadband</v>
      </c>
    </row>
    <row r="201" spans="1:12" x14ac:dyDescent="0.25">
      <c r="A201" s="6">
        <v>357</v>
      </c>
      <c r="B201" t="s">
        <v>765</v>
      </c>
      <c r="C201" t="s">
        <v>766</v>
      </c>
      <c r="D201" t="str">
        <f>C201 &amp; "- Definition to be provided"</f>
        <v>UV Erythemally weighted- Definition to be provided</v>
      </c>
      <c r="E201" t="s">
        <v>767</v>
      </c>
      <c r="F201" t="str">
        <f t="shared" si="17"/>
        <v>&lt;http://codes.wmo.int/wmdr/ObservedVariable/uvErythemallyWeighted&gt;</v>
      </c>
      <c r="G201" t="s">
        <v>11</v>
      </c>
      <c r="H201" t="str">
        <f t="shared" si="18"/>
        <v>'UV Erythemally weighted- Definition to be provided'@en</v>
      </c>
      <c r="I201" t="s">
        <v>12</v>
      </c>
      <c r="J201" t="str">
        <f t="shared" si="19"/>
        <v>'UV Erythemally weighted- Definition to be provided'@en</v>
      </c>
      <c r="K201" t="str">
        <f t="shared" si="20"/>
        <v>uvErythemallyWeighted</v>
      </c>
      <c r="L201" t="str">
        <f t="shared" si="21"/>
        <v>http://codes.wmo.int/wmdr/measurandHeirarchy/Atmosphere/Radiation/UV/UV_Erythemally_weighted</v>
      </c>
    </row>
    <row r="202" spans="1:12" x14ac:dyDescent="0.25">
      <c r="A202" s="6">
        <v>358</v>
      </c>
      <c r="B202" t="s">
        <v>768</v>
      </c>
      <c r="C202" t="s">
        <v>769</v>
      </c>
      <c r="D202" t="str">
        <f>C202 &amp; "- Definition to be provided"</f>
        <v>UV Multiband- Definition to be provided</v>
      </c>
      <c r="E202" t="s">
        <v>770</v>
      </c>
      <c r="F202" t="str">
        <f t="shared" si="17"/>
        <v>&lt;http://codes.wmo.int/wmdr/ObservedVariable/uvMultiband&gt;</v>
      </c>
      <c r="G202" t="s">
        <v>11</v>
      </c>
      <c r="H202" t="str">
        <f t="shared" si="18"/>
        <v>'UV Multiband- Definition to be provided'@en</v>
      </c>
      <c r="I202" t="s">
        <v>12</v>
      </c>
      <c r="J202" t="str">
        <f t="shared" si="19"/>
        <v>'UV Multiband- Definition to be provided'@en</v>
      </c>
      <c r="K202" t="str">
        <f t="shared" si="20"/>
        <v>uvMultiband</v>
      </c>
      <c r="L202" t="str">
        <f t="shared" si="21"/>
        <v>http://codes.wmo.int/wmdr/measurandHeirarchy/Atmosphere/Radiation/UV/UV_Multiband</v>
      </c>
    </row>
    <row r="203" spans="1:12" x14ac:dyDescent="0.25">
      <c r="A203" s="6">
        <v>359</v>
      </c>
      <c r="B203" t="s">
        <v>771</v>
      </c>
      <c r="C203" t="s">
        <v>772</v>
      </c>
      <c r="D203" t="str">
        <f>C203 &amp; "- Definition to be provided"</f>
        <v>UV Spectral- Definition to be provided</v>
      </c>
      <c r="E203" t="s">
        <v>773</v>
      </c>
      <c r="F203" t="str">
        <f t="shared" si="17"/>
        <v>&lt;http://codes.wmo.int/wmdr/ObservedVariable/uvSpectral&gt;</v>
      </c>
      <c r="G203" t="s">
        <v>11</v>
      </c>
      <c r="H203" t="str">
        <f t="shared" si="18"/>
        <v>'UV Spectral- Definition to be provided'@en</v>
      </c>
      <c r="I203" t="s">
        <v>12</v>
      </c>
      <c r="J203" t="str">
        <f t="shared" si="19"/>
        <v>'UV Spectral- Definition to be provided'@en</v>
      </c>
      <c r="K203" t="str">
        <f t="shared" si="20"/>
        <v>uvSpectral</v>
      </c>
      <c r="L203" t="str">
        <f t="shared" si="21"/>
        <v>http://codes.wmo.int/wmdr/measurandHeirarchy/Atmosphere/Radiation/UV/UV_Spectral</v>
      </c>
    </row>
    <row r="204" spans="1:12" x14ac:dyDescent="0.25">
      <c r="A204" s="6">
        <v>361</v>
      </c>
      <c r="B204" t="s">
        <v>774</v>
      </c>
      <c r="C204" t="s">
        <v>775</v>
      </c>
      <c r="D204" t="s">
        <v>776</v>
      </c>
      <c r="E204" t="s">
        <v>777</v>
      </c>
      <c r="F204" t="str">
        <f t="shared" si="17"/>
        <v>&lt;http://codes.wmo.int/wmdr/ObservedVariable/atmosAerosolColumnBurden&gt;</v>
      </c>
      <c r="G204" t="s">
        <v>11</v>
      </c>
      <c r="H204" t="str">
        <f t="shared" si="18"/>
        <v>'2D field of the column burden of condensed particles in the atmosphere'@en</v>
      </c>
      <c r="I204" t="s">
        <v>12</v>
      </c>
      <c r="J204" t="str">
        <f t="shared" si="19"/>
        <v>'2D field of the column burden of condensed particles in the atmosphere'@en</v>
      </c>
      <c r="K204" t="str">
        <f t="shared" si="20"/>
        <v>atmosAerosolColumnBurden</v>
      </c>
      <c r="L204" t="str">
        <f t="shared" si="21"/>
        <v>http://codes.wmo.int/wmdr/measurandHeirarchy/Atmosphere/Aerosol/Physical_properties_-_primary/Aerosol_column_burden_mass_density</v>
      </c>
    </row>
    <row r="205" spans="1:12" x14ac:dyDescent="0.25">
      <c r="A205" s="6">
        <v>362</v>
      </c>
      <c r="B205" t="s">
        <v>778</v>
      </c>
      <c r="C205" t="s">
        <v>779</v>
      </c>
      <c r="D205" t="s">
        <v>780</v>
      </c>
      <c r="E205" t="s">
        <v>781</v>
      </c>
      <c r="F205" t="str">
        <f t="shared" si="17"/>
        <v>&lt;http://codes.wmo.int/wmdr/ObservedVariable/atmosAerosolEffectiveRadius&gt;</v>
      </c>
      <c r="G205" t="s">
        <v>11</v>
      </c>
      <c r="H205" t="str">
        <f t="shared" si="18"/>
        <v>'3D field of mean aerosol particle size, defined as the ratio of the third and second moments of the number size distribution of aerosol particles. Requested in the troposphere (assumed height: 12 km) and as columnar average.'@en</v>
      </c>
      <c r="I205" t="s">
        <v>12</v>
      </c>
      <c r="J205" t="str">
        <f t="shared" si="19"/>
        <v>'3D field of mean aerosol particle size, defined as the ratio of the third and second moments of the number size distribution of aerosol particles. Requested in the troposphere (assumed height: 12 km) and as columnar average.'@en</v>
      </c>
      <c r="K205" t="str">
        <f t="shared" si="20"/>
        <v>atmosAerosolEffectiveRadius</v>
      </c>
      <c r="L205" t="str">
        <f t="shared" si="21"/>
        <v>http://codes.wmo.int/wmdr/measurandHeirarchy/Atmosphere/Aerosol/Physical_properties_-_primary/Aerosol_effective_radius</v>
      </c>
    </row>
    <row r="206" spans="1:12" x14ac:dyDescent="0.25">
      <c r="A206" s="6">
        <v>364</v>
      </c>
      <c r="B206" t="s">
        <v>782</v>
      </c>
      <c r="C206" t="s">
        <v>783</v>
      </c>
      <c r="D206" t="str">
        <f t="shared" ref="D206:D212" si="22">C206 &amp; "- Definition to be provided"</f>
        <v>Mass concentration (coarse) or Mass PM10- Definition to be provided</v>
      </c>
      <c r="E206" t="s">
        <v>784</v>
      </c>
      <c r="F206" t="str">
        <f t="shared" si="17"/>
        <v>&lt;http://codes.wmo.int/wmdr/ObservedVariable/atmosAerosolMassPm10&gt;</v>
      </c>
      <c r="G206" t="s">
        <v>11</v>
      </c>
      <c r="H206" t="str">
        <f t="shared" si="18"/>
        <v>'Mass concentration (coarse) or Mass PM10- Definition to be provided'@en</v>
      </c>
      <c r="I206" t="s">
        <v>12</v>
      </c>
      <c r="J206" t="str">
        <f t="shared" si="19"/>
        <v>'Mass concentration (coarse) or Mass PM10- Definition to be provided'@en</v>
      </c>
      <c r="K206" t="str">
        <f t="shared" si="20"/>
        <v>atmosAerosolMassPm10</v>
      </c>
      <c r="L206" t="str">
        <f t="shared" si="21"/>
        <v>http://codes.wmo.int/wmdr/measurandHeirarchy/Atmosphere/Aerosol/Physical_properties_-_primary/Mass_concentration_coarse_or_Mass_PM10</v>
      </c>
    </row>
    <row r="207" spans="1:12" x14ac:dyDescent="0.25">
      <c r="A207" s="6">
        <v>365</v>
      </c>
      <c r="B207" t="s">
        <v>785</v>
      </c>
      <c r="C207" t="s">
        <v>786</v>
      </c>
      <c r="D207" t="str">
        <f t="shared" si="22"/>
        <v>Mass concentration (fine) or Mass PM1- Definition to be provided</v>
      </c>
      <c r="E207" t="s">
        <v>787</v>
      </c>
      <c r="F207" t="str">
        <f t="shared" si="17"/>
        <v>&lt;http://codes.wmo.int/wmdr/ObservedVariable/atmosAerosolMassPm1&gt;</v>
      </c>
      <c r="G207" t="s">
        <v>11</v>
      </c>
      <c r="H207" t="str">
        <f t="shared" si="18"/>
        <v>'Mass concentration (fine) or Mass PM1- Definition to be provided'@en</v>
      </c>
      <c r="I207" t="s">
        <v>12</v>
      </c>
      <c r="J207" t="str">
        <f t="shared" si="19"/>
        <v>'Mass concentration (fine) or Mass PM1- Definition to be provided'@en</v>
      </c>
      <c r="K207" t="str">
        <f t="shared" si="20"/>
        <v>atmosAerosolMassPm1</v>
      </c>
      <c r="L207" t="str">
        <f t="shared" si="21"/>
        <v>http://codes.wmo.int/wmdr/measurandHeirarchy/Atmosphere/Aerosol/Physical_properties_-_primary/Mass_concentration_fine_or_Mass_PM1</v>
      </c>
    </row>
    <row r="208" spans="1:12" x14ac:dyDescent="0.25">
      <c r="A208" s="6">
        <v>366</v>
      </c>
      <c r="B208" t="s">
        <v>788</v>
      </c>
      <c r="C208" t="s">
        <v>789</v>
      </c>
      <c r="D208" t="str">
        <f t="shared" si="22"/>
        <v>Mass concentration (medium), PM2.5- Definition to be provided</v>
      </c>
      <c r="E208" t="s">
        <v>790</v>
      </c>
      <c r="F208" t="str">
        <f t="shared" si="17"/>
        <v>&lt;http://codes.wmo.int/wmdr/ObservedVariable/atmosAerosolMassPm2.5&gt;</v>
      </c>
      <c r="G208" t="s">
        <v>11</v>
      </c>
      <c r="H208" t="str">
        <f t="shared" si="18"/>
        <v>'Mass concentration (medium), PM2.5- Definition to be provided'@en</v>
      </c>
      <c r="I208" t="s">
        <v>12</v>
      </c>
      <c r="J208" t="str">
        <f t="shared" si="19"/>
        <v>'Mass concentration (medium), PM2.5- Definition to be provided'@en</v>
      </c>
      <c r="K208" t="str">
        <f t="shared" si="20"/>
        <v>atmosAerosolMassPm2.5</v>
      </c>
      <c r="L208" t="str">
        <f t="shared" si="21"/>
        <v>http://codes.wmo.int/wmdr/measurandHeirarchy/Atmosphere/Aerosol/Physical_properties_-_primary/Mass_concentration_medium,_PM2.5</v>
      </c>
    </row>
    <row r="209" spans="1:12" x14ac:dyDescent="0.25">
      <c r="A209" s="6">
        <v>368</v>
      </c>
      <c r="B209" t="s">
        <v>791</v>
      </c>
      <c r="C209" t="s">
        <v>792</v>
      </c>
      <c r="D209" t="str">
        <f t="shared" si="22"/>
        <v>Mass concentration (total aerosol) or Mass TSP- Definition to be provided</v>
      </c>
      <c r="E209" t="s">
        <v>793</v>
      </c>
      <c r="F209" t="str">
        <f t="shared" si="17"/>
        <v>&lt;http://codes.wmo.int/wmdr/ObservedVariable/atmosAerosolTotalMass&gt;</v>
      </c>
      <c r="G209" t="s">
        <v>11</v>
      </c>
      <c r="H209" t="str">
        <f t="shared" si="18"/>
        <v>'Mass concentration (total aerosol) or Mass TSP- Definition to be provided'@en</v>
      </c>
      <c r="I209" t="s">
        <v>12</v>
      </c>
      <c r="J209" t="str">
        <f t="shared" si="19"/>
        <v>'Mass concentration (total aerosol) or Mass TSP- Definition to be provided'@en</v>
      </c>
      <c r="K209" t="str">
        <f t="shared" si="20"/>
        <v>atmosAerosolTotalMass</v>
      </c>
      <c r="L209" t="str">
        <f t="shared" si="21"/>
        <v>http://codes.wmo.int/wmdr/measurandHeirarchy/Atmosphere/Aerosol/Physical_properties_-_primary/Mass_concentration_total_aerosol_or_Mass_TSP</v>
      </c>
    </row>
    <row r="210" spans="1:12" x14ac:dyDescent="0.25">
      <c r="A210" s="6">
        <v>369</v>
      </c>
      <c r="B210" t="s">
        <v>794</v>
      </c>
      <c r="C210" t="s">
        <v>795</v>
      </c>
      <c r="D210" t="str">
        <f t="shared" si="22"/>
        <v>Number concentration- Definition to be provided</v>
      </c>
      <c r="E210" t="s">
        <v>796</v>
      </c>
      <c r="F210" t="str">
        <f t="shared" si="17"/>
        <v>&lt;http://codes.wmo.int/wmdr/ObservedVariable/atmosAerosolNumberConcentration&gt;</v>
      </c>
      <c r="G210" t="s">
        <v>11</v>
      </c>
      <c r="H210" t="str">
        <f t="shared" si="18"/>
        <v>'Number concentration- Definition to be provided'@en</v>
      </c>
      <c r="I210" t="s">
        <v>12</v>
      </c>
      <c r="J210" t="str">
        <f t="shared" si="19"/>
        <v>'Number concentration- Definition to be provided'@en</v>
      </c>
      <c r="K210" t="str">
        <f t="shared" si="20"/>
        <v>atmosAerosolNumberConcentration</v>
      </c>
      <c r="L210" t="str">
        <f t="shared" si="21"/>
        <v>http://codes.wmo.int/wmdr/measurandHeirarchy/Atmosphere/Aerosol/Physical_properties_-_primary/Number_concentration</v>
      </c>
    </row>
    <row r="211" spans="1:12" x14ac:dyDescent="0.25">
      <c r="A211" s="6">
        <v>370</v>
      </c>
      <c r="B211" t="s">
        <v>797</v>
      </c>
      <c r="C211" t="s">
        <v>798</v>
      </c>
      <c r="D211" t="str">
        <f t="shared" si="22"/>
        <v>Number size distribution, PM10- Definition to be provided</v>
      </c>
      <c r="E211" t="s">
        <v>799</v>
      </c>
      <c r="F211" t="str">
        <f t="shared" si="17"/>
        <v>&lt;http://codes.wmo.int/wmdr/ObservedVariable/atmosAerosolNoSizeDistribPm10&gt;</v>
      </c>
      <c r="G211" t="s">
        <v>11</v>
      </c>
      <c r="H211" t="str">
        <f t="shared" si="18"/>
        <v>'Number size distribution, PM10- Definition to be provided'@en</v>
      </c>
      <c r="I211" t="s">
        <v>12</v>
      </c>
      <c r="J211" t="str">
        <f t="shared" si="19"/>
        <v>'Number size distribution, PM10- Definition to be provided'@en</v>
      </c>
      <c r="K211" t="str">
        <f t="shared" si="20"/>
        <v>atmosAerosolNoSizeDistribPm10</v>
      </c>
      <c r="L211" t="str">
        <f t="shared" si="21"/>
        <v>http://codes.wmo.int/wmdr/measurandHeirarchy/Atmosphere/Aerosol/Physical_properties_-_primary/Number_size_distribution,_PM10</v>
      </c>
    </row>
    <row r="212" spans="1:12" x14ac:dyDescent="0.25">
      <c r="A212" s="6">
        <v>371</v>
      </c>
      <c r="B212" t="s">
        <v>800</v>
      </c>
      <c r="C212" t="s">
        <v>801</v>
      </c>
      <c r="D212" t="str">
        <f t="shared" si="22"/>
        <v>Number size distribution, total aerosol- Definition to be provided</v>
      </c>
      <c r="E212" t="s">
        <v>802</v>
      </c>
      <c r="F212" t="str">
        <f t="shared" si="17"/>
        <v>&lt;http://codes.wmo.int/wmdr/ObservedVariable/atmosAerosolNoSizeDistribTotal&gt;</v>
      </c>
      <c r="G212" t="s">
        <v>11</v>
      </c>
      <c r="H212" t="str">
        <f t="shared" si="18"/>
        <v>'Number size distribution, total aerosol- Definition to be provided'@en</v>
      </c>
      <c r="I212" t="s">
        <v>12</v>
      </c>
      <c r="J212" t="str">
        <f t="shared" si="19"/>
        <v>'Number size distribution, total aerosol- Definition to be provided'@en</v>
      </c>
      <c r="K212" t="str">
        <f t="shared" si="20"/>
        <v>atmosAerosolNoSizeDistribTotal</v>
      </c>
      <c r="L212" t="str">
        <f t="shared" si="21"/>
        <v>http://codes.wmo.int/wmdr/measurandHeirarchy/Atmosphere/Aerosol/Physical_properties_-_primary/Number_size_distribution,_total_aerosol</v>
      </c>
    </row>
    <row r="213" spans="1:12" x14ac:dyDescent="0.25">
      <c r="A213" s="6">
        <v>373</v>
      </c>
      <c r="B213" t="s">
        <v>803</v>
      </c>
      <c r="C213" t="s">
        <v>804</v>
      </c>
      <c r="D213" t="s">
        <v>805</v>
      </c>
      <c r="E213" t="s">
        <v>806</v>
      </c>
      <c r="F213" t="str">
        <f t="shared" si="17"/>
        <v>&lt;http://codes.wmo.int/wmdr/ObservedVariable/atmosCloudLiquidWater&gt;</v>
      </c>
      <c r="G213" t="s">
        <v>11</v>
      </c>
      <c r="H213" t="str">
        <f t="shared" si="18"/>
        <v>'3D field of atmospheric water in the liquid phase (precipitating or not).'@en</v>
      </c>
      <c r="I213" t="s">
        <v>12</v>
      </c>
      <c r="J213" t="str">
        <f t="shared" si="19"/>
        <v>'3D field of atmospheric water in the liquid phase (precipitating or not).'@en</v>
      </c>
      <c r="K213" t="str">
        <f t="shared" si="20"/>
        <v>atmosCloudLiquidWater</v>
      </c>
      <c r="L213" t="str">
        <f t="shared" si="21"/>
        <v>http://codes.wmo.int/wmdr/measurandHeirarchy/Atmosphere/Clouds/Liquid_water/Cloud_liquid_water_CLW</v>
      </c>
    </row>
    <row r="214" spans="1:12" x14ac:dyDescent="0.25">
      <c r="A214" s="6">
        <v>374</v>
      </c>
      <c r="B214" t="s">
        <v>807</v>
      </c>
      <c r="C214" t="s">
        <v>808</v>
      </c>
      <c r="D214" t="s">
        <v>809</v>
      </c>
      <c r="E214" t="s">
        <v>810</v>
      </c>
      <c r="F214" t="str">
        <f t="shared" si="17"/>
        <v>&lt;http://codes.wmo.int/wmdr/ObservedVariable/atmosCloudLiquidWaterTotalColumn&gt;</v>
      </c>
      <c r="G214" t="s">
        <v>11</v>
      </c>
      <c r="H214" t="str">
        <f t="shared" si="18"/>
        <v>'Field of atmospheric water in the liquid phase (precipitating or not).'@en</v>
      </c>
      <c r="I214" t="s">
        <v>12</v>
      </c>
      <c r="J214" t="str">
        <f t="shared" si="19"/>
        <v>'Field of atmospheric water in the liquid phase (precipitating or not).'@en</v>
      </c>
      <c r="K214" t="str">
        <f t="shared" si="20"/>
        <v>atmosCloudLiquidWaterTotalColumn</v>
      </c>
      <c r="L214" t="str">
        <f t="shared" si="21"/>
        <v>http://codes.wmo.int/wmdr/measurandHeirarchy/Atmosphere/Clouds/Liquid_water/Cloud_liquid_water_CLW,_total_column</v>
      </c>
    </row>
    <row r="215" spans="1:12" x14ac:dyDescent="0.25">
      <c r="A215" s="6">
        <v>375</v>
      </c>
      <c r="B215" t="s">
        <v>811</v>
      </c>
      <c r="C215" t="s">
        <v>812</v>
      </c>
      <c r="D215" t="str">
        <f t="shared" ref="D215:D225" si="23">C215 &amp; "- Definition to be provided"</f>
        <v>C12H8Cl6 (aldrin), in aerosol- Definition to be provided</v>
      </c>
      <c r="E215" t="s">
        <v>813</v>
      </c>
      <c r="F215" t="str">
        <f t="shared" si="17"/>
        <v>&lt;http://codes.wmo.int/wmdr/ObservedVariable/atmosAldrinAerosol&gt;</v>
      </c>
      <c r="G215" t="s">
        <v>11</v>
      </c>
      <c r="H215" t="str">
        <f t="shared" si="18"/>
        <v>'C12H8Cl6 (aldrin), in aerosol- Definition to be provided'@en</v>
      </c>
      <c r="I215" t="s">
        <v>12</v>
      </c>
      <c r="J215" t="str">
        <f t="shared" si="19"/>
        <v>'C12H8Cl6 (aldrin), in aerosol- Definition to be provided'@en</v>
      </c>
      <c r="K215" t="str">
        <f t="shared" si="20"/>
        <v>atmosAldrinAerosol</v>
      </c>
      <c r="L215" t="str">
        <f t="shared" si="21"/>
        <v>http://codes.wmo.int/wmdr/measurandHeirarchy/Atmosphere/POPs/POP/C12H8Cl6_aldrin,_in_aerosol</v>
      </c>
    </row>
    <row r="216" spans="1:12" x14ac:dyDescent="0.25">
      <c r="A216" s="6">
        <v>376</v>
      </c>
      <c r="B216" t="s">
        <v>814</v>
      </c>
      <c r="C216" t="s">
        <v>815</v>
      </c>
      <c r="D216" t="str">
        <f t="shared" si="23"/>
        <v>C12H8Cl6 (aldrin), in air- Definition to be provided</v>
      </c>
      <c r="E216" t="s">
        <v>816</v>
      </c>
      <c r="F216" t="str">
        <f t="shared" si="17"/>
        <v>&lt;http://codes.wmo.int/wmdr/ObservedVariable/atmosAldrinAir&gt;</v>
      </c>
      <c r="G216" t="s">
        <v>11</v>
      </c>
      <c r="H216" t="str">
        <f t="shared" si="18"/>
        <v>'C12H8Cl6 (aldrin), in air- Definition to be provided'@en</v>
      </c>
      <c r="I216" t="s">
        <v>12</v>
      </c>
      <c r="J216" t="str">
        <f t="shared" si="19"/>
        <v>'C12H8Cl6 (aldrin), in air- Definition to be provided'@en</v>
      </c>
      <c r="K216" t="str">
        <f t="shared" si="20"/>
        <v>atmosAldrinAir</v>
      </c>
      <c r="L216" t="str">
        <f t="shared" si="21"/>
        <v>http://codes.wmo.int/wmdr/measurandHeirarchy/Atmosphere/POPs/POP/C12H8Cl6_aldrin,_in_air</v>
      </c>
    </row>
    <row r="217" spans="1:12" x14ac:dyDescent="0.25">
      <c r="A217" s="6">
        <v>377</v>
      </c>
      <c r="B217" t="s">
        <v>817</v>
      </c>
      <c r="C217" t="s">
        <v>818</v>
      </c>
      <c r="D217" t="str">
        <f t="shared" si="23"/>
        <v>C12H8Cl6 (aldrin), in air and aerosol- Definition to be provided</v>
      </c>
      <c r="E217" t="s">
        <v>819</v>
      </c>
      <c r="F217" t="str">
        <f t="shared" si="17"/>
        <v>&lt;http://codes.wmo.int/wmdr/ObservedVariable/atmosAldrinAirAerosol&gt;</v>
      </c>
      <c r="G217" t="s">
        <v>11</v>
      </c>
      <c r="H217" t="str">
        <f t="shared" si="18"/>
        <v>'C12H8Cl6 (aldrin), in air and aerosol- Definition to be provided'@en</v>
      </c>
      <c r="I217" t="s">
        <v>12</v>
      </c>
      <c r="J217" t="str">
        <f t="shared" si="19"/>
        <v>'C12H8Cl6 (aldrin), in air and aerosol- Definition to be provided'@en</v>
      </c>
      <c r="K217" t="str">
        <f t="shared" si="20"/>
        <v>atmosAldrinAirAerosol</v>
      </c>
      <c r="L217" t="str">
        <f t="shared" si="21"/>
        <v>http://codes.wmo.int/wmdr/measurandHeirarchy/Atmosphere/POPs/POP/C12H8Cl6_aldrin,_in_air_and_aerosol</v>
      </c>
    </row>
    <row r="218" spans="1:12" x14ac:dyDescent="0.25">
      <c r="A218" s="6">
        <v>378</v>
      </c>
      <c r="B218" t="s">
        <v>820</v>
      </c>
      <c r="C218" t="s">
        <v>821</v>
      </c>
      <c r="D218" t="str">
        <f t="shared" si="23"/>
        <v>C12H8Cl6 (aldrin), in total precipitation- Definition to be provided</v>
      </c>
      <c r="E218" t="s">
        <v>822</v>
      </c>
      <c r="F218" t="str">
        <f t="shared" si="17"/>
        <v>&lt;http://codes.wmo.int/wmdr/ObservedVariable/atmosAldrinTotalPreciptation&gt;</v>
      </c>
      <c r="G218" t="s">
        <v>11</v>
      </c>
      <c r="H218" t="str">
        <f t="shared" si="18"/>
        <v>'C12H8Cl6 (aldrin), in total precipitation- Definition to be provided'@en</v>
      </c>
      <c r="I218" t="s">
        <v>12</v>
      </c>
      <c r="J218" t="str">
        <f t="shared" si="19"/>
        <v>'C12H8Cl6 (aldrin), in total precipitation- Definition to be provided'@en</v>
      </c>
      <c r="K218" t="str">
        <f t="shared" si="20"/>
        <v>atmosAldrinTotalPreciptation</v>
      </c>
      <c r="L218" t="str">
        <f t="shared" si="21"/>
        <v>http://codes.wmo.int/wmdr/measurandHeirarchy/Atmosphere/POPs/POP/C12H8Cl6_aldrin,_in_total_precipitation</v>
      </c>
    </row>
    <row r="219" spans="1:12" x14ac:dyDescent="0.25">
      <c r="A219" s="6">
        <v>379</v>
      </c>
      <c r="B219" t="s">
        <v>823</v>
      </c>
      <c r="C219" t="s">
        <v>824</v>
      </c>
      <c r="D219" t="str">
        <f t="shared" si="23"/>
        <v>C12H8Cl6 (aldrin), in wet precipitation- Definition to be provided</v>
      </c>
      <c r="E219" t="s">
        <v>825</v>
      </c>
      <c r="F219" t="str">
        <f t="shared" si="17"/>
        <v>&lt;http://codes.wmo.int/wmdr/ObservedVariable/atmosAlderinWetPrecipitation&gt;</v>
      </c>
      <c r="G219" t="s">
        <v>11</v>
      </c>
      <c r="H219" t="str">
        <f t="shared" si="18"/>
        <v>'C12H8Cl6 (aldrin), in wet precipitation- Definition to be provided'@en</v>
      </c>
      <c r="I219" t="s">
        <v>12</v>
      </c>
      <c r="J219" t="str">
        <f t="shared" si="19"/>
        <v>'C12H8Cl6 (aldrin), in wet precipitation- Definition to be provided'@en</v>
      </c>
      <c r="K219" t="str">
        <f t="shared" si="20"/>
        <v>atmosAlderinWetPrecipitation</v>
      </c>
      <c r="L219" t="str">
        <f t="shared" si="21"/>
        <v>http://codes.wmo.int/wmdr/measurandHeirarchy/Atmosphere/POPs/POP/C12H8Cl6_aldrin,_in_wet_precipitation</v>
      </c>
    </row>
    <row r="220" spans="1:12" x14ac:dyDescent="0.25">
      <c r="A220" s="6">
        <v>380</v>
      </c>
      <c r="B220" t="s">
        <v>826</v>
      </c>
      <c r="C220" t="s">
        <v>827</v>
      </c>
      <c r="D220" t="str">
        <f t="shared" si="23"/>
        <v>C6Cl6 (hexachlorobenzene, HCB), in air- Definition to be provided</v>
      </c>
      <c r="E220" t="s">
        <v>828</v>
      </c>
      <c r="F220" t="str">
        <f t="shared" si="17"/>
        <v>&lt;http://codes.wmo.int/wmdr/ObservedVariable/atmosHexachlorobenzeneAir&gt;</v>
      </c>
      <c r="G220" t="s">
        <v>11</v>
      </c>
      <c r="H220" t="str">
        <f t="shared" si="18"/>
        <v>'C6Cl6 (hexachlorobenzene, HCB), in air- Definition to be provided'@en</v>
      </c>
      <c r="I220" t="s">
        <v>12</v>
      </c>
      <c r="J220" t="str">
        <f t="shared" si="19"/>
        <v>'C6Cl6 (hexachlorobenzene, HCB), in air- Definition to be provided'@en</v>
      </c>
      <c r="K220" t="str">
        <f t="shared" si="20"/>
        <v>atmosHexachlorobenzeneAir</v>
      </c>
      <c r="L220" t="str">
        <f t="shared" si="21"/>
        <v>http://codes.wmo.int/wmdr/measurandHeirarchy/Atmosphere/POPs/POP/C6Cl6_hexachlorobenzene,_HCB,_in_air</v>
      </c>
    </row>
    <row r="221" spans="1:12" x14ac:dyDescent="0.25">
      <c r="A221" s="6">
        <v>381</v>
      </c>
      <c r="B221" t="s">
        <v>829</v>
      </c>
      <c r="C221" t="s">
        <v>830</v>
      </c>
      <c r="D221" t="str">
        <f t="shared" si="23"/>
        <v>C6H6Cl6 (1,2,3,4,5,6-hexachlorocyclohexane, alpha-lindane, alpha-HCH), in aerosol- Definition to be provided</v>
      </c>
      <c r="E221" t="s">
        <v>831</v>
      </c>
      <c r="F221" t="str">
        <f t="shared" si="17"/>
        <v>&lt;http://codes.wmo.int/wmdr/ObservedVariable/atmosHexachlorocyclohexaneAlphaAerosol&gt;</v>
      </c>
      <c r="G221" t="s">
        <v>11</v>
      </c>
      <c r="H221" t="str">
        <f t="shared" si="18"/>
        <v>'C6H6Cl6 (1,2,3,4,5,6-hexachlorocyclohexane, alpha-lindane, alpha-HCH), in aerosol- Definition to be provided'@en</v>
      </c>
      <c r="I221" t="s">
        <v>12</v>
      </c>
      <c r="J221" t="str">
        <f t="shared" si="19"/>
        <v>'C6H6Cl6 (1,2,3,4,5,6-hexachlorocyclohexane, alpha-lindane, alpha-HCH), in aerosol- Definition to be provided'@en</v>
      </c>
      <c r="K221" t="str">
        <f t="shared" si="20"/>
        <v>atmosHexachlorocyclohexaneAlphaAerosol</v>
      </c>
      <c r="L221" t="str">
        <f t="shared" si="21"/>
        <v>http://codes.wmo.int/wmdr/measurandHeirarchy/Atmosphere/POPs/POP/C6H6Cl6_1,2,3,4,5,6-hexachlorocyclohexane,_alpha-lindane,_alpha-HCH,_in_aerosol</v>
      </c>
    </row>
    <row r="222" spans="1:12" x14ac:dyDescent="0.25">
      <c r="A222" s="6">
        <v>382</v>
      </c>
      <c r="B222" t="s">
        <v>832</v>
      </c>
      <c r="C222" t="s">
        <v>833</v>
      </c>
      <c r="D222" t="str">
        <f t="shared" si="23"/>
        <v>C6H6Cl6 (1,2,3,4,5,6-hexachlorocyclohexane, alpha-lindane, alpha-HCH), in air- Definition to be provided</v>
      </c>
      <c r="E222" t="s">
        <v>834</v>
      </c>
      <c r="F222" t="str">
        <f t="shared" si="17"/>
        <v>&lt;http://codes.wmo.int/wmdr/ObservedVariable/atmosHexachlorocyclohexaneAlphaAir&gt;</v>
      </c>
      <c r="G222" t="s">
        <v>11</v>
      </c>
      <c r="H222" t="str">
        <f t="shared" si="18"/>
        <v>'C6H6Cl6 (1,2,3,4,5,6-hexachlorocyclohexane, alpha-lindane, alpha-HCH), in air- Definition to be provided'@en</v>
      </c>
      <c r="I222" t="s">
        <v>12</v>
      </c>
      <c r="J222" t="str">
        <f t="shared" si="19"/>
        <v>'C6H6Cl6 (1,2,3,4,5,6-hexachlorocyclohexane, alpha-lindane, alpha-HCH), in air- Definition to be provided'@en</v>
      </c>
      <c r="K222" t="str">
        <f t="shared" si="20"/>
        <v>atmosHexachlorocyclohexaneAlphaAir</v>
      </c>
      <c r="L222" t="str">
        <f t="shared" si="21"/>
        <v>http://codes.wmo.int/wmdr/measurandHeirarchy/Atmosphere/POPs/POP/C6H6Cl6_1,2,3,4,5,6-hexachlorocyclohexane,_alpha-lindane,_alpha-HCH,_in_air</v>
      </c>
    </row>
    <row r="223" spans="1:12" x14ac:dyDescent="0.25">
      <c r="A223" s="6">
        <v>383</v>
      </c>
      <c r="B223" t="s">
        <v>835</v>
      </c>
      <c r="C223" t="s">
        <v>836</v>
      </c>
      <c r="D223" t="str">
        <f t="shared" si="23"/>
        <v>C6H6Cl6 (1,2,3,4,5,6-hexachlorocyclohexane, alpha-lindane, alpha-HCH), in wet precipitation- Definition to be provided</v>
      </c>
      <c r="E223" t="s">
        <v>837</v>
      </c>
      <c r="F223" t="str">
        <f t="shared" si="17"/>
        <v>&lt;http://codes.wmo.int/wmdr/ObservedVariable/atmosHexachlorocyclohexaneAlphaWetPrecipitation&gt;</v>
      </c>
      <c r="G223" t="s">
        <v>11</v>
      </c>
      <c r="H223" t="str">
        <f t="shared" si="18"/>
        <v>'C6H6Cl6 (1,2,3,4,5,6-hexachlorocyclohexane, alpha-lindane, alpha-HCH), in wet precipitation- Definition to be provided'@en</v>
      </c>
      <c r="I223" t="s">
        <v>12</v>
      </c>
      <c r="J223" t="str">
        <f t="shared" si="19"/>
        <v>'C6H6Cl6 (1,2,3,4,5,6-hexachlorocyclohexane, alpha-lindane, alpha-HCH), in wet precipitation- Definition to be provided'@en</v>
      </c>
      <c r="K223" t="str">
        <f t="shared" si="20"/>
        <v>atmosHexachlorocyclohexaneAlphaWetPrecipitation</v>
      </c>
      <c r="L223" t="str">
        <f t="shared" si="21"/>
        <v>http://codes.wmo.int/wmdr/measurandHeirarchy/Atmosphere/POPs/POP/C6H6Cl6_1,2,3,4,5,6-hexachlorocyclohexane,_alpha-lindane,_alpha-HCH,_in_wet_precipitation</v>
      </c>
    </row>
    <row r="224" spans="1:12" x14ac:dyDescent="0.25">
      <c r="A224" s="6">
        <v>384</v>
      </c>
      <c r="B224" t="s">
        <v>838</v>
      </c>
      <c r="C224" t="s">
        <v>839</v>
      </c>
      <c r="D224" t="str">
        <f t="shared" si="23"/>
        <v>C6H6Cl6 (1,2,3,4,5,6-hexachlorocyclohexane, gamma-lindane, gamma-HCH), in air- Definition to be provided</v>
      </c>
      <c r="E224" t="s">
        <v>840</v>
      </c>
      <c r="F224" t="str">
        <f t="shared" si="17"/>
        <v>&lt;http://codes.wmo.int/wmdr/ObservedVariable/atmosHexachlorocyclohexaneGammaAir&gt;</v>
      </c>
      <c r="G224" t="s">
        <v>11</v>
      </c>
      <c r="H224" t="str">
        <f t="shared" si="18"/>
        <v>'C6H6Cl6 (1,2,3,4,5,6-hexachlorocyclohexane, gamma-lindane, gamma-HCH), in air- Definition to be provided'@en</v>
      </c>
      <c r="I224" t="s">
        <v>12</v>
      </c>
      <c r="J224" t="str">
        <f t="shared" si="19"/>
        <v>'C6H6Cl6 (1,2,3,4,5,6-hexachlorocyclohexane, gamma-lindane, gamma-HCH), in air- Definition to be provided'@en</v>
      </c>
      <c r="K224" t="str">
        <f t="shared" si="20"/>
        <v>atmosHexachlorocyclohexaneGammaAir</v>
      </c>
      <c r="L224" t="str">
        <f t="shared" si="21"/>
        <v>http://codes.wmo.int/wmdr/measurandHeirarchy/Atmosphere/POPs/POP/C6H6Cl6_1,2,3,4,5,6-hexachlorocyclohexane,_gamma-lindane,_gamma-HCH,_in_air</v>
      </c>
    </row>
    <row r="225" spans="1:12" x14ac:dyDescent="0.25">
      <c r="A225" s="6">
        <v>385</v>
      </c>
      <c r="B225" t="s">
        <v>841</v>
      </c>
      <c r="C225" t="s">
        <v>842</v>
      </c>
      <c r="D225" t="str">
        <f t="shared" si="23"/>
        <v>C6H6Cl6 (1,2,3,4,5,6-hexachlorocyclohexane, gamma-lindane, gamma-HCH), in wet precipitation- Definition to be provided</v>
      </c>
      <c r="E225" t="s">
        <v>843</v>
      </c>
      <c r="F225" t="str">
        <f t="shared" si="17"/>
        <v>&lt;http://codes.wmo.int/wmdr/ObservedVariable/atmosHexachlorocyclohexaneGammaWetPrecipitation&gt;</v>
      </c>
      <c r="G225" t="s">
        <v>11</v>
      </c>
      <c r="H225" t="str">
        <f t="shared" si="18"/>
        <v>'C6H6Cl6 (1,2,3,4,5,6-hexachlorocyclohexane, gamma-lindane, gamma-HCH), in wet precipitation- Definition to be provided'@en</v>
      </c>
      <c r="I225" t="s">
        <v>12</v>
      </c>
      <c r="J225" t="str">
        <f t="shared" si="19"/>
        <v>'C6H6Cl6 (1,2,3,4,5,6-hexachlorocyclohexane, gamma-lindane, gamma-HCH), in wet precipitation- Definition to be provided'@en</v>
      </c>
      <c r="K225" t="str">
        <f t="shared" si="20"/>
        <v>atmosHexachlorocyclohexaneGammaWetPrecipitation</v>
      </c>
      <c r="L225" t="str">
        <f t="shared" si="21"/>
        <v>http://codes.wmo.int/wmdr/measurandHeirarchy/Atmosphere/POPs/POP/C6H6Cl6_1,2,3,4,5,6-hexachlorocyclohexane,_gamma-lindane,_gamma-HCH,_in_wet_precipitation</v>
      </c>
    </row>
    <row r="226" spans="1:12" x14ac:dyDescent="0.25">
      <c r="A226" s="6">
        <v>386</v>
      </c>
      <c r="B226" t="s">
        <v>844</v>
      </c>
      <c r="C226" t="s">
        <v>845</v>
      </c>
      <c r="D226" t="s">
        <v>846</v>
      </c>
      <c r="E226" t="s">
        <v>847</v>
      </c>
      <c r="F226" t="str">
        <f t="shared" si="17"/>
        <v>&lt;http://codes.wmo.int/wmdr/ObservedVariable/fireFractionalCover&gt;</v>
      </c>
      <c r="G226" t="s">
        <v>11</v>
      </c>
      <c r="H226" t="str">
        <f t="shared" si="18"/>
        <v>'Fraction of a land area where fire is occurring'@en</v>
      </c>
      <c r="I226" t="s">
        <v>12</v>
      </c>
      <c r="J226" t="str">
        <f t="shared" si="19"/>
        <v>'Fraction of a land area where fire is occurring'@en</v>
      </c>
      <c r="K226" t="str">
        <f t="shared" si="20"/>
        <v>fireFractionalCover</v>
      </c>
      <c r="L226" t="str">
        <f t="shared" si="21"/>
        <v>http://codes.wmo.int/wmdr/measurandHeirarchy/Terrestrial/Land_surface/Fire/Fire_fractional_cover</v>
      </c>
    </row>
    <row r="227" spans="1:12" x14ac:dyDescent="0.25">
      <c r="A227" s="6">
        <v>387</v>
      </c>
      <c r="B227" t="s">
        <v>848</v>
      </c>
      <c r="C227" t="s">
        <v>849</v>
      </c>
      <c r="D227" t="s">
        <v>850</v>
      </c>
      <c r="E227" t="s">
        <v>851</v>
      </c>
      <c r="F227" t="str">
        <f t="shared" si="17"/>
        <v>&lt;http://codes.wmo.int/wmdr/ObservedVariable/fireRadiativePower&gt;</v>
      </c>
      <c r="G227" t="s">
        <v>11</v>
      </c>
      <c r="H227" t="str">
        <f t="shared" si="18"/>
        <v>'Power radiated by the fire occurring within an area'@en</v>
      </c>
      <c r="I227" t="s">
        <v>12</v>
      </c>
      <c r="J227" t="str">
        <f t="shared" si="19"/>
        <v>'Power radiated by the fire occurring within an area'@en</v>
      </c>
      <c r="K227" t="str">
        <f t="shared" si="20"/>
        <v>fireRadiativePower</v>
      </c>
      <c r="L227" t="str">
        <f t="shared" si="21"/>
        <v>http://codes.wmo.int/wmdr/measurandHeirarchy/Terrestrial/Land_surface/Fire/Fire_radiative_power</v>
      </c>
    </row>
    <row r="228" spans="1:12" x14ac:dyDescent="0.25">
      <c r="A228" s="6">
        <v>388</v>
      </c>
      <c r="B228" t="s">
        <v>852</v>
      </c>
      <c r="C228" t="s">
        <v>853</v>
      </c>
      <c r="D228" t="s">
        <v>854</v>
      </c>
      <c r="E228" t="s">
        <v>855</v>
      </c>
      <c r="F228" t="str">
        <f t="shared" si="17"/>
        <v>&lt;http://codes.wmo.int/wmdr/ObservedVariable/fireTemperature&gt;</v>
      </c>
      <c r="G228" t="s">
        <v>11</v>
      </c>
      <c r="H228" t="str">
        <f t="shared" si="18"/>
        <v>'Temperature of the fire occurring within an area'@en</v>
      </c>
      <c r="I228" t="s">
        <v>12</v>
      </c>
      <c r="J228" t="str">
        <f t="shared" si="19"/>
        <v>'Temperature of the fire occurring within an area'@en</v>
      </c>
      <c r="K228" t="str">
        <f t="shared" si="20"/>
        <v>fireTemperature</v>
      </c>
      <c r="L228" t="str">
        <f t="shared" si="21"/>
        <v>http://codes.wmo.int/wmdr/measurandHeirarchy/Terrestrial/Land_surface/Fire/Fire_temperature</v>
      </c>
    </row>
    <row r="229" spans="1:12" x14ac:dyDescent="0.25">
      <c r="A229" s="6">
        <v>389</v>
      </c>
      <c r="B229" t="s">
        <v>856</v>
      </c>
      <c r="C229" t="s">
        <v>857</v>
      </c>
      <c r="D229" t="s">
        <v>858</v>
      </c>
      <c r="E229" t="s">
        <v>859</v>
      </c>
      <c r="F229" t="str">
        <f t="shared" si="17"/>
        <v>&lt;http://codes.wmo.int/wmdr/ObservedVariable/landSurfaceTemperature&gt;</v>
      </c>
      <c r="G229" t="s">
        <v>11</v>
      </c>
      <c r="H229" t="str">
        <f t="shared" si="18"/>
        <v>'Temperature of the apparent surface of land (bare soil or vegetation) - Physical unit: [ K ] - Accuracy unit: [ K ].'@en</v>
      </c>
      <c r="I229" t="s">
        <v>12</v>
      </c>
      <c r="J229" t="str">
        <f t="shared" si="19"/>
        <v>'Temperature of the apparent surface of land (bare soil or vegetation) - Physical unit: [ K ] - Accuracy unit: [ K ].'@en</v>
      </c>
      <c r="K229" t="str">
        <f t="shared" si="20"/>
        <v>landSurfaceTemperature</v>
      </c>
      <c r="L229" t="str">
        <f t="shared" si="21"/>
        <v>http://codes.wmo.int/wmdr/measurandHeirarchy/Terrestrial/Land_surface/Temperature/Land_surface_temperature</v>
      </c>
    </row>
    <row r="230" spans="1:12" x14ac:dyDescent="0.25">
      <c r="A230" s="6">
        <v>399</v>
      </c>
      <c r="B230" t="s">
        <v>860</v>
      </c>
      <c r="C230" t="s">
        <v>861</v>
      </c>
      <c r="D230" t="s">
        <v>862</v>
      </c>
      <c r="E230" t="s">
        <v>863</v>
      </c>
      <c r="F230" t="str">
        <f t="shared" si="17"/>
        <v>&lt;http://codes.wmo.int/wmdr/ObservedVariable/oceanPhosphate&gt;</v>
      </c>
      <c r="G230" t="s">
        <v>11</v>
      </c>
      <c r="H230" t="str">
        <f t="shared" si="18"/>
        <v>'phosphate concentration in sea water'@en</v>
      </c>
      <c r="I230" t="s">
        <v>12</v>
      </c>
      <c r="J230" t="str">
        <f t="shared" si="19"/>
        <v>'phosphate concentration in sea water'@en</v>
      </c>
      <c r="K230" t="str">
        <f t="shared" si="20"/>
        <v>oceanPhosphate</v>
      </c>
      <c r="L230" t="str">
        <f t="shared" si="21"/>
        <v>http://codes.wmo.int/wmdr/measurandHeirarchy/Ocean/Biology/Phosporus_species/PO4=_phosphate</v>
      </c>
    </row>
    <row r="231" spans="1:12" x14ac:dyDescent="0.25">
      <c r="A231" s="6">
        <v>400</v>
      </c>
      <c r="B231" t="s">
        <v>864</v>
      </c>
      <c r="C231" t="s">
        <v>865</v>
      </c>
      <c r="D231" t="str">
        <f>C231 &amp; "- Definition to be provided"</f>
        <v>Total organic phosphorus- Definition to be provided</v>
      </c>
      <c r="E231" t="s">
        <v>866</v>
      </c>
      <c r="F231" t="str">
        <f t="shared" si="17"/>
        <v>&lt;http://codes.wmo.int/wmdr/ObservedVariable/oceanTotalOrganicPhosphorous&gt;</v>
      </c>
      <c r="G231" t="s">
        <v>11</v>
      </c>
      <c r="H231" t="str">
        <f t="shared" si="18"/>
        <v>'Total organic phosphorus- Definition to be provided'@en</v>
      </c>
      <c r="I231" t="s">
        <v>12</v>
      </c>
      <c r="J231" t="str">
        <f t="shared" si="19"/>
        <v>'Total organic phosphorus- Definition to be provided'@en</v>
      </c>
      <c r="K231" t="str">
        <f t="shared" si="20"/>
        <v>oceanTotalOrganicPhosphorous</v>
      </c>
      <c r="L231" t="str">
        <f t="shared" si="21"/>
        <v>http://codes.wmo.int/wmdr/measurandHeirarchy/Ocean/Biology/Phosporus_species/Total_organic_phosphorus</v>
      </c>
    </row>
    <row r="232" spans="1:12" x14ac:dyDescent="0.25">
      <c r="A232" s="6">
        <v>401</v>
      </c>
      <c r="B232" t="s">
        <v>867</v>
      </c>
      <c r="C232" t="s">
        <v>868</v>
      </c>
      <c r="D232" t="s">
        <v>869</v>
      </c>
      <c r="E232" t="s">
        <v>870</v>
      </c>
      <c r="F232" t="str">
        <f t="shared" si="17"/>
        <v>&lt;http://codes.wmo.int/wmdr/ObservedVariable/seaIceCover&gt;</v>
      </c>
      <c r="G232" t="s">
        <v>11</v>
      </c>
      <c r="H232" t="str">
        <f t="shared" si="18"/>
        <v>'Fraction of an ocean area where ice is present'@en</v>
      </c>
      <c r="I232" t="s">
        <v>12</v>
      </c>
      <c r="J232" t="str">
        <f t="shared" si="19"/>
        <v>'Fraction of an ocean area where ice is present'@en</v>
      </c>
      <c r="K232" t="str">
        <f t="shared" si="20"/>
        <v>seaIceCover</v>
      </c>
      <c r="L232" t="str">
        <f t="shared" si="21"/>
        <v>http://codes.wmo.int/wmdr/measurandHeirarchy/Ocean/Snow_/_Ice_/_Glacier/Ice/Sea-ice_cover</v>
      </c>
    </row>
    <row r="233" spans="1:12" x14ac:dyDescent="0.25">
      <c r="A233" s="6">
        <v>402</v>
      </c>
      <c r="B233" t="s">
        <v>871</v>
      </c>
      <c r="C233" t="s">
        <v>872</v>
      </c>
      <c r="D233" t="s">
        <v>873</v>
      </c>
      <c r="E233" t="s">
        <v>874</v>
      </c>
      <c r="F233" t="str">
        <f t="shared" si="17"/>
        <v>&lt;http://codes.wmo.int/wmdr/ObservedVariable/seaIceElevation&gt;</v>
      </c>
      <c r="G233" t="s">
        <v>11</v>
      </c>
      <c r="H233" t="str">
        <f t="shared" si="18"/>
        <v>'Elevation of the surface of the sea-ice sheet above sea level'@en</v>
      </c>
      <c r="I233" t="s">
        <v>12</v>
      </c>
      <c r="J233" t="str">
        <f t="shared" si="19"/>
        <v>'Elevation of the surface of the sea-ice sheet above sea level'@en</v>
      </c>
      <c r="K233" t="str">
        <f t="shared" si="20"/>
        <v>seaIceElevation</v>
      </c>
      <c r="L233" t="str">
        <f t="shared" si="21"/>
        <v>http://codes.wmo.int/wmdr/measurandHeirarchy/Ocean/Snow_/_Ice_/_Glacier/Ice/Sea-ice_elevation</v>
      </c>
    </row>
    <row r="234" spans="1:12" x14ac:dyDescent="0.25">
      <c r="A234" s="6">
        <v>403</v>
      </c>
      <c r="B234" t="s">
        <v>875</v>
      </c>
      <c r="C234" t="s">
        <v>876</v>
      </c>
      <c r="D234" t="s">
        <v>876</v>
      </c>
      <c r="E234" t="s">
        <v>877</v>
      </c>
      <c r="F234" t="str">
        <f t="shared" si="17"/>
        <v>&lt;http://codes.wmo.int/wmdr/ObservedVariable/seaIceMotion&gt;</v>
      </c>
      <c r="G234" t="s">
        <v>11</v>
      </c>
      <c r="H234" t="str">
        <f t="shared" si="18"/>
        <v>'Sea-ice motion'@en</v>
      </c>
      <c r="I234" t="s">
        <v>12</v>
      </c>
      <c r="J234" t="str">
        <f t="shared" si="19"/>
        <v>'Sea-ice motion'@en</v>
      </c>
      <c r="K234" t="str">
        <f t="shared" si="20"/>
        <v>seaIceMotion</v>
      </c>
      <c r="L234" t="str">
        <f t="shared" si="21"/>
        <v>http://codes.wmo.int/wmdr/measurandHeirarchy/Ocean/Snow_/_Ice_/_Glacier/Ice/Sea-ice_motion</v>
      </c>
    </row>
    <row r="235" spans="1:12" x14ac:dyDescent="0.25">
      <c r="A235" s="6">
        <v>404</v>
      </c>
      <c r="B235" t="s">
        <v>878</v>
      </c>
      <c r="C235" t="s">
        <v>879</v>
      </c>
      <c r="D235" t="s">
        <v>880</v>
      </c>
      <c r="E235" t="s">
        <v>881</v>
      </c>
      <c r="F235" t="str">
        <f t="shared" si="17"/>
        <v>&lt;http://codes.wmo.int/wmdr/ObservedVariable/seaIceSurfaceCharacteristics&gt;</v>
      </c>
      <c r="G235" t="s">
        <v>11</v>
      </c>
      <c r="H235" t="str">
        <f t="shared" si="18"/>
        <v>'Sea-ice surface characteristics (albedo, meltpond, dust, snow properties, temperature)'@en</v>
      </c>
      <c r="I235" t="s">
        <v>12</v>
      </c>
      <c r="J235" t="str">
        <f t="shared" si="19"/>
        <v>'Sea-ice surface characteristics (albedo, meltpond, dust, snow properties, temperature)'@en</v>
      </c>
      <c r="K235" t="str">
        <f t="shared" si="20"/>
        <v>seaIceSurfaceCharacteristics</v>
      </c>
      <c r="L235" t="str">
        <f t="shared" si="21"/>
        <v>http://codes.wmo.int/wmdr/measurandHeirarchy/Ocean/Snow_/_Ice_/_Glacier/Ice/Sea-ice_surface_characteristics</v>
      </c>
    </row>
    <row r="236" spans="1:12" x14ac:dyDescent="0.25">
      <c r="A236" s="6">
        <v>405</v>
      </c>
      <c r="B236" t="s">
        <v>882</v>
      </c>
      <c r="C236" t="s">
        <v>883</v>
      </c>
      <c r="D236" t="s">
        <v>884</v>
      </c>
      <c r="E236" t="s">
        <v>885</v>
      </c>
      <c r="F236" t="str">
        <f t="shared" si="17"/>
        <v>&lt;http://codes.wmo.int/wmdr/ObservedVariable/seaIceSurfaceTemperature&gt;</v>
      </c>
      <c r="G236" t="s">
        <v>11</v>
      </c>
      <c r="H236" t="str">
        <f t="shared" si="18"/>
        <v>'Temperature of the surface of sea-ice.'@en</v>
      </c>
      <c r="I236" t="s">
        <v>12</v>
      </c>
      <c r="J236" t="str">
        <f t="shared" si="19"/>
        <v>'Temperature of the surface of sea-ice.'@en</v>
      </c>
      <c r="K236" t="str">
        <f t="shared" si="20"/>
        <v>seaIceSurfaceTemperature</v>
      </c>
      <c r="L236" t="str">
        <f t="shared" si="21"/>
        <v>http://codes.wmo.int/wmdr/measurandHeirarchy/Ocean/Snow_/_Ice_/_Glacier/Ice/Sea-ice_surface_temperature</v>
      </c>
    </row>
    <row r="237" spans="1:12" x14ac:dyDescent="0.25">
      <c r="A237" s="6">
        <v>406</v>
      </c>
      <c r="B237" t="s">
        <v>886</v>
      </c>
      <c r="C237" t="s">
        <v>887</v>
      </c>
      <c r="D237" t="s">
        <v>888</v>
      </c>
      <c r="E237" t="s">
        <v>889</v>
      </c>
      <c r="F237" t="str">
        <f t="shared" si="17"/>
        <v>&lt;http://codes.wmo.int/wmdr/ObservedVariable/seaIceThickness&gt;</v>
      </c>
      <c r="G237" t="s">
        <v>11</v>
      </c>
      <c r="H237" t="str">
        <f t="shared" si="18"/>
        <v>'Thickness of the ice sheet. It is related to sea-ice elevation and ice density'@en</v>
      </c>
      <c r="I237" t="s">
        <v>12</v>
      </c>
      <c r="J237" t="str">
        <f t="shared" si="19"/>
        <v>'Thickness of the ice sheet. It is related to sea-ice elevation and ice density'@en</v>
      </c>
      <c r="K237" t="str">
        <f t="shared" si="20"/>
        <v>seaIceThickness</v>
      </c>
      <c r="L237" t="str">
        <f t="shared" si="21"/>
        <v>http://codes.wmo.int/wmdr/measurandHeirarchy/Ocean/Snow_/_Ice_/_Glacier/Ice/Sea-ice_thickness</v>
      </c>
    </row>
    <row r="238" spans="1:12" x14ac:dyDescent="0.25">
      <c r="A238" s="6">
        <v>407</v>
      </c>
      <c r="B238" t="s">
        <v>890</v>
      </c>
      <c r="C238" t="s">
        <v>891</v>
      </c>
      <c r="D238" t="s">
        <v>892</v>
      </c>
      <c r="E238" t="s">
        <v>893</v>
      </c>
      <c r="F238" t="str">
        <f t="shared" si="17"/>
        <v>&lt;http://codes.wmo.int/wmdr/ObservedVariable/seaIceType&gt;</v>
      </c>
      <c r="G238" t="s">
        <v>11</v>
      </c>
      <c r="H238" t="str">
        <f t="shared" si="18"/>
        <v>'Variable convolving several factors (age, roughness, density, etc.) - Accuracy expressed as number of classes. Actually [ classes^-1 ] is used, so that smaller figure corresponds to better performance as usual.'@en</v>
      </c>
      <c r="I238" t="s">
        <v>12</v>
      </c>
      <c r="J238" t="str">
        <f t="shared" si="19"/>
        <v>'Variable convolving several factors (age, roughness, density, etc.) - Accuracy expressed as number of classes. Actually [ classes^-1 ] is used, so that smaller figure corresponds to better performance as usual.'@en</v>
      </c>
      <c r="K238" t="str">
        <f t="shared" si="20"/>
        <v>seaIceType</v>
      </c>
      <c r="L238" t="str">
        <f t="shared" si="21"/>
        <v>http://codes.wmo.int/wmdr/measurandHeirarchy/Ocean/Snow_/_Ice_/_Glacier/Ice/Sea-ice_type</v>
      </c>
    </row>
    <row r="239" spans="1:12" x14ac:dyDescent="0.25">
      <c r="A239" s="6">
        <v>409</v>
      </c>
      <c r="B239" t="s">
        <v>897</v>
      </c>
      <c r="C239" t="s">
        <v>898</v>
      </c>
      <c r="D239" t="s">
        <v>899</v>
      </c>
      <c r="E239" t="s">
        <v>900</v>
      </c>
      <c r="F239" t="str">
        <f t="shared" si="17"/>
        <v>&lt;http://codes.wmo.int/wmdr/ObservedVariable/solarWindDensity&gt;</v>
      </c>
      <c r="G239" t="s">
        <v>11</v>
      </c>
      <c r="H239" t="str">
        <f t="shared" si="18"/>
        <v>'Density of solar wind plasma'@en</v>
      </c>
      <c r="I239" t="s">
        <v>12</v>
      </c>
      <c r="J239" t="str">
        <f t="shared" si="19"/>
        <v>'Density of solar wind plasma'@en</v>
      </c>
      <c r="K239" t="str">
        <f t="shared" si="20"/>
        <v>solarWindDensity</v>
      </c>
      <c r="L239" t="str">
        <f t="shared" si="21"/>
        <v>http://codes.wmo.int/wmdr/measurandHeirarchy/Outer_Space/Energetic_particles_/_solar_wind_/Particle_density/Solar_wind_density</v>
      </c>
    </row>
    <row r="240" spans="1:12" x14ac:dyDescent="0.25">
      <c r="A240" s="6">
        <v>410</v>
      </c>
      <c r="B240" t="s">
        <v>901</v>
      </c>
      <c r="C240" t="s">
        <v>902</v>
      </c>
      <c r="D240" t="s">
        <v>903</v>
      </c>
      <c r="E240" t="s">
        <v>904</v>
      </c>
      <c r="F240" t="str">
        <f t="shared" si="17"/>
        <v>&lt;http://codes.wmo.int/wmdr/ObservedVariable/lakeSurfaceTemperature&gt;</v>
      </c>
      <c r="G240" t="s">
        <v>11</v>
      </c>
      <c r="H240" t="str">
        <f t="shared" si="18"/>
        <v>'Temperature of the lake surface - Physical unit: [ K ] - Accuracy unit: [ K ].'@en</v>
      </c>
      <c r="I240" t="s">
        <v>12</v>
      </c>
      <c r="J240" t="str">
        <f t="shared" si="19"/>
        <v>'Temperature of the lake surface - Physical unit: [ K ] - Accuracy unit: [ K ].'@en</v>
      </c>
      <c r="K240" t="str">
        <f t="shared" si="20"/>
        <v>lakeSurfaceTemperature</v>
      </c>
      <c r="L240" t="str">
        <f t="shared" si="21"/>
        <v>http://codes.wmo.int/wmdr/measurandHeirarchy/Terrestrial/Lake/Temperature/Lake_Surface_Temperature</v>
      </c>
    </row>
    <row r="241" spans="1:12" x14ac:dyDescent="0.25">
      <c r="A241" s="6">
        <v>411</v>
      </c>
      <c r="B241" t="s">
        <v>905</v>
      </c>
      <c r="C241" t="s">
        <v>906</v>
      </c>
      <c r="D241" t="str">
        <f t="shared" ref="D241:D248" si="24">C241 &amp; "- Definition to be provided"</f>
        <v>CCN concentration at single supersaturation- Definition to be provided</v>
      </c>
      <c r="E241" t="s">
        <v>907</v>
      </c>
      <c r="F241" t="str">
        <f t="shared" si="17"/>
        <v>&lt;http://codes.wmo.int/wmdr/ObservedVariable/atmosCcnConcentrationSingleSupersatur&gt;</v>
      </c>
      <c r="G241" t="s">
        <v>11</v>
      </c>
      <c r="H241" t="str">
        <f t="shared" si="18"/>
        <v>'CCN concentration at single supersaturation- Definition to be provided'@en</v>
      </c>
      <c r="I241" t="s">
        <v>12</v>
      </c>
      <c r="J241" t="str">
        <f t="shared" si="19"/>
        <v>'CCN concentration at single supersaturation- Definition to be provided'@en</v>
      </c>
      <c r="K241" t="str">
        <f t="shared" si="20"/>
        <v>atmosCcnConcentrationSingleSupersatur</v>
      </c>
      <c r="L241" t="str">
        <f t="shared" si="21"/>
        <v>http://codes.wmo.int/wmdr/measurandHeirarchy/Atmosphere/Aerosol/Physical_properties_-_secondary/CCN_concentration_at_single_supersaturation</v>
      </c>
    </row>
    <row r="242" spans="1:12" x14ac:dyDescent="0.25">
      <c r="A242" s="6">
        <v>412</v>
      </c>
      <c r="B242" t="s">
        <v>908</v>
      </c>
      <c r="C242" t="s">
        <v>909</v>
      </c>
      <c r="D242" t="str">
        <f t="shared" si="24"/>
        <v>CCN concentration spectra- Definition to be provided</v>
      </c>
      <c r="E242" t="s">
        <v>910</v>
      </c>
      <c r="F242" t="str">
        <f t="shared" si="17"/>
        <v>&lt;http://codes.wmo.int/wmdr/ObservedVariable/atmosCcnConcentrationSpectra&gt;</v>
      </c>
      <c r="G242" t="s">
        <v>11</v>
      </c>
      <c r="H242" t="str">
        <f t="shared" si="18"/>
        <v>'CCN concentration spectra- Definition to be provided'@en</v>
      </c>
      <c r="I242" t="s">
        <v>12</v>
      </c>
      <c r="J242" t="str">
        <f t="shared" si="19"/>
        <v>'CCN concentration spectra- Definition to be provided'@en</v>
      </c>
      <c r="K242" t="str">
        <f t="shared" si="20"/>
        <v>atmosCcnConcentrationSpectra</v>
      </c>
      <c r="L242" t="str">
        <f t="shared" si="21"/>
        <v>http://codes.wmo.int/wmdr/measurandHeirarchy/Atmosphere/Aerosol/Physical_properties_-_secondary/CCN_concentration_spectra</v>
      </c>
    </row>
    <row r="243" spans="1:12" x14ac:dyDescent="0.25">
      <c r="A243" s="6">
        <v>413</v>
      </c>
      <c r="B243" t="s">
        <v>2279</v>
      </c>
      <c r="C243" t="s">
        <v>2280</v>
      </c>
      <c r="D243" t="str">
        <f t="shared" si="24"/>
        <v>Hygroscopic growth factor, 110 micro-m equivalent- Definition to be provided</v>
      </c>
      <c r="E243" t="s">
        <v>913</v>
      </c>
      <c r="F243" t="str">
        <f t="shared" si="17"/>
        <v>&lt;http://codes.wmo.int/wmdr/ObservedVariable/atmosAerosolHygrosGrowthFactor110&gt;</v>
      </c>
      <c r="G243" t="s">
        <v>11</v>
      </c>
      <c r="H243" t="str">
        <f t="shared" si="18"/>
        <v>'Hygroscopic growth factor, 110 micro-m equivalent- Definition to be provided'@en</v>
      </c>
      <c r="I243" t="s">
        <v>12</v>
      </c>
      <c r="J243" t="str">
        <f t="shared" si="19"/>
        <v>'Hygroscopic growth factor, 110 micro-m equivalent- Definition to be provided'@en</v>
      </c>
      <c r="K243" t="str">
        <f t="shared" si="20"/>
        <v>atmosAerosolHygrosGrowthFactor110</v>
      </c>
      <c r="L243" t="str">
        <f t="shared" si="21"/>
        <v>http://codes.wmo.int/wmdr/measurandHeirarchy/Atmosphere/Aerosol/Physical_properties_-_secondary/Hygroscopic_growth_factor,_110_micro-m_equivalent</v>
      </c>
    </row>
    <row r="244" spans="1:12" x14ac:dyDescent="0.25">
      <c r="A244" s="6">
        <v>414</v>
      </c>
      <c r="B244" t="s">
        <v>2281</v>
      </c>
      <c r="C244" t="s">
        <v>2282</v>
      </c>
      <c r="D244" t="str">
        <f t="shared" si="24"/>
        <v>Hygroscopic growth factor, 165 micro-m equivalent- Definition to be provided</v>
      </c>
      <c r="E244" t="s">
        <v>916</v>
      </c>
      <c r="F244" t="str">
        <f t="shared" si="17"/>
        <v>&lt;http://codes.wmo.int/wmdr/ObservedVariable/atmosAerosolHygrosGrowthFactor165&gt;</v>
      </c>
      <c r="G244" t="s">
        <v>11</v>
      </c>
      <c r="H244" t="str">
        <f t="shared" si="18"/>
        <v>'Hygroscopic growth factor, 165 micro-m equivalent- Definition to be provided'@en</v>
      </c>
      <c r="I244" t="s">
        <v>12</v>
      </c>
      <c r="J244" t="str">
        <f t="shared" si="19"/>
        <v>'Hygroscopic growth factor, 165 micro-m equivalent- Definition to be provided'@en</v>
      </c>
      <c r="K244" t="str">
        <f t="shared" si="20"/>
        <v>atmosAerosolHygrosGrowthFactor165</v>
      </c>
      <c r="L244" t="str">
        <f t="shared" si="21"/>
        <v>http://codes.wmo.int/wmdr/measurandHeirarchy/Atmosphere/Aerosol/Physical_properties_-_secondary/Hygroscopic_growth_factor,_165_micro-m_equivalent</v>
      </c>
    </row>
    <row r="245" spans="1:12" x14ac:dyDescent="0.25">
      <c r="A245" s="6">
        <v>415</v>
      </c>
      <c r="B245" t="s">
        <v>2283</v>
      </c>
      <c r="C245" t="s">
        <v>2284</v>
      </c>
      <c r="D245" t="str">
        <f t="shared" si="24"/>
        <v>Hygroscopic growth factor, 35 micro-m equivalent- Definition to be provided</v>
      </c>
      <c r="E245" t="s">
        <v>919</v>
      </c>
      <c r="F245" t="str">
        <f t="shared" si="17"/>
        <v>&lt;http://codes.wmo.int/wmdr/ObservedVariable/atmosAerosolHygrosGrowthFactor35&gt;</v>
      </c>
      <c r="G245" t="s">
        <v>11</v>
      </c>
      <c r="H245" t="str">
        <f t="shared" si="18"/>
        <v>'Hygroscopic growth factor, 35 micro-m equivalent- Definition to be provided'@en</v>
      </c>
      <c r="I245" t="s">
        <v>12</v>
      </c>
      <c r="J245" t="str">
        <f t="shared" si="19"/>
        <v>'Hygroscopic growth factor, 35 micro-m equivalent- Definition to be provided'@en</v>
      </c>
      <c r="K245" t="str">
        <f t="shared" si="20"/>
        <v>atmosAerosolHygrosGrowthFactor35</v>
      </c>
      <c r="L245" t="str">
        <f t="shared" si="21"/>
        <v>http://codes.wmo.int/wmdr/measurandHeirarchy/Atmosphere/Aerosol/Physical_properties_-_secondary/Hygroscopic_growth_factor,_35_micro-m_equivalent</v>
      </c>
    </row>
    <row r="246" spans="1:12" x14ac:dyDescent="0.25">
      <c r="A246" s="6">
        <v>416</v>
      </c>
      <c r="B246" t="s">
        <v>2285</v>
      </c>
      <c r="C246" t="s">
        <v>2286</v>
      </c>
      <c r="D246" t="str">
        <f t="shared" si="24"/>
        <v>Hygroscopic growth factor, 50 micro-m equivalent- Definition to be provided</v>
      </c>
      <c r="E246" t="s">
        <v>922</v>
      </c>
      <c r="F246" t="str">
        <f t="shared" si="17"/>
        <v>&lt;http://codes.wmo.int/wmdr/ObservedVariable/atmosAerosolHygrosGrowthFactor50&gt;</v>
      </c>
      <c r="G246" t="s">
        <v>11</v>
      </c>
      <c r="H246" t="str">
        <f t="shared" si="18"/>
        <v>'Hygroscopic growth factor, 50 micro-m equivalent- Definition to be provided'@en</v>
      </c>
      <c r="I246" t="s">
        <v>12</v>
      </c>
      <c r="J246" t="str">
        <f t="shared" si="19"/>
        <v>'Hygroscopic growth factor, 50 micro-m equivalent- Definition to be provided'@en</v>
      </c>
      <c r="K246" t="str">
        <f t="shared" si="20"/>
        <v>atmosAerosolHygrosGrowthFactor50</v>
      </c>
      <c r="L246" t="str">
        <f t="shared" si="21"/>
        <v>http://codes.wmo.int/wmdr/measurandHeirarchy/Atmosphere/Aerosol/Physical_properties_-_secondary/Hygroscopic_growth_factor,_50_micro-m_equivalent</v>
      </c>
    </row>
    <row r="247" spans="1:12" x14ac:dyDescent="0.25">
      <c r="A247" s="6">
        <v>417</v>
      </c>
      <c r="B247" t="s">
        <v>2287</v>
      </c>
      <c r="C247" t="s">
        <v>2288</v>
      </c>
      <c r="D247" t="str">
        <f t="shared" si="24"/>
        <v>Hygroscopic growth factor, 75 micro-m equivalent- Definition to be provided</v>
      </c>
      <c r="E247" t="s">
        <v>925</v>
      </c>
      <c r="F247" t="str">
        <f t="shared" si="17"/>
        <v>&lt;http://codes.wmo.int/wmdr/ObservedVariable/atmosAerosolHygrosGrowthFactor75&gt;</v>
      </c>
      <c r="G247" t="s">
        <v>11</v>
      </c>
      <c r="H247" t="str">
        <f t="shared" si="18"/>
        <v>'Hygroscopic growth factor, 75 micro-m equivalent- Definition to be provided'@en</v>
      </c>
      <c r="I247" t="s">
        <v>12</v>
      </c>
      <c r="J247" t="str">
        <f t="shared" si="19"/>
        <v>'Hygroscopic growth factor, 75 micro-m equivalent- Definition to be provided'@en</v>
      </c>
      <c r="K247" t="str">
        <f t="shared" si="20"/>
        <v>atmosAerosolHygrosGrowthFactor75</v>
      </c>
      <c r="L247" t="str">
        <f t="shared" si="21"/>
        <v>http://codes.wmo.int/wmdr/measurandHeirarchy/Atmosphere/Aerosol/Physical_properties_-_secondary/Hygroscopic_growth_factor,_75_micro-m_equivalent</v>
      </c>
    </row>
    <row r="248" spans="1:12" x14ac:dyDescent="0.25">
      <c r="A248" s="6">
        <v>418</v>
      </c>
      <c r="B248" t="s">
        <v>926</v>
      </c>
      <c r="C248" t="s">
        <v>927</v>
      </c>
      <c r="D248" t="str">
        <f t="shared" si="24"/>
        <v>Hygroscopic growth factor, total aerosol- Definition to be provided</v>
      </c>
      <c r="E248" t="s">
        <v>928</v>
      </c>
      <c r="F248" t="str">
        <f t="shared" si="17"/>
        <v>&lt;http://codes.wmo.int/wmdr/ObservedVariable/atmosAerosolHygrosGrowthFactorTotal&gt;</v>
      </c>
      <c r="G248" t="s">
        <v>11</v>
      </c>
      <c r="H248" t="str">
        <f t="shared" si="18"/>
        <v>'Hygroscopic growth factor, total aerosol- Definition to be provided'@en</v>
      </c>
      <c r="I248" t="s">
        <v>12</v>
      </c>
      <c r="J248" t="str">
        <f t="shared" si="19"/>
        <v>'Hygroscopic growth factor, total aerosol- Definition to be provided'@en</v>
      </c>
      <c r="K248" t="str">
        <f t="shared" si="20"/>
        <v>atmosAerosolHygrosGrowthFactorTotal</v>
      </c>
      <c r="L248" t="str">
        <f t="shared" si="21"/>
        <v>http://codes.wmo.int/wmdr/measurandHeirarchy/Atmosphere/Aerosol/Physical_properties_-_secondary/Hygroscopic_growth_factor,_total_aerosol</v>
      </c>
    </row>
    <row r="249" spans="1:12" x14ac:dyDescent="0.25">
      <c r="A249" s="6">
        <v>422</v>
      </c>
      <c r="B249" t="s">
        <v>929</v>
      </c>
      <c r="C249" t="s">
        <v>930</v>
      </c>
      <c r="D249" t="s">
        <v>931</v>
      </c>
      <c r="E249" t="s">
        <v>932</v>
      </c>
      <c r="F249" t="str">
        <f t="shared" si="17"/>
        <v>&lt;http://codes.wmo.int/wmdr/ObservedVariable/CO2Flux&gt;</v>
      </c>
      <c r="G249" t="s">
        <v>11</v>
      </c>
      <c r="H249" t="str">
        <f t="shared" si="18"/>
        <v>'Flux of carbon dioxide from the surface to the atmosphere'@en</v>
      </c>
      <c r="I249" t="s">
        <v>12</v>
      </c>
      <c r="J249" t="str">
        <f t="shared" si="19"/>
        <v>'Flux of carbon dioxide from the surface to the atmosphere'@en</v>
      </c>
      <c r="K249" t="str">
        <f t="shared" si="20"/>
        <v>CO2Flux</v>
      </c>
      <c r="L249" t="str">
        <f t="shared" si="21"/>
        <v>http://codes.wmo.int/wmdr/measurandHeirarchy/Terrestrial/Land_surface/Greenhouse_Gas/CO2_flux</v>
      </c>
    </row>
    <row r="250" spans="1:12" x14ac:dyDescent="0.25">
      <c r="A250" s="6">
        <v>423</v>
      </c>
      <c r="B250" t="s">
        <v>933</v>
      </c>
      <c r="C250" t="s">
        <v>934</v>
      </c>
      <c r="D250" t="s">
        <v>935</v>
      </c>
      <c r="E250" t="s">
        <v>936</v>
      </c>
      <c r="F250" t="str">
        <f t="shared" si="17"/>
        <v>&lt;http://codes.wmo.int/wmdr/ObservedVariable/biomass&gt;</v>
      </c>
      <c r="G250" t="s">
        <v>11</v>
      </c>
      <c r="H250" t="str">
        <f t="shared" si="18"/>
        <v>'Total amount of vegetation in a reference area - Physical unit: [ t/ha (tons/hectare) ] - Accuracy unit: [ t/ha ]'@en</v>
      </c>
      <c r="I250" t="s">
        <v>12</v>
      </c>
      <c r="J250" t="str">
        <f t="shared" si="19"/>
        <v>'Total amount of vegetation in a reference area - Physical unit: [ t/ha (tons/hectare) ] - Accuracy unit: [ t/ha ]'@en</v>
      </c>
      <c r="K250" t="str">
        <f t="shared" si="20"/>
        <v>biomass</v>
      </c>
      <c r="L250" t="str">
        <f t="shared" si="21"/>
        <v>http://codes.wmo.int/wmdr/measurandHeirarchy/Terrestrial/Land_surface/Vegetation/Biomass</v>
      </c>
    </row>
    <row r="251" spans="1:12" x14ac:dyDescent="0.25">
      <c r="A251" s="6">
        <v>424</v>
      </c>
      <c r="B251" t="s">
        <v>937</v>
      </c>
      <c r="C251" t="s">
        <v>938</v>
      </c>
      <c r="D251" t="s">
        <v>939</v>
      </c>
      <c r="E251" t="s">
        <v>940</v>
      </c>
      <c r="F251" t="str">
        <f t="shared" si="17"/>
        <v>&lt;http://codes.wmo.int/wmdr/ObservedVariable/fractionVegetatedLand&gt;</v>
      </c>
      <c r="G251" t="s">
        <v>11</v>
      </c>
      <c r="H251" t="str">
        <f t="shared" si="18"/>
        <v>'Fraction of a land area where vegetation is present'@en</v>
      </c>
      <c r="I251" t="s">
        <v>12</v>
      </c>
      <c r="J251" t="str">
        <f t="shared" si="19"/>
        <v>'Fraction of a land area where vegetation is present'@en</v>
      </c>
      <c r="K251" t="str">
        <f t="shared" si="20"/>
        <v>fractionVegetatedLand</v>
      </c>
      <c r="L251" t="str">
        <f t="shared" si="21"/>
        <v>http://codes.wmo.int/wmdr/measurandHeirarchy/Terrestrial/Land_surface/Vegetation/Fraction_of_vegetated_land</v>
      </c>
    </row>
    <row r="252" spans="1:12" x14ac:dyDescent="0.25">
      <c r="A252" s="6">
        <v>425</v>
      </c>
      <c r="B252" t="s">
        <v>941</v>
      </c>
      <c r="C252" t="s">
        <v>942</v>
      </c>
      <c r="D252" t="s">
        <v>943</v>
      </c>
      <c r="E252" t="s">
        <v>944</v>
      </c>
      <c r="F252" t="str">
        <f t="shared" si="17"/>
        <v>&lt;http://codes.wmo.int/wmdr/ObservedVariable/leafAreaIndex&gt;</v>
      </c>
      <c r="G252" t="s">
        <v>11</v>
      </c>
      <c r="H252" t="str">
        <f t="shared" si="18"/>
        <v>'LAI is the total one-sided area of photosynthetic tissue per unit ground surface area'@en</v>
      </c>
      <c r="I252" t="s">
        <v>12</v>
      </c>
      <c r="J252" t="str">
        <f t="shared" si="19"/>
        <v>'LAI is the total one-sided area of photosynthetic tissue per unit ground surface area'@en</v>
      </c>
      <c r="K252" t="str">
        <f t="shared" si="20"/>
        <v>leafAreaIndex</v>
      </c>
      <c r="L252" t="str">
        <f t="shared" si="21"/>
        <v>http://codes.wmo.int/wmdr/measurandHeirarchy/Terrestrial/Land_surface/Vegetation/Leaf_Area_Index_LAI</v>
      </c>
    </row>
    <row r="253" spans="1:12" x14ac:dyDescent="0.25">
      <c r="A253" s="6">
        <v>426</v>
      </c>
      <c r="B253" t="s">
        <v>945</v>
      </c>
      <c r="C253" t="s">
        <v>946</v>
      </c>
      <c r="D253" t="s">
        <v>947</v>
      </c>
      <c r="E253" t="s">
        <v>948</v>
      </c>
      <c r="F253" t="str">
        <f t="shared" si="17"/>
        <v>&lt;http://codes.wmo.int/wmdr/ObservedVariable/NDVI&gt;</v>
      </c>
      <c r="G253" t="s">
        <v>11</v>
      </c>
      <c r="H253" t="str">
        <f t="shared" si="18"/>
        <v>'Difference between maximum (in NIR) and minimum (around the Red) vegetation reflectance, normalised to the summation. Representative of total biomass, supportive for computing LAI if not directly measured'@en</v>
      </c>
      <c r="I253" t="s">
        <v>12</v>
      </c>
      <c r="J253" t="str">
        <f t="shared" si="19"/>
        <v>'Difference between maximum (in NIR) and minimum (around the Red) vegetation reflectance, normalised to the summation. Representative of total biomass, supportive for computing LAI if not directly measured'@en</v>
      </c>
      <c r="K253" t="str">
        <f t="shared" si="20"/>
        <v>NDVI</v>
      </c>
      <c r="L253" t="str">
        <f t="shared" si="21"/>
        <v>http://codes.wmo.int/wmdr/measurandHeirarchy/Terrestrial/Land_surface/Vegetation/Normalised_Difference_Vegetation_Index_NDVI</v>
      </c>
    </row>
    <row r="254" spans="1:12" x14ac:dyDescent="0.25">
      <c r="A254" s="6">
        <v>427</v>
      </c>
      <c r="B254" t="s">
        <v>949</v>
      </c>
      <c r="C254" t="s">
        <v>950</v>
      </c>
      <c r="D254" t="s">
        <v>951</v>
      </c>
      <c r="E254" t="s">
        <v>952</v>
      </c>
      <c r="F254" t="str">
        <f t="shared" si="17"/>
        <v>&lt;http://codes.wmo.int/wmdr/ObservedVariable/vegetationType&gt;</v>
      </c>
      <c r="G254" t="s">
        <v>11</v>
      </c>
      <c r="H254" t="str">
        <f t="shared" si="18"/>
        <v>'Result of the classification of different types of vegetation within a vegetated area - Accuracy expressed as inverse of the number of classes, so that smaller figures correspond to better performance.'@en</v>
      </c>
      <c r="I254" t="s">
        <v>12</v>
      </c>
      <c r="J254" t="str">
        <f t="shared" si="19"/>
        <v>'Result of the classification of different types of vegetation within a vegetated area - Accuracy expressed as inverse of the number of classes, so that smaller figures correspond to better performance.'@en</v>
      </c>
      <c r="K254" t="str">
        <f t="shared" si="20"/>
        <v>vegetationType</v>
      </c>
      <c r="L254" t="str">
        <f t="shared" si="21"/>
        <v>http://codes.wmo.int/wmdr/measurandHeirarchy/Terrestrial/Land_surface/Vegetation/Vegetation_type</v>
      </c>
    </row>
    <row r="255" spans="1:12" x14ac:dyDescent="0.25">
      <c r="A255" s="6">
        <v>428</v>
      </c>
      <c r="B255" t="s">
        <v>953</v>
      </c>
      <c r="C255" t="s">
        <v>954</v>
      </c>
      <c r="D255" t="str">
        <f>C255 &amp; "- Definition to be provided"</f>
        <v>COS (OCS, carbon oxide sulfide, carbonyl sulfide)- Definition to be provided</v>
      </c>
      <c r="E255" t="s">
        <v>955</v>
      </c>
      <c r="F255" t="str">
        <f t="shared" si="17"/>
        <v>&lt;http://codes.wmo.int/wmdr/ObservedVariable/atmosGasCOS&gt;</v>
      </c>
      <c r="G255" t="s">
        <v>11</v>
      </c>
      <c r="H255" t="str">
        <f t="shared" si="18"/>
        <v>'COS (OCS, carbon oxide sulfide, carbonyl sulfide)- Definition to be provided'@en</v>
      </c>
      <c r="I255" t="s">
        <v>12</v>
      </c>
      <c r="J255" t="str">
        <f t="shared" si="19"/>
        <v>'COS (OCS, carbon oxide sulfide, carbonyl sulfide)- Definition to be provided'@en</v>
      </c>
      <c r="K255" t="str">
        <f t="shared" si="20"/>
        <v>atmosGasCOS</v>
      </c>
      <c r="L255" t="str">
        <f t="shared" si="21"/>
        <v>http://codes.wmo.int/wmdr/measurandHeirarchy/Atmosphere/Reactive_Gas/Sulfur_containing_compounds/COS_OCS,_carbon_oxide_sulfide,_carbonyl_sulfide</v>
      </c>
    </row>
    <row r="256" spans="1:12" x14ac:dyDescent="0.25">
      <c r="A256" s="6">
        <v>429</v>
      </c>
      <c r="B256" t="s">
        <v>956</v>
      </c>
      <c r="C256" t="s">
        <v>957</v>
      </c>
      <c r="D256" t="str">
        <f>C256 &amp; "- Definition to be provided"</f>
        <v>CS2 (Carbon disulfide)- Definition to be provided</v>
      </c>
      <c r="E256" t="s">
        <v>958</v>
      </c>
      <c r="F256" t="str">
        <f t="shared" si="17"/>
        <v>&lt;http://codes.wmo.int/wmdr/ObservedVariable/atmosGasCarbonDisulfide&gt;</v>
      </c>
      <c r="G256" t="s">
        <v>11</v>
      </c>
      <c r="H256" t="str">
        <f t="shared" si="18"/>
        <v>'CS2 (Carbon disulfide)- Definition to be provided'@en</v>
      </c>
      <c r="I256" t="s">
        <v>12</v>
      </c>
      <c r="J256" t="str">
        <f t="shared" si="19"/>
        <v>'CS2 (Carbon disulfide)- Definition to be provided'@en</v>
      </c>
      <c r="K256" t="str">
        <f t="shared" si="20"/>
        <v>atmosGasCarbonDisulfide</v>
      </c>
      <c r="L256" t="str">
        <f t="shared" si="21"/>
        <v>http://codes.wmo.int/wmdr/measurandHeirarchy/Atmosphere/Reactive_Gas/Sulfur_containing_compounds/CS2_Carbon_disulfide</v>
      </c>
    </row>
    <row r="257" spans="1:12" x14ac:dyDescent="0.25">
      <c r="A257" s="6">
        <v>430</v>
      </c>
      <c r="B257" t="s">
        <v>959</v>
      </c>
      <c r="C257" t="s">
        <v>960</v>
      </c>
      <c r="D257" t="str">
        <f>C257 &amp; "- Definition to be provided"</f>
        <v>SO2- Definition to be provided</v>
      </c>
      <c r="E257" t="s">
        <v>961</v>
      </c>
      <c r="F257" t="str">
        <f t="shared" si="17"/>
        <v>&lt;http://codes.wmo.int/wmdr/ObservedVariable/atmosSO2&gt;</v>
      </c>
      <c r="G257" t="s">
        <v>11</v>
      </c>
      <c r="H257" t="str">
        <f t="shared" si="18"/>
        <v>'SO2- Definition to be provided'@en</v>
      </c>
      <c r="I257" t="s">
        <v>12</v>
      </c>
      <c r="J257" t="str">
        <f t="shared" si="19"/>
        <v>'SO2- Definition to be provided'@en</v>
      </c>
      <c r="K257" t="str">
        <f t="shared" si="20"/>
        <v>atmosSO2</v>
      </c>
      <c r="L257" t="str">
        <f t="shared" si="21"/>
        <v>http://codes.wmo.int/wmdr/measurandHeirarchy/Atmosphere/Reactive_Gas/Sulfur_containing_compounds/SO2</v>
      </c>
    </row>
    <row r="258" spans="1:12" x14ac:dyDescent="0.25">
      <c r="A258" s="6">
        <v>431</v>
      </c>
      <c r="B258" t="s">
        <v>962</v>
      </c>
      <c r="C258" t="s">
        <v>963</v>
      </c>
      <c r="D258" t="s">
        <v>964</v>
      </c>
      <c r="E258" t="s">
        <v>965</v>
      </c>
      <c r="F258" t="str">
        <f t="shared" ref="F258:F321" si="25">"&lt;" &amp; BaseURI &amp; E258 &amp; "&gt;"</f>
        <v>&lt;http://codes.wmo.int/wmdr/ObservedVariable/atmosLightningTimeAndLocation&gt;</v>
      </c>
      <c r="G258" t="s">
        <v>11</v>
      </c>
      <c r="H258" t="str">
        <f t="shared" ref="H258:H321" si="26">"'" &amp; D258 &amp; "'@en"</f>
        <v>'Detection of the time and location (latitude, longitude) of lightning events. Accuracy expressed in terms of Hit Rate and False Alarm Rate, which requires predetermination of a specific distance and time tolerance .'@en</v>
      </c>
      <c r="I258" t="s">
        <v>12</v>
      </c>
      <c r="J258" t="str">
        <f t="shared" ref="J258:J321" si="27">H258</f>
        <v>'Detection of the time and location (latitude, longitude) of lightning events. Accuracy expressed in terms of Hit Rate and False Alarm Rate, which requires predetermination of a specific distance and time tolerance .'@en</v>
      </c>
      <c r="K258" t="str">
        <f t="shared" ref="K258:K321" si="28">E258</f>
        <v>atmosLightningTimeAndLocation</v>
      </c>
      <c r="L258" t="str">
        <f t="shared" ref="L258:L321" si="29">heirarchy &amp; SUBSTITUTE(SUBSTITUTE(SUBSTITUTE(SUBSTITUTE(B258,"&gt;","/")," ","_"),"(",""),")","")</f>
        <v>http://codes.wmo.int/wmdr/measurandHeirarchy/Atmosphere/Lightning/Position/Lightning_detection_time_and_location</v>
      </c>
    </row>
    <row r="259" spans="1:12" x14ac:dyDescent="0.25">
      <c r="A259" s="6">
        <v>432</v>
      </c>
      <c r="B259" t="s">
        <v>966</v>
      </c>
      <c r="C259" t="s">
        <v>967</v>
      </c>
      <c r="D259" t="str">
        <f>C259 &amp; "- Definition to be provided"</f>
        <v>Lightning direction from station- Definition to be provided</v>
      </c>
      <c r="E259" t="s">
        <v>968</v>
      </c>
      <c r="F259" t="str">
        <f t="shared" si="25"/>
        <v>&lt;http://codes.wmo.int/wmdr/ObservedVariable/atmosLightningDirectionFromStation&gt;</v>
      </c>
      <c r="G259" t="s">
        <v>11</v>
      </c>
      <c r="H259" t="str">
        <f t="shared" si="26"/>
        <v>'Lightning direction from station- Definition to be provided'@en</v>
      </c>
      <c r="I259" t="s">
        <v>12</v>
      </c>
      <c r="J259" t="str">
        <f t="shared" si="27"/>
        <v>'Lightning direction from station- Definition to be provided'@en</v>
      </c>
      <c r="K259" t="str">
        <f t="shared" si="28"/>
        <v>atmosLightningDirectionFromStation</v>
      </c>
      <c r="L259" t="str">
        <f t="shared" si="29"/>
        <v>http://codes.wmo.int/wmdr/measurandHeirarchy/Atmosphere/Lightning/Position/Lightning_direction_from_station</v>
      </c>
    </row>
    <row r="260" spans="1:12" x14ac:dyDescent="0.25">
      <c r="A260" s="6">
        <v>433</v>
      </c>
      <c r="B260" t="s">
        <v>969</v>
      </c>
      <c r="C260" t="s">
        <v>970</v>
      </c>
      <c r="D260" t="str">
        <f>C260 &amp; "- Definition to be provided"</f>
        <v>Lightning distance from station- Definition to be provided</v>
      </c>
      <c r="E260" t="s">
        <v>971</v>
      </c>
      <c r="F260" t="str">
        <f t="shared" si="25"/>
        <v>&lt;http://codes.wmo.int/wmdr/ObservedVariable/atmosLightningDistanceFromStation&gt;</v>
      </c>
      <c r="G260" t="s">
        <v>11</v>
      </c>
      <c r="H260" t="str">
        <f t="shared" si="26"/>
        <v>'Lightning distance from station- Definition to be provided'@en</v>
      </c>
      <c r="I260" t="s">
        <v>12</v>
      </c>
      <c r="J260" t="str">
        <f t="shared" si="27"/>
        <v>'Lightning distance from station- Definition to be provided'@en</v>
      </c>
      <c r="K260" t="str">
        <f t="shared" si="28"/>
        <v>atmosLightningDistanceFromStation</v>
      </c>
      <c r="L260" t="str">
        <f t="shared" si="29"/>
        <v>http://codes.wmo.int/wmdr/measurandHeirarchy/Atmosphere/Lightning/Position/Lightning_distance_from_station</v>
      </c>
    </row>
    <row r="261" spans="1:12" x14ac:dyDescent="0.25">
      <c r="A261" s="6">
        <v>506</v>
      </c>
      <c r="B261" t="s">
        <v>972</v>
      </c>
      <c r="C261" t="s">
        <v>973</v>
      </c>
      <c r="D261" t="s">
        <v>2296</v>
      </c>
      <c r="E261" t="s">
        <v>975</v>
      </c>
      <c r="F261" t="str">
        <f t="shared" si="25"/>
        <v>&lt;http://codes.wmo.int/wmdr/ObservedVariable/atmosCloudOpticalDepth&gt;</v>
      </c>
      <c r="G261" t="s">
        <v>11</v>
      </c>
      <c r="H261" t="str">
        <f t="shared" si="26"/>
        <v>'Effective depth of a cloud from the viewpoint of radiation propagation. OD = exp(-K.&amp;Deltaz) where K is the extinction coefficient [km^-1 ] and &amp;Delta z the vertical path [km] between the base and the top of the cloud'@en</v>
      </c>
      <c r="I261" t="s">
        <v>12</v>
      </c>
      <c r="J261" t="str">
        <f t="shared" si="27"/>
        <v>'Effective depth of a cloud from the viewpoint of radiation propagation. OD = exp(-K.&amp;Deltaz) where K is the extinction coefficient [km^-1 ] and &amp;Delta z the vertical path [km] between the base and the top of the cloud'@en</v>
      </c>
      <c r="K261" t="str">
        <f t="shared" si="28"/>
        <v>atmosCloudOpticalDepth</v>
      </c>
      <c r="L261" t="str">
        <f t="shared" si="29"/>
        <v>http://codes.wmo.int/wmdr/measurandHeirarchy/Atmosphere/Clouds/Optical_properties/Cloud_optical_depth</v>
      </c>
    </row>
    <row r="262" spans="1:12" x14ac:dyDescent="0.25">
      <c r="A262" s="6">
        <v>507</v>
      </c>
      <c r="B262" t="s">
        <v>976</v>
      </c>
      <c r="C262" t="s">
        <v>977</v>
      </c>
      <c r="D262" t="str">
        <f>C262 &amp; "- Definition to be provided"</f>
        <v>Optical depth of fog- Definition to be provided</v>
      </c>
      <c r="E262" t="s">
        <v>978</v>
      </c>
      <c r="F262" t="str">
        <f t="shared" si="25"/>
        <v>&lt;http://codes.wmo.int/wmdr/ObservedVariable/atmosFogOpticalDepth&gt;</v>
      </c>
      <c r="G262" t="s">
        <v>11</v>
      </c>
      <c r="H262" t="str">
        <f t="shared" si="26"/>
        <v>'Optical depth of fog- Definition to be provided'@en</v>
      </c>
      <c r="I262" t="s">
        <v>12</v>
      </c>
      <c r="J262" t="str">
        <f t="shared" si="27"/>
        <v>'Optical depth of fog- Definition to be provided'@en</v>
      </c>
      <c r="K262" t="str">
        <f t="shared" si="28"/>
        <v>atmosFogOpticalDepth</v>
      </c>
      <c r="L262" t="str">
        <f t="shared" si="29"/>
        <v>http://codes.wmo.int/wmdr/measurandHeirarchy/Atmosphere/Clouds/Optical_properties/Optical_depth_of_fog</v>
      </c>
    </row>
    <row r="263" spans="1:12" x14ac:dyDescent="0.25">
      <c r="A263" s="6">
        <v>509</v>
      </c>
      <c r="B263" t="s">
        <v>979</v>
      </c>
      <c r="C263" t="s">
        <v>980</v>
      </c>
      <c r="D263" t="s">
        <v>981</v>
      </c>
      <c r="E263" t="s">
        <v>982</v>
      </c>
      <c r="F263" t="str">
        <f t="shared" si="25"/>
        <v>&lt;http://codes.wmo.int/wmdr/ObservedVariable/atmosSwCloudReflectance&gt;</v>
      </c>
      <c r="G263" t="s">
        <v>11</v>
      </c>
      <c r="H263" t="str">
        <f t="shared" si="26"/>
        <v>'Reflectance of the solar radiation from clouds'@en</v>
      </c>
      <c r="I263" t="s">
        <v>12</v>
      </c>
      <c r="J263" t="str">
        <f t="shared" si="27"/>
        <v>'Reflectance of the solar radiation from clouds'@en</v>
      </c>
      <c r="K263" t="str">
        <f t="shared" si="28"/>
        <v>atmosSwCloudReflectance</v>
      </c>
      <c r="L263" t="str">
        <f t="shared" si="29"/>
        <v>http://codes.wmo.int/wmdr/measurandHeirarchy/Atmosphere/Clouds/Optical_properties/Short-wave_cloud_reflectance</v>
      </c>
    </row>
    <row r="264" spans="1:12" x14ac:dyDescent="0.25">
      <c r="A264" s="6">
        <v>510</v>
      </c>
      <c r="B264" t="s">
        <v>983</v>
      </c>
      <c r="C264" t="s">
        <v>984</v>
      </c>
      <c r="D264" t="s">
        <v>985</v>
      </c>
      <c r="E264" t="s">
        <v>986</v>
      </c>
      <c r="F264" t="str">
        <f t="shared" si="25"/>
        <v>&lt;http://codes.wmo.int/wmdr/ObservedVariable/evaporation&gt;</v>
      </c>
      <c r="G264" t="s">
        <v>11</v>
      </c>
      <c r="H264" t="str">
        <f t="shared" si="26"/>
        <v>'Quantity of water evaporated from the soil and plants when the ground is at its natural moisture content.'@en</v>
      </c>
      <c r="I264" t="s">
        <v>12</v>
      </c>
      <c r="J264" t="str">
        <f t="shared" si="27"/>
        <v>'Quantity of water evaporated from the soil and plants when the ground is at its natural moisture content.'@en</v>
      </c>
      <c r="K264" t="str">
        <f t="shared" si="28"/>
        <v>evaporation</v>
      </c>
      <c r="L264" t="str">
        <f t="shared" si="29"/>
        <v>http://codes.wmo.int/wmdr/measurandHeirarchy/Terrestrial/Land_surface/Humidity/Evaporation</v>
      </c>
    </row>
    <row r="265" spans="1:12" x14ac:dyDescent="0.25">
      <c r="A265" s="6">
        <v>511</v>
      </c>
      <c r="B265" t="s">
        <v>987</v>
      </c>
      <c r="C265" t="s">
        <v>988</v>
      </c>
      <c r="D265" t="s">
        <v>2289</v>
      </c>
      <c r="E265" t="s">
        <v>990</v>
      </c>
      <c r="F265" t="str">
        <f t="shared" si="25"/>
        <v>&lt;http://codes.wmo.int/wmdr/ObservedVariable/alphaParticlesDifferentialFlux&gt;</v>
      </c>
      <c r="G265" t="s">
        <v>11</v>
      </c>
      <c r="H265" t="str">
        <f t="shared" si="26"/>
        <v>'An alpha particle has positive charge and consists of two protons and two neutrons (the nucleus of a helium atom). Flux is the rate of flow through a reference surface, measured in particles per unit area. The directional flux is the flux limited to a certain solid angle as a function of the direction (pitch angle). The differential flux density = N/(A.E.t) applies, where N, A, E, and t represent the quantities number of particles, area, energy, and time.'@en</v>
      </c>
      <c r="I265" t="s">
        <v>12</v>
      </c>
      <c r="J265" t="str">
        <f t="shared" si="27"/>
        <v>'An alpha particle has positive charge and consists of two protons and two neutrons (the nucleus of a helium atom). Flux is the rate of flow through a reference surface, measured in particles per unit area. The directional flux is the flux limited to a certain solid angle as a function of the direction (pitch angle). The differential flux density = N/(A.E.t) applies, where N, A, E, and t represent the quantities number of particles, area, energy, and time.'@en</v>
      </c>
      <c r="K265" t="str">
        <f t="shared" si="28"/>
        <v>alphaParticlesDifferentialFlux</v>
      </c>
      <c r="L265" t="str">
        <f t="shared" si="29"/>
        <v>http://codes.wmo.int/wmdr/measurandHeirarchy/Outer_Space/Energetic_particles_/_solar_wind_/Particle_flux/Alpha_particles_differential_directional_flux</v>
      </c>
    </row>
    <row r="266" spans="1:12" x14ac:dyDescent="0.25">
      <c r="A266" s="6">
        <v>512</v>
      </c>
      <c r="B266" t="s">
        <v>991</v>
      </c>
      <c r="C266" t="s">
        <v>992</v>
      </c>
      <c r="D266" t="s">
        <v>993</v>
      </c>
      <c r="E266" t="s">
        <v>994</v>
      </c>
      <c r="F266" t="str">
        <f t="shared" si="25"/>
        <v>&lt;http://codes.wmo.int/wmdr/ObservedVariable/alphaParticlesIntegralFlux&gt;</v>
      </c>
      <c r="G266" t="s">
        <v>11</v>
      </c>
      <c r="H266" t="str">
        <f t="shared" si="26"/>
        <v>'An alpha particle has positive charge and consists of two protons and two neutrons (the nucleus of a helium atom). Flux is the rate of flow through a reference surface, measured in particles per unit area.The directional flux is the flux limited to a certain solid angle as a function of the direction (pitch angle).'@en</v>
      </c>
      <c r="I266" t="s">
        <v>12</v>
      </c>
      <c r="J266" t="str">
        <f t="shared" si="27"/>
        <v>'An alpha particle has positive charge and consists of two protons and two neutrons (the nucleus of a helium atom). Flux is the rate of flow through a reference surface, measured in particles per unit area.The directional flux is the flux limited to a certain solid angle as a function of the direction (pitch angle).'@en</v>
      </c>
      <c r="K266" t="str">
        <f t="shared" si="28"/>
        <v>alphaParticlesIntegralFlux</v>
      </c>
      <c r="L266" t="str">
        <f t="shared" si="29"/>
        <v>http://codes.wmo.int/wmdr/measurandHeirarchy/Outer_Space/Energetic_particles_/_solar_wind_/Particle_flux/Alpha_particles_integral_directional_flux</v>
      </c>
    </row>
    <row r="267" spans="1:12" x14ac:dyDescent="0.25">
      <c r="A267" s="6">
        <v>513</v>
      </c>
      <c r="B267" t="s">
        <v>995</v>
      </c>
      <c r="C267" t="s">
        <v>996</v>
      </c>
      <c r="D267" t="s">
        <v>997</v>
      </c>
      <c r="E267" t="s">
        <v>998</v>
      </c>
      <c r="F267" t="str">
        <f t="shared" si="25"/>
        <v>&lt;http://codes.wmo.int/wmdr/ObservedVariable/cosmicRayFluxSpectrum&gt;</v>
      </c>
      <c r="G267" t="s">
        <v>11</v>
      </c>
      <c r="H267" t="str">
        <f t="shared" si="26"/>
        <v>'Flux density energy spectrum of neutrons from the Sun or as component of the cosmic radiation.'@en</v>
      </c>
      <c r="I267" t="s">
        <v>12</v>
      </c>
      <c r="J267" t="str">
        <f t="shared" si="27"/>
        <v>'Flux density energy spectrum of neutrons from the Sun or as component of the cosmic radiation.'@en</v>
      </c>
      <c r="K267" t="str">
        <f t="shared" si="28"/>
        <v>cosmicRayFluxSpectrum</v>
      </c>
      <c r="L267" t="str">
        <f t="shared" si="29"/>
        <v>http://codes.wmo.int/wmdr/measurandHeirarchy/Outer_Space/Energetic_particles_/_solar_wind_/Particle_flux/Cosmic_ray_neutron_flux_spectrum</v>
      </c>
    </row>
    <row r="268" spans="1:12" x14ac:dyDescent="0.25">
      <c r="A268" s="6">
        <v>514</v>
      </c>
      <c r="B268" t="s">
        <v>999</v>
      </c>
      <c r="C268" t="s">
        <v>1000</v>
      </c>
      <c r="D268" t="s">
        <v>1001</v>
      </c>
      <c r="E268" t="s">
        <v>1002</v>
      </c>
      <c r="F268" t="str">
        <f t="shared" si="25"/>
        <v>&lt;http://codes.wmo.int/wmdr/ObservedVariable/electronDifferentialFlux&gt;</v>
      </c>
      <c r="G268" t="s">
        <v>11</v>
      </c>
      <c r="H268" t="str">
        <f t="shared" si="26"/>
        <v>'Flux density energy spectrum of low-, medium-, and high-energy electrons from the magnetosphere, the radiation belts or the interplanetary medium, per unit solid angle'@en</v>
      </c>
      <c r="I268" t="s">
        <v>12</v>
      </c>
      <c r="J268" t="str">
        <f t="shared" si="27"/>
        <v>'Flux density energy spectrum of low-, medium-, and high-energy electrons from the magnetosphere, the radiation belts or the interplanetary medium, per unit solid angle'@en</v>
      </c>
      <c r="K268" t="str">
        <f t="shared" si="28"/>
        <v>electronDifferentialFlux</v>
      </c>
      <c r="L268" t="str">
        <f t="shared" si="29"/>
        <v>http://codes.wmo.int/wmdr/measurandHeirarchy/Outer_Space/Energetic_particles_/_solar_wind_/Particle_flux/Electron_differential_directional_flux</v>
      </c>
    </row>
    <row r="269" spans="1:12" x14ac:dyDescent="0.25">
      <c r="A269" s="6">
        <v>515</v>
      </c>
      <c r="B269" t="s">
        <v>1003</v>
      </c>
      <c r="C269" t="s">
        <v>1004</v>
      </c>
      <c r="D269" t="s">
        <v>1005</v>
      </c>
      <c r="E269" t="s">
        <v>1006</v>
      </c>
      <c r="F269" t="str">
        <f t="shared" si="25"/>
        <v>&lt;http://codes.wmo.int/wmdr/ObservedVariable/electronFluxDensity&gt;</v>
      </c>
      <c r="G269" t="s">
        <v>11</v>
      </c>
      <c r="H269" t="str">
        <f t="shared" si="26"/>
        <v>'Flux density of low-, medium-, and high-energy electrons from the magnetosphere, the radiation belts or the interplanetary medium.'@en</v>
      </c>
      <c r="I269" t="s">
        <v>12</v>
      </c>
      <c r="J269" t="str">
        <f t="shared" si="27"/>
        <v>'Flux density of low-, medium-, and high-energy electrons from the magnetosphere, the radiation belts or the interplanetary medium.'@en</v>
      </c>
      <c r="K269" t="str">
        <f t="shared" si="28"/>
        <v>electronFluxDensity</v>
      </c>
      <c r="L269" t="str">
        <f t="shared" si="29"/>
        <v>http://codes.wmo.int/wmdr/measurandHeirarchy/Outer_Space/Energetic_particles_/_solar_wind_/Particle_flux/Electron_flux_density</v>
      </c>
    </row>
    <row r="270" spans="1:12" x14ac:dyDescent="0.25">
      <c r="A270" s="6">
        <v>516</v>
      </c>
      <c r="B270" t="s">
        <v>1007</v>
      </c>
      <c r="C270" t="s">
        <v>1008</v>
      </c>
      <c r="D270" t="s">
        <v>1009</v>
      </c>
      <c r="E270" t="s">
        <v>1010</v>
      </c>
      <c r="F270" t="str">
        <f t="shared" si="25"/>
        <v>&lt;http://codes.wmo.int/wmdr/ObservedVariable/electronIntegralFlux&gt;</v>
      </c>
      <c r="G270" t="s">
        <v>11</v>
      </c>
      <c r="H270" t="str">
        <f t="shared" si="26"/>
        <v>'Flux density of low-, medium-, and high-energy electrons from the magnetosphere, the radiation belts or the interplanetary medium, per unit solid angle.'@en</v>
      </c>
      <c r="I270" t="s">
        <v>12</v>
      </c>
      <c r="J270" t="str">
        <f t="shared" si="27"/>
        <v>'Flux density of low-, medium-, and high-energy electrons from the magnetosphere, the radiation belts or the interplanetary medium, per unit solid angle.'@en</v>
      </c>
      <c r="K270" t="str">
        <f t="shared" si="28"/>
        <v>electronIntegralFlux</v>
      </c>
      <c r="L270" t="str">
        <f t="shared" si="29"/>
        <v>http://codes.wmo.int/wmdr/measurandHeirarchy/Outer_Space/Energetic_particles_/_solar_wind_/Particle_flux/Electron_integral_directional_flux</v>
      </c>
    </row>
    <row r="271" spans="1:12" x14ac:dyDescent="0.25">
      <c r="A271" s="6">
        <v>517</v>
      </c>
      <c r="B271" t="s">
        <v>1011</v>
      </c>
      <c r="C271" t="s">
        <v>1012</v>
      </c>
      <c r="D271" t="s">
        <v>1013</v>
      </c>
      <c r="E271" t="s">
        <v>1014</v>
      </c>
      <c r="F271" t="str">
        <f t="shared" si="25"/>
        <v>&lt;http://codes.wmo.int/wmdr/ObservedVariable/heavyIonDifferentialFlux&gt;</v>
      </c>
      <c r="G271" t="s">
        <v>11</v>
      </c>
      <c r="H271" t="str">
        <f t="shared" si="26"/>
        <v>'Flux density of heavy ions (eavier than Helium) per unit solid angle'@en</v>
      </c>
      <c r="I271" t="s">
        <v>12</v>
      </c>
      <c r="J271" t="str">
        <f t="shared" si="27"/>
        <v>'Flux density of heavy ions (eavier than Helium) per unit solid angle'@en</v>
      </c>
      <c r="K271" t="str">
        <f t="shared" si="28"/>
        <v>heavyIonDifferentialFlux</v>
      </c>
      <c r="L271" t="str">
        <f t="shared" si="29"/>
        <v>http://codes.wmo.int/wmdr/measurandHeirarchy/Outer_Space/Energetic_particles_/_solar_wind_/Particle_flux/Heavy_ion_differential_directional_flux</v>
      </c>
    </row>
    <row r="272" spans="1:12" x14ac:dyDescent="0.25">
      <c r="A272" s="6">
        <v>518</v>
      </c>
      <c r="B272" t="s">
        <v>1015</v>
      </c>
      <c r="C272" t="s">
        <v>1016</v>
      </c>
      <c r="D272" t="s">
        <v>1017</v>
      </c>
      <c r="E272" t="s">
        <v>1018</v>
      </c>
      <c r="F272" t="str">
        <f t="shared" si="25"/>
        <v>&lt;http://codes.wmo.int/wmdr/ObservedVariable/heavyIonIntegralFlux&gt;</v>
      </c>
      <c r="G272" t="s">
        <v>11</v>
      </c>
      <c r="H272" t="str">
        <f t="shared" si="26"/>
        <v>'Flux density of heavy ions ranging from Helium to Iron.'@en</v>
      </c>
      <c r="I272" t="s">
        <v>12</v>
      </c>
      <c r="J272" t="str">
        <f t="shared" si="27"/>
        <v>'Flux density of heavy ions ranging from Helium to Iron.'@en</v>
      </c>
      <c r="K272" t="str">
        <f t="shared" si="28"/>
        <v>heavyIonIntegralFlux</v>
      </c>
      <c r="L272" t="str">
        <f t="shared" si="29"/>
        <v>http://codes.wmo.int/wmdr/measurandHeirarchy/Outer_Space/Energetic_particles_/_solar_wind_/Particle_flux/Heavy_ion_integral_directional_flux</v>
      </c>
    </row>
    <row r="273" spans="1:12" x14ac:dyDescent="0.25">
      <c r="A273" s="6">
        <v>519</v>
      </c>
      <c r="B273" t="s">
        <v>1019</v>
      </c>
      <c r="C273" t="s">
        <v>1020</v>
      </c>
      <c r="D273" t="s">
        <v>1021</v>
      </c>
      <c r="E273" t="s">
        <v>1022</v>
      </c>
      <c r="F273" t="str">
        <f t="shared" si="25"/>
        <v>&lt;http://codes.wmo.int/wmdr/ObservedVariable/protonDifferentialFlux&gt;</v>
      </c>
      <c r="G273" t="s">
        <v>11</v>
      </c>
      <c r="H273" t="str">
        <f t="shared" si="26"/>
        <v>'Flux density energy spectrum of low-, medium-, and high-energy protons from the magnetosphere, the radiation belts or the interplanetary medium, per unit solid angle.'@en</v>
      </c>
      <c r="I273" t="s">
        <v>12</v>
      </c>
      <c r="J273" t="str">
        <f t="shared" si="27"/>
        <v>'Flux density energy spectrum of low-, medium-, and high-energy protons from the magnetosphere, the radiation belts or the interplanetary medium, per unit solid angle.'@en</v>
      </c>
      <c r="K273" t="str">
        <f t="shared" si="28"/>
        <v>protonDifferentialFlux</v>
      </c>
      <c r="L273" t="str">
        <f t="shared" si="29"/>
        <v>http://codes.wmo.int/wmdr/measurandHeirarchy/Outer_Space/Energetic_particles_/_solar_wind_/Particle_flux/Proton_differential_directional_flux</v>
      </c>
    </row>
    <row r="274" spans="1:12" x14ac:dyDescent="0.25">
      <c r="A274" s="6">
        <v>520</v>
      </c>
      <c r="B274" t="s">
        <v>1023</v>
      </c>
      <c r="C274" t="s">
        <v>1024</v>
      </c>
      <c r="D274" t="s">
        <v>1025</v>
      </c>
      <c r="E274" t="s">
        <v>1026</v>
      </c>
      <c r="F274" t="str">
        <f t="shared" si="25"/>
        <v>&lt;http://codes.wmo.int/wmdr/ObservedVariable/protonIntegralFlux&gt;</v>
      </c>
      <c r="G274" t="s">
        <v>11</v>
      </c>
      <c r="H274" t="str">
        <f t="shared" si="26"/>
        <v>'Flux density of low-, medium-, and high-energy protons from the magnetosphere, the radiation belts or the interplanetary medium.'@en</v>
      </c>
      <c r="I274" t="s">
        <v>12</v>
      </c>
      <c r="J274" t="str">
        <f t="shared" si="27"/>
        <v>'Flux density of low-, medium-, and high-energy protons from the magnetosphere, the radiation belts or the interplanetary medium.'@en</v>
      </c>
      <c r="K274" t="str">
        <f t="shared" si="28"/>
        <v>protonIntegralFlux</v>
      </c>
      <c r="L274" t="str">
        <f t="shared" si="29"/>
        <v>http://codes.wmo.int/wmdr/measurandHeirarchy/Outer_Space/Energetic_particles_/_solar_wind_/Particle_flux/Proton_integral_directional_flux</v>
      </c>
    </row>
    <row r="275" spans="1:12" x14ac:dyDescent="0.25">
      <c r="A275" s="6">
        <v>521</v>
      </c>
      <c r="B275" t="s">
        <v>1027</v>
      </c>
      <c r="C275" t="s">
        <v>1028</v>
      </c>
      <c r="D275" t="s">
        <v>1029</v>
      </c>
      <c r="E275" t="s">
        <v>1030</v>
      </c>
      <c r="F275" t="str">
        <f t="shared" si="25"/>
        <v>&lt;http://codes.wmo.int/wmdr/ObservedVariable/atmosExtinctionCoef&gt;</v>
      </c>
      <c r="G275" t="s">
        <v>11</v>
      </c>
      <c r="H275" t="str">
        <f t="shared" si="26"/>
        <v>'The proportion of luminous flux lost by a collimated beam, emitted by an incandescent source at a colour temperature of 2 700 K, while travelling the length of a unit distance in the atmosphere. The coefficient is a measure of the attenuation due to both absorption and scattering.'@en</v>
      </c>
      <c r="I275" t="s">
        <v>12</v>
      </c>
      <c r="J275" t="str">
        <f t="shared" si="27"/>
        <v>'The proportion of luminous flux lost by a collimated beam, emitted by an incandescent source at a colour temperature of 2 700 K, while travelling the length of a unit distance in the atmosphere. The coefficient is a measure of the attenuation due to both absorption and scattering.'@en</v>
      </c>
      <c r="K275" t="str">
        <f t="shared" si="28"/>
        <v>atmosExtinctionCoef</v>
      </c>
      <c r="L275" t="str">
        <f t="shared" si="29"/>
        <v>http://codes.wmo.int/wmdr/measurandHeirarchy/Atmosphere/Visibility/Obscurations/Extinction_coefficient</v>
      </c>
    </row>
    <row r="276" spans="1:12" x14ac:dyDescent="0.25">
      <c r="A276" s="6">
        <v>522</v>
      </c>
      <c r="B276" t="s">
        <v>1031</v>
      </c>
      <c r="C276" t="s">
        <v>1032</v>
      </c>
      <c r="D276" t="s">
        <v>1033</v>
      </c>
      <c r="E276" t="s">
        <v>1034</v>
      </c>
      <c r="F276" t="str">
        <f t="shared" si="25"/>
        <v>&lt;http://codes.wmo.int/wmdr/ObservedVariable/atmosHydrometRadius&gt;</v>
      </c>
      <c r="G276" t="s">
        <v>11</v>
      </c>
      <c r="H276" t="str">
        <f t="shared" si="26"/>
        <v>'The size of the hydrometeor which reduces the visibility.'@en</v>
      </c>
      <c r="I276" t="s">
        <v>12</v>
      </c>
      <c r="J276" t="str">
        <f t="shared" si="27"/>
        <v>'The size of the hydrometeor which reduces the visibility.'@en</v>
      </c>
      <c r="K276" t="str">
        <f t="shared" si="28"/>
        <v>atmosHydrometRadius</v>
      </c>
      <c r="L276" t="str">
        <f t="shared" si="29"/>
        <v>http://codes.wmo.int/wmdr/measurandHeirarchy/Atmosphere/Visibility/Obscurations/Hydrometeor_radius</v>
      </c>
    </row>
    <row r="277" spans="1:12" x14ac:dyDescent="0.25">
      <c r="A277" s="6">
        <v>523</v>
      </c>
      <c r="B277" t="s">
        <v>1035</v>
      </c>
      <c r="C277" t="s">
        <v>1036</v>
      </c>
      <c r="D277" t="str">
        <f>C277 &amp; "- Definition to be provided"</f>
        <v>Hydrometeor type- Definition to be provided</v>
      </c>
      <c r="E277" t="s">
        <v>1037</v>
      </c>
      <c r="F277" t="str">
        <f t="shared" si="25"/>
        <v>&lt;http://codes.wmo.int/wmdr/ObservedVariable/atmosHydrometType&gt;</v>
      </c>
      <c r="G277" t="s">
        <v>11</v>
      </c>
      <c r="H277" t="str">
        <f t="shared" si="26"/>
        <v>'Hydrometeor type- Definition to be provided'@en</v>
      </c>
      <c r="I277" t="s">
        <v>12</v>
      </c>
      <c r="J277" t="str">
        <f t="shared" si="27"/>
        <v>'Hydrometeor type- Definition to be provided'@en</v>
      </c>
      <c r="K277" t="str">
        <f t="shared" si="28"/>
        <v>atmosHydrometType</v>
      </c>
      <c r="L277" t="str">
        <f t="shared" si="29"/>
        <v>http://codes.wmo.int/wmdr/measurandHeirarchy/Atmosphere/Visibility/Obscurations/Hydrometeor_type</v>
      </c>
    </row>
    <row r="278" spans="1:12" x14ac:dyDescent="0.25">
      <c r="A278" s="6">
        <v>524</v>
      </c>
      <c r="B278" t="s">
        <v>1038</v>
      </c>
      <c r="C278" t="s">
        <v>1039</v>
      </c>
      <c r="D278" t="str">
        <f>C278 &amp; "- Definition to be provided"</f>
        <v>Lithometeor type- Definition to be provided</v>
      </c>
      <c r="E278" t="s">
        <v>1040</v>
      </c>
      <c r="F278" t="str">
        <f t="shared" si="25"/>
        <v>&lt;http://codes.wmo.int/wmdr/ObservedVariable/atmosLithometType&gt;</v>
      </c>
      <c r="G278" t="s">
        <v>11</v>
      </c>
      <c r="H278" t="str">
        <f t="shared" si="26"/>
        <v>'Lithometeor type- Definition to be provided'@en</v>
      </c>
      <c r="I278" t="s">
        <v>12</v>
      </c>
      <c r="J278" t="str">
        <f t="shared" si="27"/>
        <v>'Lithometeor type- Definition to be provided'@en</v>
      </c>
      <c r="K278" t="str">
        <f t="shared" si="28"/>
        <v>atmosLithometType</v>
      </c>
      <c r="L278" t="str">
        <f t="shared" si="29"/>
        <v>http://codes.wmo.int/wmdr/measurandHeirarchy/Atmosphere/Visibility/Obscurations/Lithometeor_type</v>
      </c>
    </row>
    <row r="279" spans="1:12" x14ac:dyDescent="0.25">
      <c r="A279" s="6">
        <v>525</v>
      </c>
      <c r="B279" t="s">
        <v>1041</v>
      </c>
      <c r="C279" t="s">
        <v>1042</v>
      </c>
      <c r="D279" t="s">
        <v>1043</v>
      </c>
      <c r="E279" t="s">
        <v>1044</v>
      </c>
      <c r="F279" t="str">
        <f t="shared" si="25"/>
        <v>&lt;http://codes.wmo.int/wmdr/ObservedVariable/atmosMeteorOpticalRange&gt;</v>
      </c>
      <c r="G279" t="s">
        <v>11</v>
      </c>
      <c r="H279" t="str">
        <f t="shared" si="26"/>
        <v>'The meteorological optical range is the length of path in the atmosphere required to reduce the luminous flux in a collimated beam from an incandescent lamp, at a colour temperature of 2 700 K, to 5% of its original value, the luminous flux being evaluated by means of the photometric luminosity function of the International Commission on Illumination (CIE).'@en</v>
      </c>
      <c r="I279" t="s">
        <v>12</v>
      </c>
      <c r="J279" t="str">
        <f t="shared" si="27"/>
        <v>'The meteorological optical range is the length of path in the atmosphere required to reduce the luminous flux in a collimated beam from an incandescent lamp, at a colour temperature of 2 700 K, to 5% of its original value, the luminous flux being evaluated by means of the photometric luminosity function of the International Commission on Illumination (CIE).'@en</v>
      </c>
      <c r="K279" t="str">
        <f t="shared" si="28"/>
        <v>atmosMeteorOpticalRange</v>
      </c>
      <c r="L279" t="str">
        <f t="shared" si="29"/>
        <v>http://codes.wmo.int/wmdr/measurandHeirarchy/Atmosphere/Visibility/Obscurations/Meteorological_Optical_Range</v>
      </c>
    </row>
    <row r="280" spans="1:12" x14ac:dyDescent="0.25">
      <c r="A280" s="6">
        <v>526</v>
      </c>
      <c r="B280" t="s">
        <v>1045</v>
      </c>
      <c r="C280" t="s">
        <v>1046</v>
      </c>
      <c r="D280" t="s">
        <v>1047</v>
      </c>
      <c r="E280" t="s">
        <v>1048</v>
      </c>
      <c r="F280" t="str">
        <f t="shared" si="25"/>
        <v>&lt;http://codes.wmo.int/wmdr/ObservedVariable/atmosObscurationType&gt;</v>
      </c>
      <c r="G280" t="s">
        <v>11</v>
      </c>
      <c r="H280" t="str">
        <f t="shared" si="26"/>
        <v>'The physical composition of the obstruction reducing the visibility.'@en</v>
      </c>
      <c r="I280" t="s">
        <v>12</v>
      </c>
      <c r="J280" t="str">
        <f t="shared" si="27"/>
        <v>'The physical composition of the obstruction reducing the visibility.'@en</v>
      </c>
      <c r="K280" t="str">
        <f t="shared" si="28"/>
        <v>atmosObscurationType</v>
      </c>
      <c r="L280" t="str">
        <f t="shared" si="29"/>
        <v>http://codes.wmo.int/wmdr/measurandHeirarchy/Atmosphere/Visibility/Obscurations/Obscuration_type</v>
      </c>
    </row>
    <row r="281" spans="1:12" x14ac:dyDescent="0.25">
      <c r="A281" s="6">
        <v>527</v>
      </c>
      <c r="B281" t="s">
        <v>1049</v>
      </c>
      <c r="C281" t="s">
        <v>1050</v>
      </c>
      <c r="D281" t="s">
        <v>1051</v>
      </c>
      <c r="E281" t="s">
        <v>1052</v>
      </c>
      <c r="F281" t="str">
        <f t="shared" si="25"/>
        <v>&lt;http://codes.wmo.int/wmdr/ObservedVariable/soilMoistureRoots&gt;</v>
      </c>
      <c r="G281" t="s">
        <v>11</v>
      </c>
      <c r="H281" t="str">
        <f t="shared" si="26"/>
        <v>'Sub-soil 3D field of the fractional content of water in a volume of wet soil. Requested from surface down to ~ 3 m'@en</v>
      </c>
      <c r="I281" t="s">
        <v>12</v>
      </c>
      <c r="J281" t="str">
        <f t="shared" si="27"/>
        <v>'Sub-soil 3D field of the fractional content of water in a volume of wet soil. Requested from surface down to ~ 3 m'@en</v>
      </c>
      <c r="K281" t="str">
        <f t="shared" si="28"/>
        <v>soilMoistureRoots</v>
      </c>
      <c r="L281" t="str">
        <f t="shared" si="29"/>
        <v>http://codes.wmo.int/wmdr/measurandHeirarchy/Terrestrial/Soil/Humidity/Soil_moisture_in_the_roots_region</v>
      </c>
    </row>
    <row r="282" spans="1:12" x14ac:dyDescent="0.25">
      <c r="A282" s="6">
        <v>528</v>
      </c>
      <c r="B282" t="s">
        <v>1053</v>
      </c>
      <c r="C282" t="s">
        <v>1054</v>
      </c>
      <c r="D282" t="s">
        <v>1055</v>
      </c>
      <c r="E282" t="s">
        <v>1056</v>
      </c>
      <c r="F282" t="str">
        <f t="shared" si="25"/>
        <v>&lt;http://codes.wmo.int/wmdr/ObservedVariable/soilMoistureSurface&gt;</v>
      </c>
      <c r="G282" t="s">
        <v>11</v>
      </c>
      <c r="H282" t="str">
        <f t="shared" si="26"/>
        <v>'Fractional content of water in a volume of wet soil. Surface layer (upper few centimetres)'@en</v>
      </c>
      <c r="I282" t="s">
        <v>12</v>
      </c>
      <c r="J282" t="str">
        <f t="shared" si="27"/>
        <v>'Fractional content of water in a volume of wet soil. Surface layer (upper few centimetres)'@en</v>
      </c>
      <c r="K282" t="str">
        <f t="shared" si="28"/>
        <v>soilMoistureSurface</v>
      </c>
      <c r="L282" t="str">
        <f t="shared" si="29"/>
        <v>http://codes.wmo.int/wmdr/measurandHeirarchy/Terrestrial/Soil/Humidity/Soil_moisture_at_surface</v>
      </c>
    </row>
    <row r="283" spans="1:12" x14ac:dyDescent="0.25">
      <c r="A283" s="6">
        <v>529</v>
      </c>
      <c r="B283" t="s">
        <v>1057</v>
      </c>
      <c r="C283" t="s">
        <v>1058</v>
      </c>
      <c r="D283" t="str">
        <f>C283 &amp; "- Definition to be provided"</f>
        <v>Strong acids- Definition to be provided</v>
      </c>
      <c r="E283" t="s">
        <v>1059</v>
      </c>
      <c r="F283" t="str">
        <f t="shared" si="25"/>
        <v>&lt;http://codes.wmo.int/wmdr/ObservedVariable/atmosTadStrongAcids&gt;</v>
      </c>
      <c r="G283" t="s">
        <v>11</v>
      </c>
      <c r="H283" t="str">
        <f t="shared" si="26"/>
        <v>'Strong acids- Definition to be provided'@en</v>
      </c>
      <c r="I283" t="s">
        <v>12</v>
      </c>
      <c r="J283" t="str">
        <f t="shared" si="27"/>
        <v>'Strong acids- Definition to be provided'@en</v>
      </c>
      <c r="K283" t="str">
        <f t="shared" si="28"/>
        <v>atmosTadStrongAcids</v>
      </c>
      <c r="L283" t="str">
        <f t="shared" si="29"/>
        <v>http://codes.wmo.int/wmdr/measurandHeirarchy/Atmosphere/Total_Atmospheric_Deposition/Inorganic_acid/Strong_acids</v>
      </c>
    </row>
    <row r="284" spans="1:12" x14ac:dyDescent="0.25">
      <c r="A284" s="6">
        <v>531</v>
      </c>
      <c r="B284" t="s">
        <v>1060</v>
      </c>
      <c r="C284" t="s">
        <v>1061</v>
      </c>
      <c r="D284" t="str">
        <f>C284 &amp; "- Definition to be provided"</f>
        <v>Height of cloud base- Definition to be provided</v>
      </c>
      <c r="E284" t="s">
        <v>1062</v>
      </c>
      <c r="F284" t="str">
        <f t="shared" si="25"/>
        <v>&lt;http://codes.wmo.int/wmdr/ObservedVariable/atmosCloudBaseHeight&gt;</v>
      </c>
      <c r="G284" t="s">
        <v>11</v>
      </c>
      <c r="H284" t="str">
        <f t="shared" si="26"/>
        <v>'Height of cloud base- Definition to be provided'@en</v>
      </c>
      <c r="I284" t="s">
        <v>12</v>
      </c>
      <c r="J284" t="str">
        <f t="shared" si="27"/>
        <v>'Height of cloud base- Definition to be provided'@en</v>
      </c>
      <c r="K284" t="str">
        <f t="shared" si="28"/>
        <v>atmosCloudBaseHeight</v>
      </c>
      <c r="L284" t="str">
        <f t="shared" si="29"/>
        <v>http://codes.wmo.int/wmdr/measurandHeirarchy/Atmosphere/Clouds/Position/Height_of_cloud_base</v>
      </c>
    </row>
    <row r="285" spans="1:12" x14ac:dyDescent="0.25">
      <c r="A285" s="6">
        <v>532</v>
      </c>
      <c r="B285" t="s">
        <v>1063</v>
      </c>
      <c r="C285" t="s">
        <v>1064</v>
      </c>
      <c r="D285" t="str">
        <f>C285 &amp; "- Definition to be provided"</f>
        <v>Height of cloud top- Definition to be provided</v>
      </c>
      <c r="E285" t="s">
        <v>1065</v>
      </c>
      <c r="F285" t="str">
        <f t="shared" si="25"/>
        <v>&lt;http://codes.wmo.int/wmdr/ObservedVariable/atmosCloudTopHeight&gt;</v>
      </c>
      <c r="G285" t="s">
        <v>11</v>
      </c>
      <c r="H285" t="str">
        <f t="shared" si="26"/>
        <v>'Height of cloud top- Definition to be provided'@en</v>
      </c>
      <c r="I285" t="s">
        <v>12</v>
      </c>
      <c r="J285" t="str">
        <f t="shared" si="27"/>
        <v>'Height of cloud top- Definition to be provided'@en</v>
      </c>
      <c r="K285" t="str">
        <f t="shared" si="28"/>
        <v>atmosCloudTopHeight</v>
      </c>
      <c r="L285" t="str">
        <f t="shared" si="29"/>
        <v>http://codes.wmo.int/wmdr/measurandHeirarchy/Atmosphere/Clouds/Position/Height_of_cloud_top</v>
      </c>
    </row>
    <row r="286" spans="1:12" x14ac:dyDescent="0.25">
      <c r="A286" s="6">
        <v>533</v>
      </c>
      <c r="B286" t="s">
        <v>1066</v>
      </c>
      <c r="C286" t="s">
        <v>1067</v>
      </c>
      <c r="D286" t="str">
        <f>C286 &amp; "- Definition to be provided"</f>
        <v>Height of inversion- Definition to be provided</v>
      </c>
      <c r="E286" t="s">
        <v>1068</v>
      </c>
      <c r="F286" t="str">
        <f t="shared" si="25"/>
        <v>&lt;http://codes.wmo.int/wmdr/ObservedVariable/atmosInversionHeight&gt;</v>
      </c>
      <c r="G286" t="s">
        <v>11</v>
      </c>
      <c r="H286" t="str">
        <f t="shared" si="26"/>
        <v>'Height of inversion- Definition to be provided'@en</v>
      </c>
      <c r="I286" t="s">
        <v>12</v>
      </c>
      <c r="J286" t="str">
        <f t="shared" si="27"/>
        <v>'Height of inversion- Definition to be provided'@en</v>
      </c>
      <c r="K286" t="str">
        <f t="shared" si="28"/>
        <v>atmosInversionHeight</v>
      </c>
      <c r="L286" t="str">
        <f t="shared" si="29"/>
        <v>http://codes.wmo.int/wmdr/measurandHeirarchy/Atmosphere/Clouds/Position/Height_of_inversion</v>
      </c>
    </row>
    <row r="287" spans="1:12" x14ac:dyDescent="0.25">
      <c r="A287" s="6">
        <v>549</v>
      </c>
      <c r="B287" t="s">
        <v>1069</v>
      </c>
      <c r="C287" t="s">
        <v>1070</v>
      </c>
      <c r="D287" t="str">
        <f>C287 &amp; "- Definition to be provided"</f>
        <v>pO2- Definition to be provided</v>
      </c>
      <c r="E287" t="s">
        <v>1071</v>
      </c>
      <c r="F287" t="str">
        <f t="shared" si="25"/>
        <v>&lt;http://codes.wmo.int/wmdr/ObservedVariable/oceanPO2 &gt;</v>
      </c>
      <c r="G287" t="s">
        <v>11</v>
      </c>
      <c r="H287" t="str">
        <f t="shared" si="26"/>
        <v>'pO2- Definition to be provided'@en</v>
      </c>
      <c r="I287" t="s">
        <v>12</v>
      </c>
      <c r="J287" t="str">
        <f t="shared" si="27"/>
        <v>'pO2- Definition to be provided'@en</v>
      </c>
      <c r="K287" t="str">
        <f t="shared" si="28"/>
        <v>oceanPO2 </v>
      </c>
      <c r="L287" t="str">
        <f t="shared" si="29"/>
        <v>http://codes.wmo.int/wmdr/measurandHeirarchy/Ocean/Other_Gas/CTD/pO2</v>
      </c>
    </row>
    <row r="288" spans="1:12" x14ac:dyDescent="0.25">
      <c r="A288" s="6">
        <v>550</v>
      </c>
      <c r="B288" t="s">
        <v>1072</v>
      </c>
      <c r="C288" t="s">
        <v>1073</v>
      </c>
      <c r="D288" t="s">
        <v>1074</v>
      </c>
      <c r="E288" t="s">
        <v>1075</v>
      </c>
      <c r="F288" t="str">
        <f t="shared" si="25"/>
        <v>&lt;http://codes.wmo.int/wmdr/ObservedVariable/atmosCloudType&gt;</v>
      </c>
      <c r="G288" t="s">
        <v>11</v>
      </c>
      <c r="H288" t="str">
        <f t="shared" si="26"/>
        <v>'Result of cloud type classification - Accuracy expressed as inverse of number of classes, so that smaller figures correspond to better performance.'@en</v>
      </c>
      <c r="I288" t="s">
        <v>12</v>
      </c>
      <c r="J288" t="str">
        <f t="shared" si="27"/>
        <v>'Result of cloud type classification - Accuracy expressed as inverse of number of classes, so that smaller figures correspond to better performance.'@en</v>
      </c>
      <c r="K288" t="str">
        <f t="shared" si="28"/>
        <v>atmosCloudType</v>
      </c>
      <c r="L288" t="str">
        <f t="shared" si="29"/>
        <v>http://codes.wmo.int/wmdr/measurandHeirarchy/Atmosphere/Clouds/Type/Type_of_cloud</v>
      </c>
    </row>
    <row r="289" spans="1:12" x14ac:dyDescent="0.25">
      <c r="A289" s="6">
        <v>551</v>
      </c>
      <c r="B289" t="s">
        <v>1076</v>
      </c>
      <c r="C289" t="s">
        <v>1077</v>
      </c>
      <c r="D289" t="str">
        <f t="shared" ref="D289:D300" si="30">C289 &amp; "- Definition to be provided"</f>
        <v>Type of high clouds- Definition to be provided</v>
      </c>
      <c r="E289" t="s">
        <v>1078</v>
      </c>
      <c r="F289" t="str">
        <f t="shared" si="25"/>
        <v>&lt;http://codes.wmo.int/wmdr/ObservedVariable/atmosHighCloudsType&gt;</v>
      </c>
      <c r="G289" t="s">
        <v>11</v>
      </c>
      <c r="H289" t="str">
        <f t="shared" si="26"/>
        <v>'Type of high clouds- Definition to be provided'@en</v>
      </c>
      <c r="I289" t="s">
        <v>12</v>
      </c>
      <c r="J289" t="str">
        <f t="shared" si="27"/>
        <v>'Type of high clouds- Definition to be provided'@en</v>
      </c>
      <c r="K289" t="str">
        <f t="shared" si="28"/>
        <v>atmosHighCloudsType</v>
      </c>
      <c r="L289" t="str">
        <f t="shared" si="29"/>
        <v>http://codes.wmo.int/wmdr/measurandHeirarchy/Atmosphere/Clouds/Type/Type_of_high_clouds</v>
      </c>
    </row>
    <row r="290" spans="1:12" x14ac:dyDescent="0.25">
      <c r="A290" s="6">
        <v>552</v>
      </c>
      <c r="B290" t="s">
        <v>1079</v>
      </c>
      <c r="C290" t="s">
        <v>1080</v>
      </c>
      <c r="D290" t="str">
        <f t="shared" si="30"/>
        <v>Type of low clouds- Definition to be provided</v>
      </c>
      <c r="E290" t="s">
        <v>1081</v>
      </c>
      <c r="F290" t="str">
        <f t="shared" si="25"/>
        <v>&lt;http://codes.wmo.int/wmdr/ObservedVariable/atmosLowCloudsType&gt;</v>
      </c>
      <c r="G290" t="s">
        <v>11</v>
      </c>
      <c r="H290" t="str">
        <f t="shared" si="26"/>
        <v>'Type of low clouds- Definition to be provided'@en</v>
      </c>
      <c r="I290" t="s">
        <v>12</v>
      </c>
      <c r="J290" t="str">
        <f t="shared" si="27"/>
        <v>'Type of low clouds- Definition to be provided'@en</v>
      </c>
      <c r="K290" t="str">
        <f t="shared" si="28"/>
        <v>atmosLowCloudsType</v>
      </c>
      <c r="L290" t="str">
        <f t="shared" si="29"/>
        <v>http://codes.wmo.int/wmdr/measurandHeirarchy/Atmosphere/Clouds/Type/Type_of_low_clouds</v>
      </c>
    </row>
    <row r="291" spans="1:12" x14ac:dyDescent="0.25">
      <c r="A291" s="6">
        <v>553</v>
      </c>
      <c r="B291" t="s">
        <v>1082</v>
      </c>
      <c r="C291" t="s">
        <v>1083</v>
      </c>
      <c r="D291" t="str">
        <f t="shared" si="30"/>
        <v>Type of middle clouds- Definition to be provided</v>
      </c>
      <c r="E291" t="s">
        <v>1084</v>
      </c>
      <c r="F291" t="str">
        <f t="shared" si="25"/>
        <v>&lt;http://codes.wmo.int/wmdr/ObservedVariable/atmosMiddleCloudsType&gt;</v>
      </c>
      <c r="G291" t="s">
        <v>11</v>
      </c>
      <c r="H291" t="str">
        <f t="shared" si="26"/>
        <v>'Type of middle clouds- Definition to be provided'@en</v>
      </c>
      <c r="I291" t="s">
        <v>12</v>
      </c>
      <c r="J291" t="str">
        <f t="shared" si="27"/>
        <v>'Type of middle clouds- Definition to be provided'@en</v>
      </c>
      <c r="K291" t="str">
        <f t="shared" si="28"/>
        <v>atmosMiddleCloudsType</v>
      </c>
      <c r="L291" t="str">
        <f t="shared" si="29"/>
        <v>http://codes.wmo.int/wmdr/measurandHeirarchy/Atmosphere/Clouds/Type/Type_of_middle_clouds</v>
      </c>
    </row>
    <row r="292" spans="1:12" x14ac:dyDescent="0.25">
      <c r="A292" s="6">
        <v>565</v>
      </c>
      <c r="B292" t="s">
        <v>1085</v>
      </c>
      <c r="C292" t="s">
        <v>1086</v>
      </c>
      <c r="D292" t="str">
        <f t="shared" si="30"/>
        <v>Long-wave radiation (direction unspecified)- Definition to be provided</v>
      </c>
      <c r="E292" t="s">
        <v>1087</v>
      </c>
      <c r="F292" t="str">
        <f t="shared" si="25"/>
        <v>&lt;http://codes.wmo.int/wmdr/ObservedVariable/longwave &gt;</v>
      </c>
      <c r="G292" t="s">
        <v>11</v>
      </c>
      <c r="H292" t="str">
        <f t="shared" si="26"/>
        <v>'Long-wave radiation (direction unspecified)- Definition to be provided'@en</v>
      </c>
      <c r="I292" t="s">
        <v>12</v>
      </c>
      <c r="J292" t="str">
        <f t="shared" si="27"/>
        <v>'Long-wave radiation (direction unspecified)- Definition to be provided'@en</v>
      </c>
      <c r="K292" t="str">
        <f t="shared" si="28"/>
        <v>longwave </v>
      </c>
      <c r="L292" t="str">
        <f t="shared" si="29"/>
        <v>http://codes.wmo.int/wmdr/measurandHeirarchy/Atmosphere/Radiation/IR/Long-wave_radiation_direction_unspecified</v>
      </c>
    </row>
    <row r="293" spans="1:12" x14ac:dyDescent="0.25">
      <c r="A293" s="6">
        <v>566</v>
      </c>
      <c r="B293" t="s">
        <v>1088</v>
      </c>
      <c r="C293" t="s">
        <v>1089</v>
      </c>
      <c r="D293" t="str">
        <f t="shared" si="30"/>
        <v>Long-wave radiation (downwelling)- Definition to be provided</v>
      </c>
      <c r="E293" t="s">
        <v>1090</v>
      </c>
      <c r="F293" t="str">
        <f t="shared" si="25"/>
        <v>&lt;http://codes.wmo.int/wmdr/ObservedVariable/longwaveDownelling&gt;</v>
      </c>
      <c r="G293" t="s">
        <v>11</v>
      </c>
      <c r="H293" t="str">
        <f t="shared" si="26"/>
        <v>'Long-wave radiation (downwelling)- Definition to be provided'@en</v>
      </c>
      <c r="I293" t="s">
        <v>12</v>
      </c>
      <c r="J293" t="str">
        <f t="shared" si="27"/>
        <v>'Long-wave radiation (downwelling)- Definition to be provided'@en</v>
      </c>
      <c r="K293" t="str">
        <f t="shared" si="28"/>
        <v>longwaveDownelling</v>
      </c>
      <c r="L293" t="str">
        <f t="shared" si="29"/>
        <v>http://codes.wmo.int/wmdr/measurandHeirarchy/Atmosphere/Radiation/IR/Long-wave_radiation_downwelling</v>
      </c>
    </row>
    <row r="294" spans="1:12" x14ac:dyDescent="0.25">
      <c r="A294" s="6">
        <v>567</v>
      </c>
      <c r="B294" t="s">
        <v>1091</v>
      </c>
      <c r="C294" t="s">
        <v>1092</v>
      </c>
      <c r="D294" t="str">
        <f t="shared" si="30"/>
        <v>Long-wave radiation (upwelling)- Definition to be provided</v>
      </c>
      <c r="E294" t="s">
        <v>1093</v>
      </c>
      <c r="F294" t="str">
        <f t="shared" si="25"/>
        <v>&lt;http://codes.wmo.int/wmdr/ObservedVariable/longwaveUpwelling&gt;</v>
      </c>
      <c r="G294" t="s">
        <v>11</v>
      </c>
      <c r="H294" t="str">
        <f t="shared" si="26"/>
        <v>'Long-wave radiation (upwelling)- Definition to be provided'@en</v>
      </c>
      <c r="I294" t="s">
        <v>12</v>
      </c>
      <c r="J294" t="str">
        <f t="shared" si="27"/>
        <v>'Long-wave radiation (upwelling)- Definition to be provided'@en</v>
      </c>
      <c r="K294" t="str">
        <f t="shared" si="28"/>
        <v>longwaveUpwelling</v>
      </c>
      <c r="L294" t="str">
        <f t="shared" si="29"/>
        <v>http://codes.wmo.int/wmdr/measurandHeirarchy/Atmosphere/Radiation/IR/Long-wave_radiation_upwelling</v>
      </c>
    </row>
    <row r="295" spans="1:12" x14ac:dyDescent="0.25">
      <c r="A295" s="6">
        <v>571</v>
      </c>
      <c r="B295" t="s">
        <v>1094</v>
      </c>
      <c r="C295" t="s">
        <v>1095</v>
      </c>
      <c r="D295" t="str">
        <f t="shared" si="30"/>
        <v>Diffuse solar radiation- Definition to be provided</v>
      </c>
      <c r="E295" t="s">
        <v>1096</v>
      </c>
      <c r="F295" t="str">
        <f t="shared" si="25"/>
        <v>&lt;http://codes.wmo.int/wmdr/ObservedVariable/shortwaveDiffu se&gt;</v>
      </c>
      <c r="G295" t="s">
        <v>11</v>
      </c>
      <c r="H295" t="str">
        <f t="shared" si="26"/>
        <v>'Diffuse solar radiation- Definition to be provided'@en</v>
      </c>
      <c r="I295" t="s">
        <v>12</v>
      </c>
      <c r="J295" t="str">
        <f t="shared" si="27"/>
        <v>'Diffuse solar radiation- Definition to be provided'@en</v>
      </c>
      <c r="K295" t="str">
        <f t="shared" si="28"/>
        <v>shortwaveDiffu se</v>
      </c>
      <c r="L295" t="str">
        <f t="shared" si="29"/>
        <v>http://codes.wmo.int/wmdr/measurandHeirarchy/Atmosphere/Radiation/Solar/Diffuse_solar_radiation</v>
      </c>
    </row>
    <row r="296" spans="1:12" x14ac:dyDescent="0.25">
      <c r="A296" s="6">
        <v>572</v>
      </c>
      <c r="B296" t="s">
        <v>1097</v>
      </c>
      <c r="C296" t="s">
        <v>1098</v>
      </c>
      <c r="D296" t="str">
        <f t="shared" si="30"/>
        <v>Direct solar radiation- Definition to be provided</v>
      </c>
      <c r="E296" t="s">
        <v>1099</v>
      </c>
      <c r="F296" t="str">
        <f t="shared" si="25"/>
        <v>&lt;http://codes.wmo.int/wmdr/ObservedVariable/shortwaveDirect&gt;</v>
      </c>
      <c r="G296" t="s">
        <v>11</v>
      </c>
      <c r="H296" t="str">
        <f t="shared" si="26"/>
        <v>'Direct solar radiation- Definition to be provided'@en</v>
      </c>
      <c r="I296" t="s">
        <v>12</v>
      </c>
      <c r="J296" t="str">
        <f t="shared" si="27"/>
        <v>'Direct solar radiation- Definition to be provided'@en</v>
      </c>
      <c r="K296" t="str">
        <f t="shared" si="28"/>
        <v>shortwaveDirect</v>
      </c>
      <c r="L296" t="str">
        <f t="shared" si="29"/>
        <v>http://codes.wmo.int/wmdr/measurandHeirarchy/Atmosphere/Radiation/Solar/Direct_solar_radiation</v>
      </c>
    </row>
    <row r="297" spans="1:12" x14ac:dyDescent="0.25">
      <c r="A297" s="6">
        <v>573</v>
      </c>
      <c r="B297" t="s">
        <v>1100</v>
      </c>
      <c r="C297" t="s">
        <v>1101</v>
      </c>
      <c r="D297" t="str">
        <f t="shared" si="30"/>
        <v>Global solar radiation (downwelling)- Definition to be provided</v>
      </c>
      <c r="E297" t="s">
        <v>1102</v>
      </c>
      <c r="F297" t="str">
        <f t="shared" si="25"/>
        <v>&lt;http://codes.wmo.int/wmdr/ObservedVariable/shortwaveTotal&gt;</v>
      </c>
      <c r="G297" t="s">
        <v>11</v>
      </c>
      <c r="H297" t="str">
        <f t="shared" si="26"/>
        <v>'Global solar radiation (downwelling)- Definition to be provided'@en</v>
      </c>
      <c r="I297" t="s">
        <v>12</v>
      </c>
      <c r="J297" t="str">
        <f t="shared" si="27"/>
        <v>'Global solar radiation (downwelling)- Definition to be provided'@en</v>
      </c>
      <c r="K297" t="str">
        <f t="shared" si="28"/>
        <v>shortwaveTotal</v>
      </c>
      <c r="L297" t="str">
        <f t="shared" si="29"/>
        <v>http://codes.wmo.int/wmdr/measurandHeirarchy/Atmosphere/Radiation/Solar/Global_solar_radiation_downwelling</v>
      </c>
    </row>
    <row r="298" spans="1:12" x14ac:dyDescent="0.25">
      <c r="A298" s="6">
        <v>574</v>
      </c>
      <c r="B298" t="s">
        <v>1103</v>
      </c>
      <c r="C298" t="s">
        <v>1104</v>
      </c>
      <c r="D298" t="str">
        <f t="shared" si="30"/>
        <v>Global solar radiation (upwelling)- Definition to be provided</v>
      </c>
      <c r="E298" t="s">
        <v>1105</v>
      </c>
      <c r="F298" t="str">
        <f t="shared" si="25"/>
        <v>&lt;http://codes.wmo.int/wmdr/ObservedVariable/shortwaveTotalReflected&gt;</v>
      </c>
      <c r="G298" t="s">
        <v>11</v>
      </c>
      <c r="H298" t="str">
        <f t="shared" si="26"/>
        <v>'Global solar radiation (upwelling)- Definition to be provided'@en</v>
      </c>
      <c r="I298" t="s">
        <v>12</v>
      </c>
      <c r="J298" t="str">
        <f t="shared" si="27"/>
        <v>'Global solar radiation (upwelling)- Definition to be provided'@en</v>
      </c>
      <c r="K298" t="str">
        <f t="shared" si="28"/>
        <v>shortwaveTotalReflected</v>
      </c>
      <c r="L298" t="str">
        <f t="shared" si="29"/>
        <v>http://codes.wmo.int/wmdr/measurandHeirarchy/Atmosphere/Radiation/Solar/Global_solar_radiation_upwelling</v>
      </c>
    </row>
    <row r="299" spans="1:12" x14ac:dyDescent="0.25">
      <c r="A299" s="6">
        <v>575</v>
      </c>
      <c r="B299" t="s">
        <v>1106</v>
      </c>
      <c r="C299" t="s">
        <v>1107</v>
      </c>
      <c r="D299" t="str">
        <f t="shared" si="30"/>
        <v>Reflected solar radiation- Definition to be provided</v>
      </c>
      <c r="E299" t="s">
        <v>1108</v>
      </c>
      <c r="F299" t="str">
        <f t="shared" si="25"/>
        <v>&lt;http://codes.wmo.int/wmdr/ObservedVariable/ atmosReflectedSolarRadiation&gt;</v>
      </c>
      <c r="G299" t="s">
        <v>11</v>
      </c>
      <c r="H299" t="str">
        <f t="shared" si="26"/>
        <v>'Reflected solar radiation- Definition to be provided'@en</v>
      </c>
      <c r="I299" t="s">
        <v>12</v>
      </c>
      <c r="J299" t="str">
        <f t="shared" si="27"/>
        <v>'Reflected solar radiation- Definition to be provided'@en</v>
      </c>
      <c r="K299" t="str">
        <f t="shared" si="28"/>
        <v> atmosReflectedSolarRadiation</v>
      </c>
      <c r="L299" t="str">
        <f t="shared" si="29"/>
        <v>http://codes.wmo.int/wmdr/measurandHeirarchy/Atmosphere/Radiation/Solar/Reflected_solar_radiation</v>
      </c>
    </row>
    <row r="300" spans="1:12" x14ac:dyDescent="0.25">
      <c r="A300" s="6">
        <v>579</v>
      </c>
      <c r="B300" t="s">
        <v>1109</v>
      </c>
      <c r="C300" t="s">
        <v>1110</v>
      </c>
      <c r="D300" t="str">
        <f t="shared" si="30"/>
        <v>Acidity/Alkalinity, total aerosol- Definition to be provided</v>
      </c>
      <c r="E300" t="s">
        <v>1111</v>
      </c>
      <c r="F300" t="str">
        <f t="shared" si="25"/>
        <v>&lt;http://codes.wmo.int/wmdr/ObservedVariable/atmosTotalAerosolAcidityAlkalinity&gt;</v>
      </c>
      <c r="G300" t="s">
        <v>11</v>
      </c>
      <c r="H300" t="str">
        <f t="shared" si="26"/>
        <v>'Acidity/Alkalinity, total aerosol- Definition to be provided'@en</v>
      </c>
      <c r="I300" t="s">
        <v>12</v>
      </c>
      <c r="J300" t="str">
        <f t="shared" si="27"/>
        <v>'Acidity/Alkalinity, total aerosol- Definition to be provided'@en</v>
      </c>
      <c r="K300" t="str">
        <f t="shared" si="28"/>
        <v>atmosTotalAerosolAcidityAlkalinity</v>
      </c>
      <c r="L300" t="str">
        <f t="shared" si="29"/>
        <v>http://codes.wmo.int/wmdr/measurandHeirarchy/Atmosphere/Aerosol/Composition/Acidity/Alkalinity,_total_aerosol</v>
      </c>
    </row>
    <row r="301" spans="1:12" x14ac:dyDescent="0.25">
      <c r="A301" s="6">
        <v>596</v>
      </c>
      <c r="B301" t="s">
        <v>1112</v>
      </c>
      <c r="C301" t="s">
        <v>1113</v>
      </c>
      <c r="D301" t="s">
        <v>1114</v>
      </c>
      <c r="E301" t="s">
        <v>1115</v>
      </c>
      <c r="F301" t="str">
        <f t="shared" si="25"/>
        <v>&lt;http://codes.wmo.int/wmdr/ObservedVariable/soilTemperatureNA&gt;</v>
      </c>
      <c r="G301" t="s">
        <v>11</v>
      </c>
      <c r="H301" t="str">
        <f t="shared" si="26"/>
        <v>'The standard depths for soil temperature measurements are 5, 10, 20, 50 and 100 cm below the surface; additional depths may be included. The site for such measurements should be a level plot of bare ground (about 75 cm^2 ) and typical of the surrounding soil for which information is required.'@en</v>
      </c>
      <c r="I301" t="s">
        <v>12</v>
      </c>
      <c r="J301" t="str">
        <f t="shared" si="27"/>
        <v>'The standard depths for soil temperature measurements are 5, 10, 20, 50 and 100 cm below the surface; additional depths may be included. The site for such measurements should be a level plot of bare ground (about 75 cm^2 ) and typical of the surrounding soil for which information is required.'@en</v>
      </c>
      <c r="K301" t="str">
        <f t="shared" si="28"/>
        <v>soilTemperatureNA</v>
      </c>
      <c r="L301" t="str">
        <f t="shared" si="29"/>
        <v>http://codes.wmo.int/wmdr/measurandHeirarchy/Terrestrial/Soil/Temperature/Soil_temperature</v>
      </c>
    </row>
    <row r="302" spans="1:12" x14ac:dyDescent="0.25">
      <c r="A302" s="6">
        <v>610</v>
      </c>
      <c r="B302" t="s">
        <v>1116</v>
      </c>
      <c r="C302" t="s">
        <v>1117</v>
      </c>
      <c r="D302" t="s">
        <v>1118</v>
      </c>
      <c r="E302" t="s">
        <v>1119</v>
      </c>
      <c r="F302" t="str">
        <f t="shared" si="25"/>
        <v>&lt;http://codes.wmo.int/wmdr/ObservedVariable/glacierCover&gt;</v>
      </c>
      <c r="G302" t="s">
        <v>11</v>
      </c>
      <c r="H302" t="str">
        <f t="shared" si="26"/>
        <v>'Fraction of a land area covered by permanent ice'@en</v>
      </c>
      <c r="I302" t="s">
        <v>12</v>
      </c>
      <c r="J302" t="str">
        <f t="shared" si="27"/>
        <v>'Fraction of a land area covered by permanent ice'@en</v>
      </c>
      <c r="K302" t="str">
        <f t="shared" si="28"/>
        <v>glacierCover</v>
      </c>
      <c r="L302" t="str">
        <f t="shared" si="29"/>
        <v>http://codes.wmo.int/wmdr/measurandHeirarchy/Terrestrial/Land_surface/Snow_/_Ice_/_Glacier/Glacier/Glacier_cover</v>
      </c>
    </row>
    <row r="303" spans="1:12" x14ac:dyDescent="0.25">
      <c r="A303" s="6">
        <v>611</v>
      </c>
      <c r="B303" t="s">
        <v>1120</v>
      </c>
      <c r="C303" t="s">
        <v>1121</v>
      </c>
      <c r="D303" t="s">
        <v>1122</v>
      </c>
      <c r="E303" t="s">
        <v>1123</v>
      </c>
      <c r="F303" t="str">
        <f t="shared" si="25"/>
        <v>&lt;http://codes.wmo.int/wmdr/ObservedVariable/glacierMotion&gt;</v>
      </c>
      <c r="G303" t="s">
        <v>11</v>
      </c>
      <c r="H303" t="str">
        <f t="shared" si="26"/>
        <v>'Velocity of the ice measured at the surface of a glacier'@en</v>
      </c>
      <c r="I303" t="s">
        <v>12</v>
      </c>
      <c r="J303" t="str">
        <f t="shared" si="27"/>
        <v>'Velocity of the ice measured at the surface of a glacier'@en</v>
      </c>
      <c r="K303" t="str">
        <f t="shared" si="28"/>
        <v>glacierMotion</v>
      </c>
      <c r="L303" t="str">
        <f t="shared" si="29"/>
        <v>http://codes.wmo.int/wmdr/measurandHeirarchy/Terrestrial/Land_surface/Snow_/_Ice_/_Glacier/Glacier/Glacier_motion</v>
      </c>
    </row>
    <row r="304" spans="1:12" x14ac:dyDescent="0.25">
      <c r="A304" s="6">
        <v>612</v>
      </c>
      <c r="B304" t="s">
        <v>1124</v>
      </c>
      <c r="C304" t="s">
        <v>1125</v>
      </c>
      <c r="D304" t="s">
        <v>1126</v>
      </c>
      <c r="E304" t="s">
        <v>1127</v>
      </c>
      <c r="F304" t="str">
        <f t="shared" si="25"/>
        <v>&lt;http://codes.wmo.int/wmdr/ObservedVariable/glacierTopography&gt;</v>
      </c>
      <c r="G304" t="s">
        <v>11</v>
      </c>
      <c r="H304" t="str">
        <f t="shared" si="26"/>
        <v>'Map of the height of the glacier surface.'@en</v>
      </c>
      <c r="I304" t="s">
        <v>12</v>
      </c>
      <c r="J304" t="str">
        <f t="shared" si="27"/>
        <v>'Map of the height of the glacier surface.'@en</v>
      </c>
      <c r="K304" t="str">
        <f t="shared" si="28"/>
        <v>glacierTopography</v>
      </c>
      <c r="L304" t="str">
        <f t="shared" si="29"/>
        <v>http://codes.wmo.int/wmdr/measurandHeirarchy/Terrestrial/Land_surface/Snow_/_Ice_/_Glacier/Glacier/Glacier_topography</v>
      </c>
    </row>
    <row r="305" spans="1:12" x14ac:dyDescent="0.25">
      <c r="A305" s="6">
        <v>613</v>
      </c>
      <c r="B305" t="s">
        <v>1128</v>
      </c>
      <c r="C305" t="s">
        <v>1129</v>
      </c>
      <c r="D305" t="s">
        <v>1130</v>
      </c>
      <c r="E305" t="s">
        <v>1131</v>
      </c>
      <c r="F305" t="str">
        <f t="shared" si="25"/>
        <v>&lt;http://codes.wmo.int/wmdr/ObservedVariable/iceSheetTopography&gt;</v>
      </c>
      <c r="G305" t="s">
        <v>11</v>
      </c>
      <c r="H305" t="str">
        <f t="shared" si="26"/>
        <v>'Map of ice sheet height over land .'@en</v>
      </c>
      <c r="I305" t="s">
        <v>12</v>
      </c>
      <c r="J305" t="str">
        <f t="shared" si="27"/>
        <v>'Map of ice sheet height over land .'@en</v>
      </c>
      <c r="K305" t="str">
        <f t="shared" si="28"/>
        <v>iceSheetTopography</v>
      </c>
      <c r="L305" t="str">
        <f t="shared" si="29"/>
        <v>http://codes.wmo.int/wmdr/measurandHeirarchy/Terrestrial/Land_surface/Snow_/_Ice_/_Glacier/Ice/Ice_sheet_topography</v>
      </c>
    </row>
    <row r="306" spans="1:12" x14ac:dyDescent="0.25">
      <c r="A306" s="6">
        <v>627</v>
      </c>
      <c r="B306" t="s">
        <v>1132</v>
      </c>
      <c r="C306" t="s">
        <v>1133</v>
      </c>
      <c r="D306" t="str">
        <f>C306 &amp; "- Definition to be provided"</f>
        <v>Depth of fresh snowfall- Definition to be provided</v>
      </c>
      <c r="E306" t="s">
        <v>1134</v>
      </c>
      <c r="F306" t="str">
        <f t="shared" si="25"/>
        <v>&lt;http://codes.wmo.int/wmdr/ObservedVariable/depthFreshSnowfall&gt;</v>
      </c>
      <c r="G306" t="s">
        <v>11</v>
      </c>
      <c r="H306" t="str">
        <f t="shared" si="26"/>
        <v>'Depth of fresh snowfall- Definition to be provided'@en</v>
      </c>
      <c r="I306" t="s">
        <v>12</v>
      </c>
      <c r="J306" t="str">
        <f t="shared" si="27"/>
        <v>'Depth of fresh snowfall- Definition to be provided'@en</v>
      </c>
      <c r="K306" t="str">
        <f t="shared" si="28"/>
        <v>depthFreshSnowfall</v>
      </c>
      <c r="L306" t="str">
        <f t="shared" si="29"/>
        <v>http://codes.wmo.int/wmdr/measurandHeirarchy/Terrestrial/Land_surface/Snow_/_Ice_/_Glacier/Snow/Depth_of_fresh_snowfall</v>
      </c>
    </row>
    <row r="307" spans="1:12" x14ac:dyDescent="0.25">
      <c r="A307" s="6">
        <v>628</v>
      </c>
      <c r="B307" t="s">
        <v>1135</v>
      </c>
      <c r="C307" t="s">
        <v>1136</v>
      </c>
      <c r="D307" t="s">
        <v>1137</v>
      </c>
      <c r="E307" t="s">
        <v>1138</v>
      </c>
      <c r="F307" t="str">
        <f t="shared" si="25"/>
        <v>&lt;http://codes.wmo.int/wmdr/ObservedVariable/snowCover&gt;</v>
      </c>
      <c r="G307" t="s">
        <v>11</v>
      </c>
      <c r="H307" t="str">
        <f t="shared" si="26"/>
        <v>'Fraction of a given area which is covered by snow'@en</v>
      </c>
      <c r="I307" t="s">
        <v>12</v>
      </c>
      <c r="J307" t="str">
        <f t="shared" si="27"/>
        <v>'Fraction of a given area which is covered by snow'@en</v>
      </c>
      <c r="K307" t="str">
        <f t="shared" si="28"/>
        <v>snowCover</v>
      </c>
      <c r="L307" t="str">
        <f t="shared" si="29"/>
        <v>http://codes.wmo.int/wmdr/measurandHeirarchy/Terrestrial/Land_surface/Snow_/_Ice_/_Glacier/Snow/Snow_cover_fraction_of_area</v>
      </c>
    </row>
    <row r="308" spans="1:12" x14ac:dyDescent="0.25">
      <c r="A308" s="6">
        <v>629</v>
      </c>
      <c r="B308" t="s">
        <v>1139</v>
      </c>
      <c r="C308" t="s">
        <v>1140</v>
      </c>
      <c r="D308" t="s">
        <v>1141</v>
      </c>
      <c r="E308" t="s">
        <v>1142</v>
      </c>
      <c r="F308" t="str">
        <f t="shared" si="25"/>
        <v>&lt;http://codes.wmo.int/wmdr/ObservedVariable/snowDepth&gt;</v>
      </c>
      <c r="G308" t="s">
        <v>11</v>
      </c>
      <c r="H308" t="str">
        <f t="shared" si="26"/>
        <v>'Vertical distance from the snow surface to the underlying surface (ground, glacier ice or sea ice).'@en</v>
      </c>
      <c r="I308" t="s">
        <v>12</v>
      </c>
      <c r="J308" t="str">
        <f t="shared" si="27"/>
        <v>'Vertical distance from the snow surface to the underlying surface (ground, glacier ice or sea ice).'@en</v>
      </c>
      <c r="K308" t="str">
        <f t="shared" si="28"/>
        <v>snowDepth</v>
      </c>
      <c r="L308" t="str">
        <f t="shared" si="29"/>
        <v>http://codes.wmo.int/wmdr/measurandHeirarchy/Terrestrial/Land_surface/Snow_/_Ice_/_Glacier/Snow/Snow_depth</v>
      </c>
    </row>
    <row r="309" spans="1:12" x14ac:dyDescent="0.25">
      <c r="A309" s="6">
        <v>630</v>
      </c>
      <c r="B309" t="s">
        <v>1143</v>
      </c>
      <c r="C309" t="s">
        <v>1144</v>
      </c>
      <c r="D309" t="s">
        <v>1145</v>
      </c>
      <c r="E309" t="s">
        <v>1146</v>
      </c>
      <c r="F309" t="str">
        <f t="shared" si="25"/>
        <v>&lt;http://codes.wmo.int/wmdr/ObservedVariable/snowStatus&gt;</v>
      </c>
      <c r="G309" t="s">
        <v>11</v>
      </c>
      <c r="H309" t="str">
        <f t="shared" si="26"/>
        <v>'Binary product (dry or melting/thawing) expressing the presence of liquid water in a snow layer- Accuracy expressed as Hit Rate [ HR ] and False Alarm Rate [ FAR ].'@en</v>
      </c>
      <c r="I309" t="s">
        <v>12</v>
      </c>
      <c r="J309" t="str">
        <f t="shared" si="27"/>
        <v>'Binary product (dry or melting/thawing) expressing the presence of liquid water in a snow layer- Accuracy expressed as Hit Rate [ HR ] and False Alarm Rate [ FAR ].'@en</v>
      </c>
      <c r="K309" t="str">
        <f t="shared" si="28"/>
        <v>snowStatus</v>
      </c>
      <c r="L309" t="str">
        <f t="shared" si="29"/>
        <v>http://codes.wmo.int/wmdr/measurandHeirarchy/Terrestrial/Land_surface/Snow_/_Ice_/_Glacier/Snow/Snow_status_wet/dry</v>
      </c>
    </row>
    <row r="310" spans="1:12" x14ac:dyDescent="0.25">
      <c r="A310" s="6">
        <v>631</v>
      </c>
      <c r="B310" t="s">
        <v>1147</v>
      </c>
      <c r="C310" t="s">
        <v>1148</v>
      </c>
      <c r="D310" t="s">
        <v>1149</v>
      </c>
      <c r="E310" t="s">
        <v>1150</v>
      </c>
      <c r="F310" t="str">
        <f t="shared" si="25"/>
        <v>&lt;http://codes.wmo.int/wmdr/ObservedVariable/snowWaterEquivalent&gt;</v>
      </c>
      <c r="G310" t="s">
        <v>11</v>
      </c>
      <c r="H310" t="str">
        <f t="shared" si="26"/>
        <v>'Vertical depth of the water that would be obtained by melting a snow layer. Linked to snow depth through the density of the snow layer.'@en</v>
      </c>
      <c r="I310" t="s">
        <v>12</v>
      </c>
      <c r="J310" t="str">
        <f t="shared" si="27"/>
        <v>'Vertical depth of the water that would be obtained by melting a snow layer. Linked to snow depth through the density of the snow layer.'@en</v>
      </c>
      <c r="K310" t="str">
        <f t="shared" si="28"/>
        <v>snowWaterEquivalent</v>
      </c>
      <c r="L310" t="str">
        <f t="shared" si="29"/>
        <v>http://codes.wmo.int/wmdr/measurandHeirarchy/Terrestrial/Land_surface/Snow_/_Ice_/_Glacier/Snow/Snow_water_equivalent</v>
      </c>
    </row>
    <row r="311" spans="1:12" x14ac:dyDescent="0.25">
      <c r="A311" s="6">
        <v>725</v>
      </c>
      <c r="B311" t="s">
        <v>1151</v>
      </c>
      <c r="C311" t="s">
        <v>1152</v>
      </c>
      <c r="D311" t="str">
        <f>C311 &amp; "- Definition to be provided"</f>
        <v>Lake Ice thickness- Definition to be provided</v>
      </c>
      <c r="E311" t="s">
        <v>1153</v>
      </c>
      <c r="F311" t="str">
        <f t="shared" si="25"/>
        <v>&lt;http://codes.wmo.int/wmdr/ObservedVariable/lakeIceThickness&gt;</v>
      </c>
      <c r="G311" t="s">
        <v>11</v>
      </c>
      <c r="H311" t="str">
        <f t="shared" si="26"/>
        <v>'Lake Ice thickness- Definition to be provided'@en</v>
      </c>
      <c r="I311" t="s">
        <v>12</v>
      </c>
      <c r="J311" t="str">
        <f t="shared" si="27"/>
        <v>'Lake Ice thickness- Definition to be provided'@en</v>
      </c>
      <c r="K311" t="str">
        <f t="shared" si="28"/>
        <v>lakeIceThickness</v>
      </c>
      <c r="L311" t="str">
        <f t="shared" si="29"/>
        <v>http://codes.wmo.int/wmdr/measurandHeirarchy/Terrestrial/Lake/Snow_/_Ice_/_Glacier/Ice/Ice_thickness</v>
      </c>
    </row>
    <row r="312" spans="1:12" x14ac:dyDescent="0.25">
      <c r="A312" s="6">
        <v>726</v>
      </c>
      <c r="B312" t="s">
        <v>1154</v>
      </c>
      <c r="C312" t="s">
        <v>1155</v>
      </c>
      <c r="D312" t="str">
        <f>C312 &amp; "- Definition to be provided"</f>
        <v>River Ice thickness- Definition to be provided</v>
      </c>
      <c r="E312" t="s">
        <v>1156</v>
      </c>
      <c r="F312" t="str">
        <f t="shared" si="25"/>
        <v>&lt;http://codes.wmo.int/wmdr/ObservedVariable/riverIceThickness&gt;</v>
      </c>
      <c r="G312" t="s">
        <v>11</v>
      </c>
      <c r="H312" t="str">
        <f t="shared" si="26"/>
        <v>'River Ice thickness- Definition to be provided'@en</v>
      </c>
      <c r="I312" t="s">
        <v>12</v>
      </c>
      <c r="J312" t="str">
        <f t="shared" si="27"/>
        <v>'River Ice thickness- Definition to be provided'@en</v>
      </c>
      <c r="K312" t="str">
        <f t="shared" si="28"/>
        <v>riverIceThickness</v>
      </c>
      <c r="L312" t="str">
        <f t="shared" si="29"/>
        <v>http://codes.wmo.int/wmdr/measurandHeirarchy/Terrestrial/River/Snow_/_Ice_/_Glacier/Ice/Ice_thickness</v>
      </c>
    </row>
    <row r="313" spans="1:12" x14ac:dyDescent="0.25">
      <c r="A313" s="6">
        <v>731</v>
      </c>
      <c r="B313" t="s">
        <v>1157</v>
      </c>
      <c r="C313" t="s">
        <v>1158</v>
      </c>
      <c r="D313" t="s">
        <v>1159</v>
      </c>
      <c r="E313" t="s">
        <v>1160</v>
      </c>
      <c r="F313" t="str">
        <f t="shared" si="25"/>
        <v>&lt;http://codes.wmo.int/wmdr/ObservedVariable/oceanConductivity&gt;</v>
      </c>
      <c r="G313" t="s">
        <v>11</v>
      </c>
      <c r="H313" t="str">
        <f t="shared" si="26"/>
        <v>'Conductivity measured by CTD or MicroCAT'@en</v>
      </c>
      <c r="I313" t="s">
        <v>12</v>
      </c>
      <c r="J313" t="str">
        <f t="shared" si="27"/>
        <v>'Conductivity measured by CTD or MicroCAT'@en</v>
      </c>
      <c r="K313" t="str">
        <f t="shared" si="28"/>
        <v>oceanConductivity</v>
      </c>
      <c r="L313" t="str">
        <f t="shared" si="29"/>
        <v>http://codes.wmo.int/wmdr/measurandHeirarchy/Ocean/Basic_Physical_Properties/Conductivity</v>
      </c>
    </row>
    <row r="314" spans="1:12" x14ac:dyDescent="0.25">
      <c r="A314" s="6">
        <v>732</v>
      </c>
      <c r="B314" t="s">
        <v>1161</v>
      </c>
      <c r="C314" t="s">
        <v>1162</v>
      </c>
      <c r="D314" t="s">
        <v>1163</v>
      </c>
      <c r="E314" t="s">
        <v>1164</v>
      </c>
      <c r="F314" t="str">
        <f t="shared" si="25"/>
        <v>&lt;http://codes.wmo.int/wmdr/ObservedVariable/oceanDensity&gt;</v>
      </c>
      <c r="G314" t="s">
        <v>11</v>
      </c>
      <c r="H314" t="str">
        <f t="shared" si="26"/>
        <v>'Density measured by CTD'@en</v>
      </c>
      <c r="I314" t="s">
        <v>12</v>
      </c>
      <c r="J314" t="str">
        <f t="shared" si="27"/>
        <v>'Density measured by CTD'@en</v>
      </c>
      <c r="K314" t="str">
        <f t="shared" si="28"/>
        <v>oceanDensity</v>
      </c>
      <c r="L314" t="str">
        <f t="shared" si="29"/>
        <v>http://codes.wmo.int/wmdr/measurandHeirarchy/Ocean/Basic_Physical_Properties/Density</v>
      </c>
    </row>
    <row r="315" spans="1:12" x14ac:dyDescent="0.25">
      <c r="A315" s="6">
        <v>733</v>
      </c>
      <c r="B315" t="s">
        <v>1165</v>
      </c>
      <c r="C315" t="s">
        <v>1166</v>
      </c>
      <c r="D315" t="s">
        <v>1167</v>
      </c>
      <c r="E315" t="s">
        <v>1168</v>
      </c>
      <c r="F315" t="str">
        <f t="shared" si="25"/>
        <v>&lt;http://codes.wmo.int/wmdr/ObservedVariable/oceanZooplanktonSizeDev&gt;</v>
      </c>
      <c r="G315" t="s">
        <v>11</v>
      </c>
      <c r="H315" t="str">
        <f t="shared" si="26"/>
        <v>'the aggregate of animal or animal-like organisms in plankton, as protozoans'@en</v>
      </c>
      <c r="I315" t="s">
        <v>12</v>
      </c>
      <c r="J315" t="str">
        <f t="shared" si="27"/>
        <v>'the aggregate of animal or animal-like organisms in plankton, as protozoans'@en</v>
      </c>
      <c r="K315" t="str">
        <f t="shared" si="28"/>
        <v>oceanZooplanktonSizeDev</v>
      </c>
      <c r="L315" t="str">
        <f t="shared" si="29"/>
        <v>http://codes.wmo.int/wmdr/measurandHeirarchy/Ocean/Biology/Zooplankton_size_and/or_development_stage</v>
      </c>
    </row>
    <row r="316" spans="1:12" x14ac:dyDescent="0.25">
      <c r="A316" s="6">
        <v>735</v>
      </c>
      <c r="B316" t="s">
        <v>1169</v>
      </c>
      <c r="C316" t="s">
        <v>1170</v>
      </c>
      <c r="D316" t="s">
        <v>1171</v>
      </c>
      <c r="E316" t="s">
        <v>1172</v>
      </c>
      <c r="F316" t="str">
        <f t="shared" si="25"/>
        <v>&lt;http://codes.wmo.int/wmdr/ObservedVariable/oceanPCO2&gt;</v>
      </c>
      <c r="G316" t="s">
        <v>11</v>
      </c>
      <c r="H316" t="str">
        <f t="shared" si="26"/>
        <v>'Partial pressure of CO2'@en</v>
      </c>
      <c r="I316" t="s">
        <v>12</v>
      </c>
      <c r="J316" t="str">
        <f t="shared" si="27"/>
        <v>'Partial pressure of CO2'@en</v>
      </c>
      <c r="K316" t="str">
        <f t="shared" si="28"/>
        <v>oceanPCO2</v>
      </c>
      <c r="L316" t="str">
        <f t="shared" si="29"/>
        <v>http://codes.wmo.int/wmdr/measurandHeirarchy/Ocean/Greenhouse_Gas/pCO2</v>
      </c>
    </row>
    <row r="317" spans="1:12" x14ac:dyDescent="0.25">
      <c r="A317" s="6">
        <v>736</v>
      </c>
      <c r="B317" t="s">
        <v>1173</v>
      </c>
      <c r="C317" t="s">
        <v>1174</v>
      </c>
      <c r="D317" t="s">
        <v>1175</v>
      </c>
      <c r="E317" t="s">
        <v>1176</v>
      </c>
      <c r="F317" t="str">
        <f t="shared" si="25"/>
        <v>&lt;http://codes.wmo.int/wmdr/ObservedVariable/oceanPCO2AirSeaFlux&gt;</v>
      </c>
      <c r="G317" t="s">
        <v>11</v>
      </c>
      <c r="H317" t="str">
        <f t="shared" si="26"/>
        <v>'Flux of CO2 from the ocean into the atmosphere'@en</v>
      </c>
      <c r="I317" t="s">
        <v>12</v>
      </c>
      <c r="J317" t="str">
        <f t="shared" si="27"/>
        <v>'Flux of CO2 from the ocean into the atmosphere'@en</v>
      </c>
      <c r="K317" t="str">
        <f t="shared" si="28"/>
        <v>oceanPCO2AirSeaFlux</v>
      </c>
      <c r="L317" t="str">
        <f t="shared" si="29"/>
        <v>http://codes.wmo.int/wmdr/measurandHeirarchy/Ocean/Greenhouse_Gas/pCO2_air-sea_flux</v>
      </c>
    </row>
    <row r="318" spans="1:12" x14ac:dyDescent="0.25">
      <c r="A318" s="6">
        <v>739</v>
      </c>
      <c r="B318" t="s">
        <v>1177</v>
      </c>
      <c r="C318" t="s">
        <v>1178</v>
      </c>
      <c r="D318" t="s">
        <v>2300</v>
      </c>
      <c r="E318" t="s">
        <v>1180</v>
      </c>
      <c r="F318" t="str">
        <f t="shared" si="25"/>
        <v>&lt;http://codes.wmo.int/wmdr/ObservedVariable/oceanFluorescence&gt;</v>
      </c>
      <c r="G318" t="s">
        <v>11</v>
      </c>
      <c r="H318" t="str">
        <f t="shared" si="26"/>
        <v>'Flurometric colored dissolved Organic matter concentration'@en</v>
      </c>
      <c r="I318" t="s">
        <v>12</v>
      </c>
      <c r="J318" t="str">
        <f t="shared" si="27"/>
        <v>'Flurometric colored dissolved Organic matter concentration'@en</v>
      </c>
      <c r="K318" t="str">
        <f t="shared" si="28"/>
        <v>oceanFluorescence</v>
      </c>
      <c r="L318" t="str">
        <f t="shared" si="29"/>
        <v>http://codes.wmo.int/wmdr/measurandHeirarchy/Ocean/Miscellaneous/Fluorescence_DOM</v>
      </c>
    </row>
    <row r="319" spans="1:12" x14ac:dyDescent="0.25">
      <c r="A319" s="6">
        <v>740</v>
      </c>
      <c r="B319" t="s">
        <v>1181</v>
      </c>
      <c r="C319" t="s">
        <v>1182</v>
      </c>
      <c r="D319" t="str">
        <f>C319 &amp; "- Definition to be provided"</f>
        <v>Mean dynamic topography (MDT)- Definition to be provided</v>
      </c>
      <c r="E319" t="s">
        <v>1183</v>
      </c>
      <c r="F319" t="str">
        <f t="shared" si="25"/>
        <v>&lt;http://codes.wmo.int/wmdr/ObservedVariable/oceanMeanDynamicTopography&gt;</v>
      </c>
      <c r="G319" t="s">
        <v>11</v>
      </c>
      <c r="H319" t="str">
        <f t="shared" si="26"/>
        <v>'Mean dynamic topography (MDT)- Definition to be provided'@en</v>
      </c>
      <c r="I319" t="s">
        <v>12</v>
      </c>
      <c r="J319" t="str">
        <f t="shared" si="27"/>
        <v>'Mean dynamic topography (MDT)- Definition to be provided'@en</v>
      </c>
      <c r="K319" t="str">
        <f t="shared" si="28"/>
        <v>oceanMeanDynamicTopography</v>
      </c>
      <c r="L319" t="str">
        <f t="shared" si="29"/>
        <v>http://codes.wmo.int/wmdr/measurandHeirarchy/Ocean/Topography/Mean_dynamic_topography_MDT</v>
      </c>
    </row>
    <row r="320" spans="1:12" x14ac:dyDescent="0.25">
      <c r="A320" s="6">
        <v>741</v>
      </c>
      <c r="B320" t="s">
        <v>1184</v>
      </c>
      <c r="C320" t="s">
        <v>1185</v>
      </c>
      <c r="D320" t="str">
        <f>C320 &amp; "- Definition to be provided"</f>
        <v>Mean sea surface (MSS)- Definition to be provided</v>
      </c>
      <c r="E320" t="s">
        <v>1186</v>
      </c>
      <c r="F320" t="str">
        <f t="shared" si="25"/>
        <v>&lt;http://codes.wmo.int/wmdr/ObservedVariable/oceanMeanSeaSurface&gt;</v>
      </c>
      <c r="G320" t="s">
        <v>11</v>
      </c>
      <c r="H320" t="str">
        <f t="shared" si="26"/>
        <v>'Mean sea surface (MSS)- Definition to be provided'@en</v>
      </c>
      <c r="I320" t="s">
        <v>12</v>
      </c>
      <c r="J320" t="str">
        <f t="shared" si="27"/>
        <v>'Mean sea surface (MSS)- Definition to be provided'@en</v>
      </c>
      <c r="K320" t="str">
        <f t="shared" si="28"/>
        <v>oceanMeanSeaSurface</v>
      </c>
      <c r="L320" t="str">
        <f t="shared" si="29"/>
        <v>http://codes.wmo.int/wmdr/measurandHeirarchy/Ocean/Topography/Mean_sea_surface_MSS</v>
      </c>
    </row>
    <row r="321" spans="1:12" x14ac:dyDescent="0.25">
      <c r="A321" s="6">
        <v>742</v>
      </c>
      <c r="B321" t="s">
        <v>1187</v>
      </c>
      <c r="C321" t="s">
        <v>1188</v>
      </c>
      <c r="D321" t="str">
        <f>C321 &amp; "- Definition to be provided"</f>
        <v>Sea surface height (SSH, OST)- Definition to be provided</v>
      </c>
      <c r="E321" t="s">
        <v>1189</v>
      </c>
      <c r="F321" t="str">
        <f t="shared" si="25"/>
        <v>&lt;http://codes.wmo.int/wmdr/ObservedVariable/oceanSeaSurfaceHeight&gt;</v>
      </c>
      <c r="G321" t="s">
        <v>11</v>
      </c>
      <c r="H321" t="str">
        <f t="shared" si="26"/>
        <v>'Sea surface height (SSH, OST)- Definition to be provided'@en</v>
      </c>
      <c r="I321" t="s">
        <v>12</v>
      </c>
      <c r="J321" t="str">
        <f t="shared" si="27"/>
        <v>'Sea surface height (SSH, OST)- Definition to be provided'@en</v>
      </c>
      <c r="K321" t="str">
        <f t="shared" si="28"/>
        <v>oceanSeaSurfaceHeight</v>
      </c>
      <c r="L321" t="str">
        <f t="shared" si="29"/>
        <v>http://codes.wmo.int/wmdr/measurandHeirarchy/Ocean/Topography/Sea_surface_height_SSH,_OST</v>
      </c>
    </row>
    <row r="322" spans="1:12" x14ac:dyDescent="0.25">
      <c r="A322" s="6">
        <v>743</v>
      </c>
      <c r="B322" t="s">
        <v>1190</v>
      </c>
      <c r="C322" t="s">
        <v>1191</v>
      </c>
      <c r="D322" t="s">
        <v>1192</v>
      </c>
      <c r="E322" t="s">
        <v>1193</v>
      </c>
      <c r="F322" t="str">
        <f t="shared" ref="F322:F366" si="31">"&lt;" &amp; BaseURI &amp; E322 &amp; "&gt;"</f>
        <v>&lt;http://codes.wmo.int/wmdr/ObservedVariable/oceanWaveHeight&gt;</v>
      </c>
      <c r="G322" t="s">
        <v>11</v>
      </c>
      <c r="H322" t="str">
        <f t="shared" ref="H322:H366" si="32">"'" &amp; D322 &amp; "'@en"</f>
        <v>'average of height (trough to crest) of the waves collected through a specified time'@en</v>
      </c>
      <c r="I322" t="s">
        <v>12</v>
      </c>
      <c r="J322" t="str">
        <f t="shared" ref="J322:J366" si="33">H322</f>
        <v>'average of height (trough to crest) of the waves collected through a specified time'@en</v>
      </c>
      <c r="K322" t="str">
        <f t="shared" ref="K322:K366" si="34">E322</f>
        <v>oceanWaveHeight</v>
      </c>
      <c r="L322" t="str">
        <f t="shared" ref="L322:L366" si="35">heirarchy &amp; SUBSTITUTE(SUBSTITUTE(SUBSTITUTE(SUBSTITUTE(B322,"&gt;","/")," ","_"),"(",""),")","")</f>
        <v>http://codes.wmo.int/wmdr/measurandHeirarchy/Ocean/Waves/Wave_height</v>
      </c>
    </row>
    <row r="323" spans="1:12" x14ac:dyDescent="0.25">
      <c r="A323" s="6">
        <v>744</v>
      </c>
      <c r="B323" t="s">
        <v>1194</v>
      </c>
      <c r="C323" t="s">
        <v>1195</v>
      </c>
      <c r="D323" t="s">
        <v>1196</v>
      </c>
      <c r="E323" t="s">
        <v>1197</v>
      </c>
      <c r="F323" t="str">
        <f t="shared" si="31"/>
        <v>&lt;http://codes.wmo.int/wmdr/ObservedVariable/oceanWavePeriod&gt;</v>
      </c>
      <c r="G323" t="s">
        <v>11</v>
      </c>
      <c r="H323" t="str">
        <f t="shared" si="32"/>
        <v>'The time required for two successive wave crests to pass a fixed point, or the time for a single wave crest to travel a distance equal to the length of the wave. This is averaged over a specified period of time.'@en</v>
      </c>
      <c r="I323" t="s">
        <v>12</v>
      </c>
      <c r="J323" t="str">
        <f t="shared" si="33"/>
        <v>'The time required for two successive wave crests to pass a fixed point, or the time for a single wave crest to travel a distance equal to the length of the wave. This is averaged over a specified period of time.'@en</v>
      </c>
      <c r="K323" t="str">
        <f t="shared" si="34"/>
        <v>oceanWavePeriod</v>
      </c>
      <c r="L323" t="str">
        <f t="shared" si="35"/>
        <v>http://codes.wmo.int/wmdr/measurandHeirarchy/Ocean/Waves/Wave_period</v>
      </c>
    </row>
    <row r="324" spans="1:12" x14ac:dyDescent="0.25">
      <c r="A324" s="6">
        <v>745</v>
      </c>
      <c r="B324" t="s">
        <v>1198</v>
      </c>
      <c r="C324" t="s">
        <v>1199</v>
      </c>
      <c r="D324" t="s">
        <v>1200</v>
      </c>
      <c r="E324" t="s">
        <v>1201</v>
      </c>
      <c r="F324" t="str">
        <f t="shared" si="31"/>
        <v>&lt;http://codes.wmo.int/wmdr/ObservedVariable/oceanDirectionalWaves&gt;</v>
      </c>
      <c r="G324" t="s">
        <v>11</v>
      </c>
      <c r="H324" t="str">
        <f t="shared" si="32"/>
        <v>'Waves measured in X,Y,Z directions'@en</v>
      </c>
      <c r="I324" t="s">
        <v>12</v>
      </c>
      <c r="J324" t="str">
        <f t="shared" si="33"/>
        <v>'Waves measured in X,Y,Z directions'@en</v>
      </c>
      <c r="K324" t="str">
        <f t="shared" si="34"/>
        <v>oceanDirectionalWaves</v>
      </c>
      <c r="L324" t="str">
        <f t="shared" si="35"/>
        <v>http://codes.wmo.int/wmdr/measurandHeirarchy/Ocean/Waves/Directional_waves</v>
      </c>
    </row>
    <row r="325" spans="1:12" x14ac:dyDescent="0.25">
      <c r="A325" s="6">
        <v>10068</v>
      </c>
      <c r="B325" t="s">
        <v>1210</v>
      </c>
      <c r="C325" t="s">
        <v>1211</v>
      </c>
      <c r="D325" t="str">
        <f t="shared" ref="D325:D342" si="36">C325 &amp; "- Definition to be provided"</f>
        <v>Nitrogen species- Definition to be provided</v>
      </c>
      <c r="E325" t="s">
        <v>1212</v>
      </c>
      <c r="F325" t="str">
        <f t="shared" si="31"/>
        <v>&lt;http://codes.wmo.int/wmdr/ObservedVariable/oceanNitrogenSpecies&gt;</v>
      </c>
      <c r="G325" t="s">
        <v>11</v>
      </c>
      <c r="H325" t="str">
        <f t="shared" si="32"/>
        <v>'Nitrogen species- Definition to be provided'@en</v>
      </c>
      <c r="I325" t="s">
        <v>12</v>
      </c>
      <c r="J325" t="str">
        <f t="shared" si="33"/>
        <v>'Nitrogen species- Definition to be provided'@en</v>
      </c>
      <c r="K325" t="str">
        <f t="shared" si="34"/>
        <v>oceanNitrogenSpecies</v>
      </c>
      <c r="L325" t="str">
        <f t="shared" si="35"/>
        <v>http://codes.wmo.int/wmdr/measurandHeirarchy/Ocean/Biology/Nitrogen_species</v>
      </c>
    </row>
    <row r="326" spans="1:12" x14ac:dyDescent="0.25">
      <c r="A326" s="6">
        <v>10069</v>
      </c>
      <c r="B326" t="s">
        <v>1213</v>
      </c>
      <c r="C326" t="s">
        <v>1214</v>
      </c>
      <c r="D326" t="str">
        <f t="shared" si="36"/>
        <v>Phosporus species- Definition to be provided</v>
      </c>
      <c r="E326" t="s">
        <v>1215</v>
      </c>
      <c r="F326" t="str">
        <f t="shared" si="31"/>
        <v>&lt;http://codes.wmo.int/wmdr/ObservedVariable/oceanPhosphorousSpecies&gt;</v>
      </c>
      <c r="G326" t="s">
        <v>11</v>
      </c>
      <c r="H326" t="str">
        <f t="shared" si="32"/>
        <v>'Phosporus species- Definition to be provided'@en</v>
      </c>
      <c r="I326" t="s">
        <v>12</v>
      </c>
      <c r="J326" t="str">
        <f t="shared" si="33"/>
        <v>'Phosporus species- Definition to be provided'@en</v>
      </c>
      <c r="K326" t="str">
        <f t="shared" si="34"/>
        <v>oceanPhosphorousSpecies</v>
      </c>
      <c r="L326" t="str">
        <f t="shared" si="35"/>
        <v>http://codes.wmo.int/wmdr/measurandHeirarchy/Ocean/Biology/Phosporus_species</v>
      </c>
    </row>
    <row r="327" spans="1:12" x14ac:dyDescent="0.25">
      <c r="A327" s="6">
        <v>10070</v>
      </c>
      <c r="B327" t="s">
        <v>1216</v>
      </c>
      <c r="C327" t="s">
        <v>1205</v>
      </c>
      <c r="D327" t="str">
        <f t="shared" si="36"/>
        <v>Other Gas- Definition to be provided</v>
      </c>
      <c r="E327" t="s">
        <v>1217</v>
      </c>
      <c r="F327" t="str">
        <f t="shared" si="31"/>
        <v>&lt;http://codes.wmo.int/wmdr/ObservedVariable/oceanOtherGas  &gt;</v>
      </c>
      <c r="G327" t="s">
        <v>11</v>
      </c>
      <c r="H327" t="str">
        <f t="shared" si="32"/>
        <v>'Other Gas- Definition to be provided'@en</v>
      </c>
      <c r="I327" t="s">
        <v>12</v>
      </c>
      <c r="J327" t="str">
        <f t="shared" si="33"/>
        <v>'Other Gas- Definition to be provided'@en</v>
      </c>
      <c r="K327" t="str">
        <f t="shared" si="34"/>
        <v>oceanOtherGas  </v>
      </c>
      <c r="L327" t="str">
        <f t="shared" si="35"/>
        <v>http://codes.wmo.int/wmdr/measurandHeirarchy/Ocean/Other_Gas</v>
      </c>
    </row>
    <row r="328" spans="1:12" x14ac:dyDescent="0.25">
      <c r="A328" s="6">
        <v>10073</v>
      </c>
      <c r="B328" t="s">
        <v>1219</v>
      </c>
      <c r="C328" t="s">
        <v>1218</v>
      </c>
      <c r="D328" t="str">
        <f t="shared" si="36"/>
        <v>CTD- Definition to be provided</v>
      </c>
      <c r="E328" t="s">
        <v>1220</v>
      </c>
      <c r="F328" t="str">
        <f t="shared" si="31"/>
        <v>&lt;http://codes.wmo.int/wmdr/ObservedVariable/oceanCTD &gt;</v>
      </c>
      <c r="G328" t="s">
        <v>11</v>
      </c>
      <c r="H328" t="str">
        <f t="shared" si="32"/>
        <v>'CTD- Definition to be provided'@en</v>
      </c>
      <c r="I328" t="s">
        <v>12</v>
      </c>
      <c r="J328" t="str">
        <f t="shared" si="33"/>
        <v>'CTD- Definition to be provided'@en</v>
      </c>
      <c r="K328" t="str">
        <f t="shared" si="34"/>
        <v>oceanCTD </v>
      </c>
      <c r="L328" t="str">
        <f t="shared" si="35"/>
        <v>http://codes.wmo.int/wmdr/measurandHeirarchy/Ocean/Pressure/CTD</v>
      </c>
    </row>
    <row r="329" spans="1:12" x14ac:dyDescent="0.25">
      <c r="A329" s="6">
        <v>10074</v>
      </c>
      <c r="B329" t="s">
        <v>1221</v>
      </c>
      <c r="C329" t="s">
        <v>1206</v>
      </c>
      <c r="D329" t="str">
        <f t="shared" si="36"/>
        <v>Radiation- Definition to be provided</v>
      </c>
      <c r="E329" t="s">
        <v>1222</v>
      </c>
      <c r="F329" t="str">
        <f t="shared" si="31"/>
        <v>&lt;http://codes.wmo.int/wmdr/ObservedVariable/oceanRadiation &gt;</v>
      </c>
      <c r="G329" t="s">
        <v>11</v>
      </c>
      <c r="H329" t="str">
        <f t="shared" si="32"/>
        <v>'Radiation- Definition to be provided'@en</v>
      </c>
      <c r="I329" t="s">
        <v>12</v>
      </c>
      <c r="J329" t="str">
        <f t="shared" si="33"/>
        <v>'Radiation- Definition to be provided'@en</v>
      </c>
      <c r="K329" t="str">
        <f t="shared" si="34"/>
        <v>oceanRadiation </v>
      </c>
      <c r="L329" t="str">
        <f t="shared" si="35"/>
        <v>http://codes.wmo.int/wmdr/measurandHeirarchy/Ocean/Radiation</v>
      </c>
    </row>
    <row r="330" spans="1:12" x14ac:dyDescent="0.25">
      <c r="A330" s="6">
        <v>10075</v>
      </c>
      <c r="B330" t="s">
        <v>1223</v>
      </c>
      <c r="C330" t="s">
        <v>1207</v>
      </c>
      <c r="D330" t="str">
        <f t="shared" si="36"/>
        <v>Reactive Gas- Definition to be provided</v>
      </c>
      <c r="E330" t="s">
        <v>1224</v>
      </c>
      <c r="F330" t="str">
        <f t="shared" si="31"/>
        <v>&lt;http://codes.wmo.int/wmdr/ObservedVariable/oceanReactiveGas &gt;</v>
      </c>
      <c r="G330" t="s">
        <v>11</v>
      </c>
      <c r="H330" t="str">
        <f t="shared" si="32"/>
        <v>'Reactive Gas- Definition to be provided'@en</v>
      </c>
      <c r="I330" t="s">
        <v>12</v>
      </c>
      <c r="J330" t="str">
        <f t="shared" si="33"/>
        <v>'Reactive Gas- Definition to be provided'@en</v>
      </c>
      <c r="K330" t="str">
        <f t="shared" si="34"/>
        <v>oceanReactiveGas </v>
      </c>
      <c r="L330" t="str">
        <f t="shared" si="35"/>
        <v>http://codes.wmo.int/wmdr/measurandHeirarchy/Ocean/Reactive_Gas</v>
      </c>
    </row>
    <row r="331" spans="1:12" x14ac:dyDescent="0.25">
      <c r="A331" s="6">
        <v>10079</v>
      </c>
      <c r="B331" t="s">
        <v>1226</v>
      </c>
      <c r="C331" t="s">
        <v>153</v>
      </c>
      <c r="D331" t="str">
        <f t="shared" si="36"/>
        <v>Ocean temperature- Definition to be provided</v>
      </c>
      <c r="E331" t="s">
        <v>155</v>
      </c>
      <c r="F331" t="str">
        <f t="shared" si="31"/>
        <v>&lt;http://codes.wmo.int/wmdr/ObservedVariable/oceanTemperature&gt;</v>
      </c>
      <c r="G331" t="s">
        <v>11</v>
      </c>
      <c r="H331" t="str">
        <f t="shared" si="32"/>
        <v>'Ocean temperature- Definition to be provided'@en</v>
      </c>
      <c r="I331" t="s">
        <v>12</v>
      </c>
      <c r="J331" t="str">
        <f t="shared" si="33"/>
        <v>'Ocean temperature- Definition to be provided'@en</v>
      </c>
      <c r="K331" t="str">
        <f t="shared" si="34"/>
        <v>oceanTemperature</v>
      </c>
      <c r="L331" t="str">
        <f t="shared" si="35"/>
        <v>http://codes.wmo.int/wmdr/measurandHeirarchy/Ocean/Temperature</v>
      </c>
    </row>
    <row r="332" spans="1:12" x14ac:dyDescent="0.25">
      <c r="A332" s="6">
        <v>10080</v>
      </c>
      <c r="B332" t="s">
        <v>1227</v>
      </c>
      <c r="C332" t="s">
        <v>1228</v>
      </c>
      <c r="D332" t="str">
        <f t="shared" si="36"/>
        <v>Tides- Definition to be provided</v>
      </c>
      <c r="E332" t="s">
        <v>1229</v>
      </c>
      <c r="F332" t="str">
        <f t="shared" si="31"/>
        <v>&lt;http://codes.wmo.int/wmdr/ObservedVariable/oceanTides&gt;</v>
      </c>
      <c r="G332" t="s">
        <v>11</v>
      </c>
      <c r="H332" t="str">
        <f t="shared" si="32"/>
        <v>'Tides- Definition to be provided'@en</v>
      </c>
      <c r="I332" t="s">
        <v>12</v>
      </c>
      <c r="J332" t="str">
        <f t="shared" si="33"/>
        <v>'Tides- Definition to be provided'@en</v>
      </c>
      <c r="K332" t="str">
        <f t="shared" si="34"/>
        <v>oceanTides</v>
      </c>
      <c r="L332" t="str">
        <f t="shared" si="35"/>
        <v>http://codes.wmo.int/wmdr/measurandHeirarchy/Ocean/Tides</v>
      </c>
    </row>
    <row r="333" spans="1:12" x14ac:dyDescent="0.25">
      <c r="A333" s="6">
        <v>10081</v>
      </c>
      <c r="B333" t="s">
        <v>1230</v>
      </c>
      <c r="C333" t="s">
        <v>895</v>
      </c>
      <c r="D333" t="str">
        <f t="shared" si="36"/>
        <v>Transmissivity- Definition to be provided</v>
      </c>
      <c r="E333" t="s">
        <v>896</v>
      </c>
      <c r="F333" t="str">
        <f t="shared" si="31"/>
        <v>&lt;http://codes.wmo.int/wmdr/ObservedVariable/oceanTransmissivity&gt;</v>
      </c>
      <c r="G333" t="s">
        <v>11</v>
      </c>
      <c r="H333" t="str">
        <f t="shared" si="32"/>
        <v>'Transmissivity- Definition to be provided'@en</v>
      </c>
      <c r="I333" t="s">
        <v>12</v>
      </c>
      <c r="J333" t="str">
        <f t="shared" si="33"/>
        <v>'Transmissivity- Definition to be provided'@en</v>
      </c>
      <c r="K333" t="str">
        <f t="shared" si="34"/>
        <v>oceanTransmissivity</v>
      </c>
      <c r="L333" t="str">
        <f t="shared" si="35"/>
        <v>http://codes.wmo.int/wmdr/measurandHeirarchy/Ocean/Transmissivity</v>
      </c>
    </row>
    <row r="334" spans="1:12" x14ac:dyDescent="0.25">
      <c r="A334" s="6">
        <v>10083</v>
      </c>
      <c r="B334" t="s">
        <v>1231</v>
      </c>
      <c r="C334" t="s">
        <v>1232</v>
      </c>
      <c r="D334" t="str">
        <f t="shared" si="36"/>
        <v>Waves- Definition to be provided</v>
      </c>
      <c r="E334" t="s">
        <v>1233</v>
      </c>
      <c r="F334" t="str">
        <f t="shared" si="31"/>
        <v>&lt;http://codes.wmo.int/wmdr/ObservedVariable/oceanWaves&gt;</v>
      </c>
      <c r="G334" t="s">
        <v>11</v>
      </c>
      <c r="H334" t="str">
        <f t="shared" si="32"/>
        <v>'Waves- Definition to be provided'@en</v>
      </c>
      <c r="I334" t="s">
        <v>12</v>
      </c>
      <c r="J334" t="str">
        <f t="shared" si="33"/>
        <v>'Waves- Definition to be provided'@en</v>
      </c>
      <c r="K334" t="str">
        <f t="shared" si="34"/>
        <v>oceanWaves</v>
      </c>
      <c r="L334" t="str">
        <f t="shared" si="35"/>
        <v>http://codes.wmo.int/wmdr/measurandHeirarchy/Ocean/Waves</v>
      </c>
    </row>
    <row r="335" spans="1:12" x14ac:dyDescent="0.25">
      <c r="A335" s="6">
        <v>10084</v>
      </c>
      <c r="B335" t="s">
        <v>1234</v>
      </c>
      <c r="C335" t="s">
        <v>1209</v>
      </c>
      <c r="D335" t="str">
        <f t="shared" si="36"/>
        <v>Wind- Definition to be provided</v>
      </c>
      <c r="E335" t="s">
        <v>1235</v>
      </c>
      <c r="F335" t="str">
        <f t="shared" si="31"/>
        <v>&lt;http://codes.wmo.int/wmdr/ObservedVariable/oceanWind&gt;</v>
      </c>
      <c r="G335" t="s">
        <v>11</v>
      </c>
      <c r="H335" t="str">
        <f t="shared" si="32"/>
        <v>'Wind- Definition to be provided'@en</v>
      </c>
      <c r="I335" t="s">
        <v>12</v>
      </c>
      <c r="J335" t="str">
        <f t="shared" si="33"/>
        <v>'Wind- Definition to be provided'@en</v>
      </c>
      <c r="K335" t="str">
        <f t="shared" si="34"/>
        <v>oceanWind</v>
      </c>
      <c r="L335" t="str">
        <f t="shared" si="35"/>
        <v>http://codes.wmo.int/wmdr/measurandHeirarchy/Ocean/Wind</v>
      </c>
    </row>
    <row r="336" spans="1:12" x14ac:dyDescent="0.25">
      <c r="A336" s="6">
        <v>10085</v>
      </c>
      <c r="B336" t="s">
        <v>1236</v>
      </c>
      <c r="C336" t="s">
        <v>1237</v>
      </c>
      <c r="D336" t="str">
        <f t="shared" si="36"/>
        <v>Outer Space- Definition to be provided</v>
      </c>
      <c r="E336" t="s">
        <v>1238</v>
      </c>
      <c r="F336" t="str">
        <f t="shared" si="31"/>
        <v>&lt;http://codes.wmo.int/wmdr/ObservedVariable/outerSpace&gt;</v>
      </c>
      <c r="G336" t="s">
        <v>11</v>
      </c>
      <c r="H336" t="str">
        <f t="shared" si="32"/>
        <v>'Outer Space- Definition to be provided'@en</v>
      </c>
      <c r="I336" t="s">
        <v>12</v>
      </c>
      <c r="J336" t="str">
        <f t="shared" si="33"/>
        <v>'Outer Space- Definition to be provided'@en</v>
      </c>
      <c r="K336" t="str">
        <f t="shared" si="34"/>
        <v>outerSpace</v>
      </c>
      <c r="L336" t="str">
        <f t="shared" si="35"/>
        <v>http://codes.wmo.int/wmdr/measurandHeirarchy/Outer_Space</v>
      </c>
    </row>
    <row r="337" spans="1:12" x14ac:dyDescent="0.25">
      <c r="A337" s="6">
        <v>10086</v>
      </c>
      <c r="B337" t="s">
        <v>1239</v>
      </c>
      <c r="C337" t="s">
        <v>1240</v>
      </c>
      <c r="D337" t="str">
        <f t="shared" si="36"/>
        <v>Energetic particles / solar wind- Definition to be provided</v>
      </c>
      <c r="E337" t="s">
        <v>1241</v>
      </c>
      <c r="F337" t="str">
        <f t="shared" si="31"/>
        <v>&lt;http://codes.wmo.int/wmdr/ObservedVariable/solarWind&gt;</v>
      </c>
      <c r="G337" t="s">
        <v>11</v>
      </c>
      <c r="H337" t="str">
        <f t="shared" si="32"/>
        <v>'Energetic particles / solar wind- Definition to be provided'@en</v>
      </c>
      <c r="I337" t="s">
        <v>12</v>
      </c>
      <c r="J337" t="str">
        <f t="shared" si="33"/>
        <v>'Energetic particles / solar wind- Definition to be provided'@en</v>
      </c>
      <c r="K337" t="str">
        <f t="shared" si="34"/>
        <v>solarWind</v>
      </c>
      <c r="L337" t="str">
        <f t="shared" si="35"/>
        <v>http://codes.wmo.int/wmdr/measurandHeirarchy/Outer_Space/Energetic_particles_/_solar_wind</v>
      </c>
    </row>
    <row r="338" spans="1:12" x14ac:dyDescent="0.25">
      <c r="A338" s="6">
        <v>10087</v>
      </c>
      <c r="B338" t="s">
        <v>1242</v>
      </c>
      <c r="C338" t="s">
        <v>1243</v>
      </c>
      <c r="D338" t="str">
        <f t="shared" si="36"/>
        <v>Particle density- Definition to be provided</v>
      </c>
      <c r="E338" t="s">
        <v>1244</v>
      </c>
      <c r="F338" t="str">
        <f t="shared" si="31"/>
        <v>&lt;http://codes.wmo.int/wmdr/ObservedVariable/particleDensity&gt;</v>
      </c>
      <c r="G338" t="s">
        <v>11</v>
      </c>
      <c r="H338" t="str">
        <f t="shared" si="32"/>
        <v>'Particle density- Definition to be provided'@en</v>
      </c>
      <c r="I338" t="s">
        <v>12</v>
      </c>
      <c r="J338" t="str">
        <f t="shared" si="33"/>
        <v>'Particle density- Definition to be provided'@en</v>
      </c>
      <c r="K338" t="str">
        <f t="shared" si="34"/>
        <v>particleDensity</v>
      </c>
      <c r="L338" t="str">
        <f t="shared" si="35"/>
        <v>http://codes.wmo.int/wmdr/measurandHeirarchy/Outer_Space/Energetic_particles_/_solar_wind_/Particle_density</v>
      </c>
    </row>
    <row r="339" spans="1:12" x14ac:dyDescent="0.25">
      <c r="A339" s="6">
        <v>10088</v>
      </c>
      <c r="B339" t="s">
        <v>1245</v>
      </c>
      <c r="C339" t="s">
        <v>1246</v>
      </c>
      <c r="D339" t="str">
        <f t="shared" si="36"/>
        <v>Particle flux- Definition to be provided</v>
      </c>
      <c r="E339" t="s">
        <v>1247</v>
      </c>
      <c r="F339" t="str">
        <f t="shared" si="31"/>
        <v>&lt;http://codes.wmo.int/wmdr/ObservedVariable/particleFlux&gt;</v>
      </c>
      <c r="G339" t="s">
        <v>11</v>
      </c>
      <c r="H339" t="str">
        <f t="shared" si="32"/>
        <v>'Particle flux- Definition to be provided'@en</v>
      </c>
      <c r="I339" t="s">
        <v>12</v>
      </c>
      <c r="J339" t="str">
        <f t="shared" si="33"/>
        <v>'Particle flux- Definition to be provided'@en</v>
      </c>
      <c r="K339" t="str">
        <f t="shared" si="34"/>
        <v>particleFlux</v>
      </c>
      <c r="L339" t="str">
        <f t="shared" si="35"/>
        <v>http://codes.wmo.int/wmdr/measurandHeirarchy/Outer_Space/Energetic_particles_/_solar_wind_/Particle_flux</v>
      </c>
    </row>
    <row r="340" spans="1:12" x14ac:dyDescent="0.25">
      <c r="A340" s="6">
        <v>10089</v>
      </c>
      <c r="B340" t="s">
        <v>1248</v>
      </c>
      <c r="C340" t="s">
        <v>1249</v>
      </c>
      <c r="D340" t="str">
        <f t="shared" si="36"/>
        <v>Ionospheric disturbances- Definition to be provided</v>
      </c>
      <c r="E340" t="s">
        <v>1250</v>
      </c>
      <c r="F340" t="str">
        <f t="shared" si="31"/>
        <v>&lt;http://codes.wmo.int/wmdr/ObservedVariable/IonoDisturbances&gt;</v>
      </c>
      <c r="G340" t="s">
        <v>11</v>
      </c>
      <c r="H340" t="str">
        <f t="shared" si="32"/>
        <v>'Ionospheric disturbances- Definition to be provided'@en</v>
      </c>
      <c r="I340" t="s">
        <v>12</v>
      </c>
      <c r="J340" t="str">
        <f t="shared" si="33"/>
        <v>'Ionospheric disturbances- Definition to be provided'@en</v>
      </c>
      <c r="K340" t="str">
        <f t="shared" si="34"/>
        <v>IonoDisturbances</v>
      </c>
      <c r="L340" t="str">
        <f t="shared" si="35"/>
        <v>http://codes.wmo.int/wmdr/measurandHeirarchy/Outer_Space/Ionospheric_disturbances</v>
      </c>
    </row>
    <row r="341" spans="1:12" x14ac:dyDescent="0.25">
      <c r="A341" s="6">
        <v>10090</v>
      </c>
      <c r="B341" t="s">
        <v>1251</v>
      </c>
      <c r="C341" t="s">
        <v>1252</v>
      </c>
      <c r="D341" t="str">
        <f t="shared" si="36"/>
        <v>Solar monitoring- Definition to be provided</v>
      </c>
      <c r="E341" t="s">
        <v>1253</v>
      </c>
      <c r="F341" t="str">
        <f t="shared" si="31"/>
        <v>&lt;http://codes.wmo.int/wmdr/ObservedVariable/solarMonitoring&gt;</v>
      </c>
      <c r="G341" t="s">
        <v>11</v>
      </c>
      <c r="H341" t="str">
        <f t="shared" si="32"/>
        <v>'Solar monitoring- Definition to be provided'@en</v>
      </c>
      <c r="I341" t="s">
        <v>12</v>
      </c>
      <c r="J341" t="str">
        <f t="shared" si="33"/>
        <v>'Solar monitoring- Definition to be provided'@en</v>
      </c>
      <c r="K341" t="str">
        <f t="shared" si="34"/>
        <v>solarMonitoring</v>
      </c>
      <c r="L341" t="str">
        <f t="shared" si="35"/>
        <v>http://codes.wmo.int/wmdr/measurandHeirarchy/Outer_Space/Solar_monitoring</v>
      </c>
    </row>
    <row r="342" spans="1:12" x14ac:dyDescent="0.25">
      <c r="A342" s="6">
        <v>10091</v>
      </c>
      <c r="B342" t="s">
        <v>1254</v>
      </c>
      <c r="C342" t="s">
        <v>1255</v>
      </c>
      <c r="D342" t="str">
        <f t="shared" si="36"/>
        <v>Terrestrial- Definition to be provided</v>
      </c>
      <c r="E342" t="s">
        <v>1256</v>
      </c>
      <c r="F342" t="str">
        <f t="shared" si="31"/>
        <v>&lt;http://codes.wmo.int/wmdr/ObservedVariable/terrestrial &gt;</v>
      </c>
      <c r="G342" t="s">
        <v>11</v>
      </c>
      <c r="H342" t="str">
        <f t="shared" si="32"/>
        <v>'Terrestrial- Definition to be provided'@en</v>
      </c>
      <c r="I342" t="s">
        <v>12</v>
      </c>
      <c r="J342" t="str">
        <f t="shared" si="33"/>
        <v>'Terrestrial- Definition to be provided'@en</v>
      </c>
      <c r="K342" t="str">
        <f t="shared" si="34"/>
        <v>terrestrial </v>
      </c>
      <c r="L342" t="str">
        <f t="shared" si="35"/>
        <v>http://codes.wmo.int/wmdr/measurandHeirarchy/Terrestrial</v>
      </c>
    </row>
    <row r="343" spans="1:12" x14ac:dyDescent="0.25">
      <c r="A343" s="6">
        <v>10092</v>
      </c>
      <c r="B343" t="s">
        <v>1257</v>
      </c>
      <c r="C343" t="s">
        <v>1258</v>
      </c>
      <c r="D343" t="s">
        <v>1259</v>
      </c>
      <c r="E343" t="s">
        <v>1260</v>
      </c>
      <c r="F343" t="str">
        <f t="shared" si="31"/>
        <v>&lt;http://codes.wmo.int/wmdr/ObservedVariable/groundWater&gt;</v>
      </c>
      <c r="G343" t="s">
        <v>11</v>
      </c>
      <c r="H343" t="str">
        <f t="shared" si="32"/>
        <v>'Subsurface water occupying the saturated zone.'@en</v>
      </c>
      <c r="I343" t="s">
        <v>12</v>
      </c>
      <c r="J343" t="str">
        <f t="shared" si="33"/>
        <v>'Subsurface water occupying the saturated zone.'@en</v>
      </c>
      <c r="K343" t="str">
        <f t="shared" si="34"/>
        <v>groundWater</v>
      </c>
      <c r="L343" t="str">
        <f t="shared" si="35"/>
        <v>http://codes.wmo.int/wmdr/measurandHeirarchy/Terrestrial/Ground_water</v>
      </c>
    </row>
    <row r="344" spans="1:12" x14ac:dyDescent="0.25">
      <c r="A344" s="6">
        <v>10093</v>
      </c>
      <c r="B344" t="s">
        <v>1261</v>
      </c>
      <c r="C344" t="s">
        <v>1262</v>
      </c>
      <c r="D344" t="s">
        <v>1263</v>
      </c>
      <c r="E344" t="s">
        <v>1264</v>
      </c>
      <c r="F344" t="str">
        <f t="shared" si="31"/>
        <v>&lt;http://codes.wmo.int/wmdr/ObservedVariable/lake&gt;</v>
      </c>
      <c r="G344" t="s">
        <v>11</v>
      </c>
      <c r="H344" t="str">
        <f t="shared" si="32"/>
        <v>'Inland body of surface water of significant extent.'@en</v>
      </c>
      <c r="I344" t="s">
        <v>12</v>
      </c>
      <c r="J344" t="str">
        <f t="shared" si="33"/>
        <v>'Inland body of surface water of significant extent.'@en</v>
      </c>
      <c r="K344" t="str">
        <f t="shared" si="34"/>
        <v>lake</v>
      </c>
      <c r="L344" t="str">
        <f t="shared" si="35"/>
        <v>http://codes.wmo.int/wmdr/measurandHeirarchy/Terrestrial/Lake</v>
      </c>
    </row>
    <row r="345" spans="1:12" x14ac:dyDescent="0.25">
      <c r="A345" s="6">
        <v>10094</v>
      </c>
      <c r="B345" t="s">
        <v>1265</v>
      </c>
      <c r="C345" t="s">
        <v>1225</v>
      </c>
      <c r="D345" t="str">
        <f t="shared" ref="D345:D357" si="37">C345 &amp; "- Definition to be provided"</f>
        <v>Snow / Ice / Glacier- Definition to be provided</v>
      </c>
      <c r="E345" t="s">
        <v>1266</v>
      </c>
      <c r="F345" t="str">
        <f t="shared" si="31"/>
        <v>&lt;http://codes.wmo.int/wmdr/ObservedVariable/lakeSnowIceGlacier &gt;</v>
      </c>
      <c r="G345" t="s">
        <v>11</v>
      </c>
      <c r="H345" t="str">
        <f t="shared" si="32"/>
        <v>'Snow / Ice / Glacier- Definition to be provided'@en</v>
      </c>
      <c r="I345" t="s">
        <v>12</v>
      </c>
      <c r="J345" t="str">
        <f t="shared" si="33"/>
        <v>'Snow / Ice / Glacier- Definition to be provided'@en</v>
      </c>
      <c r="K345" t="str">
        <f t="shared" si="34"/>
        <v>lakeSnowIceGlacier </v>
      </c>
      <c r="L345" t="str">
        <f t="shared" si="35"/>
        <v>http://codes.wmo.int/wmdr/measurandHeirarchy/Terrestrial/Lake/Snow_/_Ice_/_Glacier</v>
      </c>
    </row>
    <row r="346" spans="1:12" x14ac:dyDescent="0.25">
      <c r="A346" s="6">
        <v>10095</v>
      </c>
      <c r="B346" t="s">
        <v>1267</v>
      </c>
      <c r="C346" t="s">
        <v>1202</v>
      </c>
      <c r="D346" t="str">
        <f t="shared" si="37"/>
        <v>Ice- Definition to be provided</v>
      </c>
      <c r="E346" t="s">
        <v>1268</v>
      </c>
      <c r="F346" t="str">
        <f t="shared" si="31"/>
        <v>&lt;http://codes.wmo.int/wmdr/ObservedVariable/ice &gt;</v>
      </c>
      <c r="G346" t="s">
        <v>11</v>
      </c>
      <c r="H346" t="str">
        <f t="shared" si="32"/>
        <v>'Ice- Definition to be provided'@en</v>
      </c>
      <c r="I346" t="s">
        <v>12</v>
      </c>
      <c r="J346" t="str">
        <f t="shared" si="33"/>
        <v>'Ice- Definition to be provided'@en</v>
      </c>
      <c r="K346" t="str">
        <f t="shared" si="34"/>
        <v>ice </v>
      </c>
      <c r="L346" t="str">
        <f t="shared" si="35"/>
        <v>http://codes.wmo.int/wmdr/measurandHeirarchy/Terrestrial/Lake/Snow_/_Ice_/_Glacier/Ice</v>
      </c>
    </row>
    <row r="347" spans="1:12" x14ac:dyDescent="0.25">
      <c r="A347" s="6">
        <v>10096</v>
      </c>
      <c r="B347" t="s">
        <v>1269</v>
      </c>
      <c r="C347" t="s">
        <v>1270</v>
      </c>
      <c r="D347" t="str">
        <f t="shared" si="37"/>
        <v>Lake temperature- Definition to be provided</v>
      </c>
      <c r="E347" t="s">
        <v>1271</v>
      </c>
      <c r="F347" t="str">
        <f t="shared" si="31"/>
        <v>&lt;http://codes.wmo.int/wmdr/ObservedVariable/lakeTemperature&gt;</v>
      </c>
      <c r="G347" t="s">
        <v>11</v>
      </c>
      <c r="H347" t="str">
        <f t="shared" si="32"/>
        <v>'Lake temperature- Definition to be provided'@en</v>
      </c>
      <c r="I347" t="s">
        <v>12</v>
      </c>
      <c r="J347" t="str">
        <f t="shared" si="33"/>
        <v>'Lake temperature- Definition to be provided'@en</v>
      </c>
      <c r="K347" t="str">
        <f t="shared" si="34"/>
        <v>lakeTemperature</v>
      </c>
      <c r="L347" t="str">
        <f t="shared" si="35"/>
        <v>http://codes.wmo.int/wmdr/measurandHeirarchy/Terrestrial/Lake/Temperature</v>
      </c>
    </row>
    <row r="348" spans="1:12" x14ac:dyDescent="0.25">
      <c r="A348" s="6">
        <v>10097</v>
      </c>
      <c r="B348" t="s">
        <v>1272</v>
      </c>
      <c r="C348" t="s">
        <v>1273</v>
      </c>
      <c r="D348" t="str">
        <f t="shared" si="37"/>
        <v>Land surface- Definition to be provided</v>
      </c>
      <c r="E348" t="s">
        <v>1274</v>
      </c>
      <c r="F348" t="str">
        <f t="shared" si="31"/>
        <v>&lt;http://codes.wmo.int/wmdr/ObservedVariable/landSurface&gt;</v>
      </c>
      <c r="G348" t="s">
        <v>11</v>
      </c>
      <c r="H348" t="str">
        <f t="shared" si="32"/>
        <v>'Land surface- Definition to be provided'@en</v>
      </c>
      <c r="I348" t="s">
        <v>12</v>
      </c>
      <c r="J348" t="str">
        <f t="shared" si="33"/>
        <v>'Land surface- Definition to be provided'@en</v>
      </c>
      <c r="K348" t="str">
        <f t="shared" si="34"/>
        <v>landSurface</v>
      </c>
      <c r="L348" t="str">
        <f t="shared" si="35"/>
        <v>http://codes.wmo.int/wmdr/measurandHeirarchy/Terrestrial/Land_surface</v>
      </c>
    </row>
    <row r="349" spans="1:12" x14ac:dyDescent="0.25">
      <c r="A349" s="6">
        <v>10098</v>
      </c>
      <c r="B349" t="s">
        <v>1275</v>
      </c>
      <c r="C349" t="s">
        <v>1276</v>
      </c>
      <c r="D349" t="str">
        <f t="shared" si="37"/>
        <v>Fire- Definition to be provided</v>
      </c>
      <c r="E349" t="s">
        <v>1277</v>
      </c>
      <c r="F349" t="str">
        <f t="shared" si="31"/>
        <v>&lt;http://codes.wmo.int/wmdr/ObservedVariable/fire&gt;</v>
      </c>
      <c r="G349" t="s">
        <v>11</v>
      </c>
      <c r="H349" t="str">
        <f t="shared" si="32"/>
        <v>'Fire- Definition to be provided'@en</v>
      </c>
      <c r="I349" t="s">
        <v>12</v>
      </c>
      <c r="J349" t="str">
        <f t="shared" si="33"/>
        <v>'Fire- Definition to be provided'@en</v>
      </c>
      <c r="K349" t="str">
        <f t="shared" si="34"/>
        <v>fire</v>
      </c>
      <c r="L349" t="str">
        <f t="shared" si="35"/>
        <v>http://codes.wmo.int/wmdr/measurandHeirarchy/Terrestrial/Land_surface/Fire</v>
      </c>
    </row>
    <row r="350" spans="1:12" x14ac:dyDescent="0.25">
      <c r="A350" s="6">
        <v>10099</v>
      </c>
      <c r="B350" t="s">
        <v>1278</v>
      </c>
      <c r="C350" t="s">
        <v>1203</v>
      </c>
      <c r="D350" t="str">
        <f t="shared" si="37"/>
        <v>Greenhouse Gas- Definition to be provided</v>
      </c>
      <c r="E350" t="s">
        <v>1279</v>
      </c>
      <c r="F350" t="str">
        <f t="shared" si="31"/>
        <v>&lt;http://codes.wmo.int/wmdr/ObservedVariable/landSurfaceGreenhouseGas&gt;</v>
      </c>
      <c r="G350" t="s">
        <v>11</v>
      </c>
      <c r="H350" t="str">
        <f t="shared" si="32"/>
        <v>'Greenhouse Gas- Definition to be provided'@en</v>
      </c>
      <c r="I350" t="s">
        <v>12</v>
      </c>
      <c r="J350" t="str">
        <f t="shared" si="33"/>
        <v>'Greenhouse Gas- Definition to be provided'@en</v>
      </c>
      <c r="K350" t="str">
        <f t="shared" si="34"/>
        <v>landSurfaceGreenhouseGas</v>
      </c>
      <c r="L350" t="str">
        <f t="shared" si="35"/>
        <v>http://codes.wmo.int/wmdr/measurandHeirarchy/Terrestrial/Land_surface/Greenhouse_Gas</v>
      </c>
    </row>
    <row r="351" spans="1:12" x14ac:dyDescent="0.25">
      <c r="A351" s="6">
        <v>10100</v>
      </c>
      <c r="B351" t="s">
        <v>1280</v>
      </c>
      <c r="C351" t="s">
        <v>1204</v>
      </c>
      <c r="D351" t="str">
        <f t="shared" si="37"/>
        <v>Humidity- Definition to be provided</v>
      </c>
      <c r="E351" t="s">
        <v>1281</v>
      </c>
      <c r="F351" t="str">
        <f t="shared" si="31"/>
        <v>&lt;http://codes.wmo.int/wmdr/ObservedVariable/landSurfaceHumidity&gt;</v>
      </c>
      <c r="G351" t="s">
        <v>11</v>
      </c>
      <c r="H351" t="str">
        <f t="shared" si="32"/>
        <v>'Humidity- Definition to be provided'@en</v>
      </c>
      <c r="I351" t="s">
        <v>12</v>
      </c>
      <c r="J351" t="str">
        <f t="shared" si="33"/>
        <v>'Humidity- Definition to be provided'@en</v>
      </c>
      <c r="K351" t="str">
        <f t="shared" si="34"/>
        <v>landSurfaceHumidity</v>
      </c>
      <c r="L351" t="str">
        <f t="shared" si="35"/>
        <v>http://codes.wmo.int/wmdr/measurandHeirarchy/Terrestrial/Land_surface/Humidity</v>
      </c>
    </row>
    <row r="352" spans="1:12" x14ac:dyDescent="0.25">
      <c r="A352" s="6">
        <v>10101</v>
      </c>
      <c r="B352" t="s">
        <v>1282</v>
      </c>
      <c r="C352" t="s">
        <v>1206</v>
      </c>
      <c r="D352" t="str">
        <f t="shared" si="37"/>
        <v>Radiation- Definition to be provided</v>
      </c>
      <c r="E352" t="s">
        <v>1283</v>
      </c>
      <c r="F352" t="str">
        <f t="shared" si="31"/>
        <v>&lt;http://codes.wmo.int/wmdr/ObservedVariable/landSurfaceRadiation &gt;</v>
      </c>
      <c r="G352" t="s">
        <v>11</v>
      </c>
      <c r="H352" t="str">
        <f t="shared" si="32"/>
        <v>'Radiation- Definition to be provided'@en</v>
      </c>
      <c r="I352" t="s">
        <v>12</v>
      </c>
      <c r="J352" t="str">
        <f t="shared" si="33"/>
        <v>'Radiation- Definition to be provided'@en</v>
      </c>
      <c r="K352" t="str">
        <f t="shared" si="34"/>
        <v>landSurfaceRadiation </v>
      </c>
      <c r="L352" t="str">
        <f t="shared" si="35"/>
        <v>http://codes.wmo.int/wmdr/measurandHeirarchy/Terrestrial/Land_surface/Radiation</v>
      </c>
    </row>
    <row r="353" spans="1:12" x14ac:dyDescent="0.25">
      <c r="A353" s="6">
        <v>10102</v>
      </c>
      <c r="B353" t="s">
        <v>1284</v>
      </c>
      <c r="C353" t="s">
        <v>1225</v>
      </c>
      <c r="D353" t="str">
        <f t="shared" si="37"/>
        <v>Snow / Ice / Glacier- Definition to be provided</v>
      </c>
      <c r="E353" t="s">
        <v>1285</v>
      </c>
      <c r="F353" t="str">
        <f t="shared" si="31"/>
        <v>&lt;http://codes.wmo.int/wmdr/ObservedVariable/landSurfaceSnowIceGlacier&gt;</v>
      </c>
      <c r="G353" t="s">
        <v>11</v>
      </c>
      <c r="H353" t="str">
        <f t="shared" si="32"/>
        <v>'Snow / Ice / Glacier- Definition to be provided'@en</v>
      </c>
      <c r="I353" t="s">
        <v>12</v>
      </c>
      <c r="J353" t="str">
        <f t="shared" si="33"/>
        <v>'Snow / Ice / Glacier- Definition to be provided'@en</v>
      </c>
      <c r="K353" t="str">
        <f t="shared" si="34"/>
        <v>landSurfaceSnowIceGlacier</v>
      </c>
      <c r="L353" t="str">
        <f t="shared" si="35"/>
        <v>http://codes.wmo.int/wmdr/measurandHeirarchy/Terrestrial/Land_surface/Snow_/_Ice_/_Glacier</v>
      </c>
    </row>
    <row r="354" spans="1:12" x14ac:dyDescent="0.25">
      <c r="A354" s="6">
        <v>10103</v>
      </c>
      <c r="B354" t="s">
        <v>1286</v>
      </c>
      <c r="C354" t="s">
        <v>1287</v>
      </c>
      <c r="D354" t="str">
        <f t="shared" si="37"/>
        <v>Glacier- Definition to be provided</v>
      </c>
      <c r="E354" t="s">
        <v>1288</v>
      </c>
      <c r="F354" t="str">
        <f t="shared" si="31"/>
        <v>&lt;http://codes.wmo.int/wmdr/ObservedVariable/glacier&gt;</v>
      </c>
      <c r="G354" t="s">
        <v>11</v>
      </c>
      <c r="H354" t="str">
        <f t="shared" si="32"/>
        <v>'Glacier- Definition to be provided'@en</v>
      </c>
      <c r="I354" t="s">
        <v>12</v>
      </c>
      <c r="J354" t="str">
        <f t="shared" si="33"/>
        <v>'Glacier- Definition to be provided'@en</v>
      </c>
      <c r="K354" t="str">
        <f t="shared" si="34"/>
        <v>glacier</v>
      </c>
      <c r="L354" t="str">
        <f t="shared" si="35"/>
        <v>http://codes.wmo.int/wmdr/measurandHeirarchy/Terrestrial/Land_surface/Snow_/_Ice_/_Glacier/Glacier</v>
      </c>
    </row>
    <row r="355" spans="1:12" x14ac:dyDescent="0.25">
      <c r="A355" s="6">
        <v>10104</v>
      </c>
      <c r="B355" t="s">
        <v>1289</v>
      </c>
      <c r="C355" t="s">
        <v>1202</v>
      </c>
      <c r="D355" t="str">
        <f t="shared" si="37"/>
        <v>Ice- Definition to be provided</v>
      </c>
      <c r="E355" t="s">
        <v>1290</v>
      </c>
      <c r="F355" t="str">
        <f t="shared" si="31"/>
        <v>&lt;http://codes.wmo.int/wmdr/ObservedVariable/ice&gt;</v>
      </c>
      <c r="G355" t="s">
        <v>11</v>
      </c>
      <c r="H355" t="str">
        <f t="shared" si="32"/>
        <v>'Ice- Definition to be provided'@en</v>
      </c>
      <c r="I355" t="s">
        <v>12</v>
      </c>
      <c r="J355" t="str">
        <f t="shared" si="33"/>
        <v>'Ice- Definition to be provided'@en</v>
      </c>
      <c r="K355" t="str">
        <f t="shared" si="34"/>
        <v>ice</v>
      </c>
      <c r="L355" t="str">
        <f t="shared" si="35"/>
        <v>http://codes.wmo.int/wmdr/measurandHeirarchy/Terrestrial/Land_surface/Snow_/_Ice_/_Glacier/Ice</v>
      </c>
    </row>
    <row r="356" spans="1:12" x14ac:dyDescent="0.25">
      <c r="A356" s="6">
        <v>10105</v>
      </c>
      <c r="B356" t="s">
        <v>1291</v>
      </c>
      <c r="C356" t="s">
        <v>1292</v>
      </c>
      <c r="D356" t="str">
        <f t="shared" si="37"/>
        <v>Snow- Definition to be provided</v>
      </c>
      <c r="E356" t="s">
        <v>1293</v>
      </c>
      <c r="F356" t="str">
        <f t="shared" si="31"/>
        <v>&lt;http://codes.wmo.int/wmdr/ObservedVariable/snow &gt;</v>
      </c>
      <c r="G356" t="s">
        <v>11</v>
      </c>
      <c r="H356" t="str">
        <f t="shared" si="32"/>
        <v>'Snow- Definition to be provided'@en</v>
      </c>
      <c r="I356" t="s">
        <v>12</v>
      </c>
      <c r="J356" t="str">
        <f t="shared" si="33"/>
        <v>'Snow- Definition to be provided'@en</v>
      </c>
      <c r="K356" t="str">
        <f t="shared" si="34"/>
        <v>snow </v>
      </c>
      <c r="L356" t="str">
        <f t="shared" si="35"/>
        <v>http://codes.wmo.int/wmdr/measurandHeirarchy/Terrestrial/Land_surface/Snow_/_Ice_/_Glacier/Snow</v>
      </c>
    </row>
    <row r="357" spans="1:12" x14ac:dyDescent="0.25">
      <c r="A357" s="6">
        <v>10107</v>
      </c>
      <c r="B357" t="s">
        <v>1295</v>
      </c>
      <c r="C357" t="s">
        <v>1296</v>
      </c>
      <c r="D357" t="str">
        <f t="shared" si="37"/>
        <v>Vegetation- Definition to be provided</v>
      </c>
      <c r="E357" t="s">
        <v>1297</v>
      </c>
      <c r="F357" t="str">
        <f t="shared" si="31"/>
        <v>&lt;http://codes.wmo.int/wmdr/ObservedVariable/landSurfaceVegetation&gt;</v>
      </c>
      <c r="G357" t="s">
        <v>11</v>
      </c>
      <c r="H357" t="str">
        <f t="shared" si="32"/>
        <v>'Vegetation- Definition to be provided'@en</v>
      </c>
      <c r="I357" t="s">
        <v>12</v>
      </c>
      <c r="J357" t="str">
        <f t="shared" si="33"/>
        <v>'Vegetation- Definition to be provided'@en</v>
      </c>
      <c r="K357" t="str">
        <f t="shared" si="34"/>
        <v>landSurfaceVegetation</v>
      </c>
      <c r="L357" t="str">
        <f t="shared" si="35"/>
        <v>http://codes.wmo.int/wmdr/measurandHeirarchy/Terrestrial/Land_surface/Vegetation</v>
      </c>
    </row>
    <row r="358" spans="1:12" x14ac:dyDescent="0.25">
      <c r="A358" s="6">
        <v>10108</v>
      </c>
      <c r="B358" t="s">
        <v>1298</v>
      </c>
      <c r="C358" t="s">
        <v>1299</v>
      </c>
      <c r="D358" t="s">
        <v>1300</v>
      </c>
      <c r="E358" t="s">
        <v>1301</v>
      </c>
      <c r="F358" t="str">
        <f t="shared" si="31"/>
        <v>&lt;http://codes.wmo.int/wmdr/ObservedVariable/river&gt;</v>
      </c>
      <c r="G358" t="s">
        <v>11</v>
      </c>
      <c r="H358" t="str">
        <f t="shared" si="32"/>
        <v>'Large stream which serves as the natural drainage for a basin.'@en</v>
      </c>
      <c r="I358" t="s">
        <v>12</v>
      </c>
      <c r="J358" t="str">
        <f t="shared" si="33"/>
        <v>'Large stream which serves as the natural drainage for a basin.'@en</v>
      </c>
      <c r="K358" t="str">
        <f t="shared" si="34"/>
        <v>river</v>
      </c>
      <c r="L358" t="str">
        <f t="shared" si="35"/>
        <v>http://codes.wmo.int/wmdr/measurandHeirarchy/Terrestrial/River</v>
      </c>
    </row>
    <row r="359" spans="1:12" x14ac:dyDescent="0.25">
      <c r="A359" s="6">
        <v>10109</v>
      </c>
      <c r="B359" t="s">
        <v>1302</v>
      </c>
      <c r="C359" t="s">
        <v>1225</v>
      </c>
      <c r="D359" t="str">
        <f t="shared" ref="D359:D364" si="38">C359 &amp; "- Definition to be provided"</f>
        <v>Snow / Ice / Glacier- Definition to be provided</v>
      </c>
      <c r="E359" t="s">
        <v>1303</v>
      </c>
      <c r="F359" t="str">
        <f t="shared" si="31"/>
        <v>&lt;http://codes.wmo.int/wmdr/ObservedVariable/riverSnowIceGlacier&gt;</v>
      </c>
      <c r="G359" t="s">
        <v>11</v>
      </c>
      <c r="H359" t="str">
        <f t="shared" si="32"/>
        <v>'Snow / Ice / Glacier- Definition to be provided'@en</v>
      </c>
      <c r="I359" t="s">
        <v>12</v>
      </c>
      <c r="J359" t="str">
        <f t="shared" si="33"/>
        <v>'Snow / Ice / Glacier- Definition to be provided'@en</v>
      </c>
      <c r="K359" t="str">
        <f t="shared" si="34"/>
        <v>riverSnowIceGlacier</v>
      </c>
      <c r="L359" t="str">
        <f t="shared" si="35"/>
        <v>http://codes.wmo.int/wmdr/measurandHeirarchy/Terrestrial/River/Snow_/_Ice_/_Glacier</v>
      </c>
    </row>
    <row r="360" spans="1:12" x14ac:dyDescent="0.25">
      <c r="A360" s="6">
        <v>10110</v>
      </c>
      <c r="B360" t="s">
        <v>1304</v>
      </c>
      <c r="C360" t="s">
        <v>1202</v>
      </c>
      <c r="D360" t="str">
        <f t="shared" si="38"/>
        <v>Ice- Definition to be provided</v>
      </c>
      <c r="E360" t="s">
        <v>1305</v>
      </c>
      <c r="F360" t="str">
        <f t="shared" si="31"/>
        <v>&lt;http://codes.wmo.int/wmdr/ObservedVariable/riverIce&gt;</v>
      </c>
      <c r="G360" t="s">
        <v>11</v>
      </c>
      <c r="H360" t="str">
        <f t="shared" si="32"/>
        <v>'Ice- Definition to be provided'@en</v>
      </c>
      <c r="I360" t="s">
        <v>12</v>
      </c>
      <c r="J360" t="str">
        <f t="shared" si="33"/>
        <v>'Ice- Definition to be provided'@en</v>
      </c>
      <c r="K360" t="str">
        <f t="shared" si="34"/>
        <v>riverIce</v>
      </c>
      <c r="L360" t="str">
        <f t="shared" si="35"/>
        <v>http://codes.wmo.int/wmdr/measurandHeirarchy/Terrestrial/River/Snow_/_Ice_/_Glacier/Ice</v>
      </c>
    </row>
    <row r="361" spans="1:12" x14ac:dyDescent="0.25">
      <c r="A361" s="6">
        <v>10111</v>
      </c>
      <c r="B361" t="s">
        <v>1306</v>
      </c>
      <c r="C361" t="s">
        <v>1307</v>
      </c>
      <c r="D361" t="str">
        <f t="shared" si="38"/>
        <v>Soil- Definition to be provided</v>
      </c>
      <c r="E361" t="s">
        <v>1308</v>
      </c>
      <c r="F361" t="str">
        <f t="shared" si="31"/>
        <v>&lt;http://codes.wmo.int/wmdr/ObservedVariable/soil&gt;</v>
      </c>
      <c r="G361" t="s">
        <v>11</v>
      </c>
      <c r="H361" t="str">
        <f t="shared" si="32"/>
        <v>'Soil- Definition to be provided'@en</v>
      </c>
      <c r="I361" t="s">
        <v>12</v>
      </c>
      <c r="J361" t="str">
        <f t="shared" si="33"/>
        <v>'Soil- Definition to be provided'@en</v>
      </c>
      <c r="K361" t="str">
        <f t="shared" si="34"/>
        <v>soil</v>
      </c>
      <c r="L361" t="str">
        <f t="shared" si="35"/>
        <v>http://codes.wmo.int/wmdr/measurandHeirarchy/Terrestrial/Soil</v>
      </c>
    </row>
    <row r="362" spans="1:12" x14ac:dyDescent="0.25">
      <c r="A362" s="6">
        <v>10112</v>
      </c>
      <c r="B362" t="s">
        <v>1309</v>
      </c>
      <c r="C362" t="s">
        <v>1204</v>
      </c>
      <c r="D362" t="str">
        <f t="shared" si="38"/>
        <v>Humidity- Definition to be provided</v>
      </c>
      <c r="E362" t="s">
        <v>1310</v>
      </c>
      <c r="F362" t="str">
        <f t="shared" si="31"/>
        <v>&lt;http://codes.wmo.int/wmdr/ObservedVariable/soilHumidity&gt;</v>
      </c>
      <c r="G362" t="s">
        <v>11</v>
      </c>
      <c r="H362" t="str">
        <f t="shared" si="32"/>
        <v>'Humidity- Definition to be provided'@en</v>
      </c>
      <c r="I362" t="s">
        <v>12</v>
      </c>
      <c r="J362" t="str">
        <f t="shared" si="33"/>
        <v>'Humidity- Definition to be provided'@en</v>
      </c>
      <c r="K362" t="str">
        <f t="shared" si="34"/>
        <v>soilHumidity</v>
      </c>
      <c r="L362" t="str">
        <f t="shared" si="35"/>
        <v>http://codes.wmo.int/wmdr/measurandHeirarchy/Terrestrial/Soil/Humidity</v>
      </c>
    </row>
    <row r="363" spans="1:12" x14ac:dyDescent="0.25">
      <c r="A363" s="6">
        <v>10113</v>
      </c>
      <c r="B363" t="s">
        <v>1311</v>
      </c>
      <c r="C363" t="s">
        <v>1208</v>
      </c>
      <c r="D363" t="str">
        <f t="shared" si="38"/>
        <v>Temperature- Definition to be provided</v>
      </c>
      <c r="E363" t="s">
        <v>1312</v>
      </c>
      <c r="F363" t="str">
        <f t="shared" si="31"/>
        <v>&lt;http://codes.wmo.int/wmdr/ObservedVariable/soilTemperature&gt;</v>
      </c>
      <c r="G363" t="s">
        <v>11</v>
      </c>
      <c r="H363" t="str">
        <f t="shared" si="32"/>
        <v>'Temperature- Definition to be provided'@en</v>
      </c>
      <c r="I363" t="s">
        <v>12</v>
      </c>
      <c r="J363" t="str">
        <f t="shared" si="33"/>
        <v>'Temperature- Definition to be provided'@en</v>
      </c>
      <c r="K363" t="str">
        <f t="shared" si="34"/>
        <v>soilTemperature</v>
      </c>
      <c r="L363" t="str">
        <f t="shared" si="35"/>
        <v>http://codes.wmo.int/wmdr/measurandHeirarchy/Terrestrial/Soil/Temperature</v>
      </c>
    </row>
    <row r="364" spans="1:12" x14ac:dyDescent="0.25">
      <c r="A364" s="6">
        <v>10114</v>
      </c>
      <c r="B364" t="s">
        <v>1313</v>
      </c>
      <c r="C364" t="s">
        <v>1314</v>
      </c>
      <c r="D364" t="str">
        <f t="shared" si="38"/>
        <v>Well- Definition to be provided</v>
      </c>
      <c r="E364" t="s">
        <v>1315</v>
      </c>
      <c r="F364" t="str">
        <f t="shared" si="31"/>
        <v>&lt;http://codes.wmo.int/wmdr/ObservedVariable/well&gt;</v>
      </c>
      <c r="G364" t="s">
        <v>11</v>
      </c>
      <c r="H364" t="str">
        <f t="shared" si="32"/>
        <v>'Well- Definition to be provided'@en</v>
      </c>
      <c r="I364" t="s">
        <v>12</v>
      </c>
      <c r="J364" t="str">
        <f t="shared" si="33"/>
        <v>'Well- Definition to be provided'@en</v>
      </c>
      <c r="K364" t="str">
        <f t="shared" si="34"/>
        <v>well</v>
      </c>
      <c r="L364" t="str">
        <f t="shared" si="35"/>
        <v>http://codes.wmo.int/wmdr/measurandHeirarchy/Terrestrial/Well</v>
      </c>
    </row>
    <row r="365" spans="1:12" x14ac:dyDescent="0.25">
      <c r="A365" s="6" t="s">
        <v>2263</v>
      </c>
      <c r="B365" t="s">
        <v>508</v>
      </c>
      <c r="C365" t="s">
        <v>509</v>
      </c>
      <c r="D365" t="s">
        <v>510</v>
      </c>
      <c r="E365" t="s">
        <v>511</v>
      </c>
      <c r="F365" t="str">
        <f t="shared" si="31"/>
        <v>&lt;http://codes.wmo.int/wmdr/ObservedVariable/atmosUpperPressure&gt;</v>
      </c>
      <c r="G365" t="s">
        <v>11</v>
      </c>
      <c r="H365" t="str">
        <f t="shared" si="32"/>
        <v>'Atmospheric pressure measured by an airborne instrument at defined time based level'@en</v>
      </c>
      <c r="I365" t="s">
        <v>12</v>
      </c>
      <c r="J365" t="str">
        <f t="shared" si="33"/>
        <v>'Atmospheric pressure measured by an airborne instrument at defined time based level'@en</v>
      </c>
      <c r="K365" t="str">
        <f t="shared" si="34"/>
        <v>atmosUpperPressure</v>
      </c>
      <c r="L365" t="str">
        <f t="shared" si="35"/>
        <v>http://codes.wmo.int/wmdr/measurandHeirarchy/Atmosphere/Pressure/Upper_pressure</v>
      </c>
    </row>
    <row r="366" spans="1:12" x14ac:dyDescent="0.25">
      <c r="A366" s="6" t="s">
        <v>2261</v>
      </c>
      <c r="B366" t="s">
        <v>2270</v>
      </c>
      <c r="C366" t="s">
        <v>2273</v>
      </c>
      <c r="D366" t="s">
        <v>2274</v>
      </c>
      <c r="E366" t="s">
        <v>539</v>
      </c>
      <c r="F366" t="str">
        <f t="shared" si="31"/>
        <v>&lt;http://codes.wmo.int/wmdr/ObservedVariable/atmosExtremeTemperatureMin&gt;</v>
      </c>
      <c r="G366" t="s">
        <v>11</v>
      </c>
      <c r="H366" t="str">
        <f t="shared" si="32"/>
        <v>'Thelowest values of temperatures attained at a specified location during a given time interval, for example, daily, monthly, or seasonal.'@en</v>
      </c>
      <c r="I366" t="s">
        <v>12</v>
      </c>
      <c r="J366" t="str">
        <f t="shared" si="33"/>
        <v>'Thelowest values of temperatures attained at a specified location during a given time interval, for example, daily, monthly, or seasonal.'@en</v>
      </c>
      <c r="K366" t="str">
        <f t="shared" si="34"/>
        <v>atmosExtremeTemperatureMin</v>
      </c>
      <c r="L366" t="str">
        <f t="shared" si="35"/>
        <v>http://codes.wmo.int/wmdr/measurandHeirarchy/Atmosphere/Temperature/Extreme_temperature/Minat_specified_distance_from_reference_surface</v>
      </c>
    </row>
  </sheetData>
  <autoFilter ref="A1:K397"/>
  <sortState ref="A2:K370">
    <sortCondition ref="A2:A370"/>
  </sortState>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2" sqref="A2"/>
    </sheetView>
  </sheetViews>
  <sheetFormatPr defaultRowHeight="15" x14ac:dyDescent="0.25"/>
  <sheetData>
    <row r="1" spans="1:1" x14ac:dyDescent="0.25">
      <c r="A1" s="2" t="s">
        <v>1317</v>
      </c>
    </row>
    <row r="2" spans="1:1" x14ac:dyDescent="0.25">
      <c r="A2" s="2" t="s">
        <v>2268</v>
      </c>
    </row>
  </sheetData>
  <hyperlinks>
    <hyperlink ref="A1" r:id="rId1"/>
    <hyperlink ref="A2" r:id="rId2"/>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2"/>
  <sheetViews>
    <sheetView workbookViewId="0">
      <pane ySplit="1" topLeftCell="A2" activePane="bottomLeft" state="frozen"/>
      <selection pane="bottomLeft" activeCell="C381" sqref="C381"/>
    </sheetView>
  </sheetViews>
  <sheetFormatPr defaultRowHeight="15" x14ac:dyDescent="0.25"/>
  <cols>
    <col min="1" max="1" width="9.140625" style="7"/>
    <col min="2" max="2" width="37" style="8" customWidth="1"/>
    <col min="3" max="3" width="34.140625" style="8" customWidth="1"/>
    <col min="4" max="4" width="34.85546875" style="8" customWidth="1"/>
    <col min="5" max="5" width="36" style="8" customWidth="1"/>
    <col min="6" max="6" width="24.5703125" style="8" customWidth="1"/>
    <col min="7" max="7" width="34.85546875" style="8" customWidth="1"/>
    <col min="8" max="8" width="20.42578125" style="9" customWidth="1"/>
    <col min="9" max="16384" width="9.140625" style="9"/>
  </cols>
  <sheetData>
    <row r="1" spans="1:7" x14ac:dyDescent="0.25">
      <c r="A1" s="7" t="s">
        <v>6</v>
      </c>
      <c r="B1" s="8" t="s">
        <v>7</v>
      </c>
      <c r="C1" s="8" t="s">
        <v>8</v>
      </c>
      <c r="D1" s="8" t="s">
        <v>9</v>
      </c>
      <c r="E1" s="8" t="s">
        <v>10</v>
      </c>
      <c r="F1" s="8" t="s">
        <v>1322</v>
      </c>
      <c r="G1" s="8" t="s">
        <v>2264</v>
      </c>
    </row>
    <row r="2" spans="1:7" ht="90" x14ac:dyDescent="0.25">
      <c r="A2" s="7">
        <v>6</v>
      </c>
      <c r="B2" s="8" t="s">
        <v>13</v>
      </c>
      <c r="C2" s="8" t="s">
        <v>14</v>
      </c>
      <c r="D2" s="8" t="s">
        <v>15</v>
      </c>
      <c r="E2" s="8" t="s">
        <v>16</v>
      </c>
      <c r="G2" s="8" t="str">
        <f t="shared" ref="G2:G65" si="0">VLOOKUP(A2,Assignment,11,FALSE)</f>
        <v>earthCrustalMotion</v>
      </c>
    </row>
    <row r="3" spans="1:7" ht="45" x14ac:dyDescent="0.25">
      <c r="A3" s="7">
        <v>7</v>
      </c>
      <c r="B3" s="8" t="s">
        <v>17</v>
      </c>
      <c r="C3" s="8" t="s">
        <v>18</v>
      </c>
      <c r="D3" s="8" t="s">
        <v>19</v>
      </c>
      <c r="E3" s="8" t="s">
        <v>20</v>
      </c>
      <c r="G3" s="8" t="str">
        <f t="shared" si="0"/>
        <v>earthPlatesPositioning</v>
      </c>
    </row>
    <row r="4" spans="1:7" ht="60" x14ac:dyDescent="0.25">
      <c r="A4" s="7">
        <v>8</v>
      </c>
      <c r="B4" s="8" t="s">
        <v>21</v>
      </c>
      <c r="C4" s="8" t="s">
        <v>22</v>
      </c>
      <c r="D4" s="8" t="s">
        <v>23</v>
      </c>
      <c r="E4" s="8" t="s">
        <v>24</v>
      </c>
      <c r="G4" s="8" t="str">
        <f t="shared" si="0"/>
        <v>earthRotation</v>
      </c>
    </row>
    <row r="5" spans="1:7" ht="120" x14ac:dyDescent="0.25">
      <c r="A5" s="7">
        <v>9</v>
      </c>
      <c r="B5" s="8" t="s">
        <v>25</v>
      </c>
      <c r="C5" s="8" t="s">
        <v>26</v>
      </c>
      <c r="D5" s="8" t="s">
        <v>27</v>
      </c>
      <c r="E5" s="8" t="s">
        <v>28</v>
      </c>
      <c r="G5" s="8" t="str">
        <f t="shared" si="0"/>
        <v>earthGeoid</v>
      </c>
    </row>
    <row r="6" spans="1:7" ht="75" x14ac:dyDescent="0.25">
      <c r="A6" s="7">
        <v>10</v>
      </c>
      <c r="B6" s="8" t="s">
        <v>29</v>
      </c>
      <c r="C6" s="8" t="s">
        <v>30</v>
      </c>
      <c r="D6" s="8" t="s">
        <v>31</v>
      </c>
      <c r="E6" s="8" t="s">
        <v>32</v>
      </c>
      <c r="G6" s="8" t="str">
        <f t="shared" si="0"/>
        <v>earthGeomagneticField</v>
      </c>
    </row>
    <row r="7" spans="1:7" ht="60" x14ac:dyDescent="0.25">
      <c r="A7" s="7">
        <v>11</v>
      </c>
      <c r="B7" s="8" t="s">
        <v>33</v>
      </c>
      <c r="C7" s="8" t="s">
        <v>34</v>
      </c>
      <c r="D7" s="8" t="s">
        <v>35</v>
      </c>
      <c r="E7" s="8" t="s">
        <v>36</v>
      </c>
      <c r="G7" s="8" t="str">
        <f t="shared" si="0"/>
        <v>earthGravityField</v>
      </c>
    </row>
    <row r="8" spans="1:7" ht="75" x14ac:dyDescent="0.25">
      <c r="A8" s="7">
        <v>12</v>
      </c>
      <c r="B8" s="8" t="s">
        <v>37</v>
      </c>
      <c r="C8" s="8" t="s">
        <v>38</v>
      </c>
      <c r="D8" s="8" t="s">
        <v>39</v>
      </c>
      <c r="E8" s="8" t="s">
        <v>40</v>
      </c>
      <c r="G8" s="8" t="str">
        <f t="shared" si="0"/>
        <v>earthGravityGradients</v>
      </c>
    </row>
    <row r="9" spans="1:7" x14ac:dyDescent="0.25">
      <c r="A9" s="7">
        <v>13</v>
      </c>
      <c r="B9" s="8" t="s">
        <v>41</v>
      </c>
      <c r="C9" s="8" t="s">
        <v>42</v>
      </c>
      <c r="D9" s="8" t="s">
        <v>1323</v>
      </c>
      <c r="E9" s="8" t="s">
        <v>43</v>
      </c>
      <c r="G9" s="8" t="str">
        <f t="shared" si="0"/>
        <v>oceanBathymetry</v>
      </c>
    </row>
    <row r="10" spans="1:7" ht="30" x14ac:dyDescent="0.25">
      <c r="A10" s="7">
        <v>18</v>
      </c>
      <c r="B10" s="8" t="s">
        <v>44</v>
      </c>
      <c r="C10" s="8" t="s">
        <v>45</v>
      </c>
      <c r="D10" s="8" t="s">
        <v>46</v>
      </c>
      <c r="E10" s="8" t="s">
        <v>47</v>
      </c>
      <c r="G10" s="8" t="str">
        <f t="shared" si="0"/>
        <v>oceanPressure</v>
      </c>
    </row>
    <row r="11" spans="1:7" x14ac:dyDescent="0.25">
      <c r="A11" s="7">
        <v>39</v>
      </c>
      <c r="B11" s="8" t="s">
        <v>48</v>
      </c>
      <c r="C11" s="8" t="s">
        <v>49</v>
      </c>
      <c r="E11" s="8" t="s">
        <v>50</v>
      </c>
      <c r="G11" s="8" t="str">
        <f t="shared" si="0"/>
        <v>atmosDensity</v>
      </c>
    </row>
    <row r="12" spans="1:7" x14ac:dyDescent="0.25">
      <c r="A12" s="7">
        <v>56</v>
      </c>
      <c r="B12" s="8" t="s">
        <v>51</v>
      </c>
      <c r="C12" s="8" t="s">
        <v>52</v>
      </c>
      <c r="D12" s="8" t="s">
        <v>1323</v>
      </c>
      <c r="E12" s="8" t="s">
        <v>53</v>
      </c>
      <c r="G12" s="8" t="str">
        <f t="shared" si="0"/>
        <v>atmosSpecialPhenomena</v>
      </c>
    </row>
    <row r="13" spans="1:7" x14ac:dyDescent="0.25">
      <c r="A13" s="7">
        <v>57</v>
      </c>
      <c r="B13" s="8" t="s">
        <v>54</v>
      </c>
      <c r="C13" s="8" t="s">
        <v>55</v>
      </c>
      <c r="D13" s="8" t="s">
        <v>1323</v>
      </c>
      <c r="E13" s="8" t="s">
        <v>56</v>
      </c>
      <c r="G13" s="8" t="str">
        <f t="shared" si="0"/>
        <v>atmosStateOfGround</v>
      </c>
    </row>
    <row r="14" spans="1:7" ht="30" x14ac:dyDescent="0.25">
      <c r="A14" s="7">
        <v>62</v>
      </c>
      <c r="B14" s="8" t="s">
        <v>57</v>
      </c>
      <c r="C14" s="8" t="s">
        <v>58</v>
      </c>
      <c r="D14" s="8" t="s">
        <v>1323</v>
      </c>
      <c r="E14" s="8" t="s">
        <v>59</v>
      </c>
      <c r="G14" s="8" t="str">
        <f t="shared" si="0"/>
        <v>oceanCurrentDirection</v>
      </c>
    </row>
    <row r="15" spans="1:7" ht="30" x14ac:dyDescent="0.25">
      <c r="A15" s="7">
        <v>63</v>
      </c>
      <c r="B15" s="8" t="s">
        <v>60</v>
      </c>
      <c r="C15" s="8" t="s">
        <v>61</v>
      </c>
      <c r="D15" s="8" t="s">
        <v>62</v>
      </c>
      <c r="E15" s="8" t="s">
        <v>63</v>
      </c>
      <c r="G15" s="8" t="str">
        <f t="shared" si="0"/>
        <v>oceanCurrentSpeed</v>
      </c>
    </row>
    <row r="16" spans="1:7" ht="75" x14ac:dyDescent="0.25">
      <c r="A16" s="7">
        <v>64</v>
      </c>
      <c r="B16" s="8" t="s">
        <v>64</v>
      </c>
      <c r="C16" s="8" t="s">
        <v>65</v>
      </c>
      <c r="D16" s="8" t="s">
        <v>66</v>
      </c>
      <c r="E16" s="8" t="s">
        <v>67</v>
      </c>
      <c r="G16" s="8" t="str">
        <f t="shared" si="0"/>
        <v>oceanDynamicTopography</v>
      </c>
    </row>
    <row r="17" spans="1:7" ht="90" x14ac:dyDescent="0.25">
      <c r="A17" s="7">
        <v>65</v>
      </c>
      <c r="B17" s="8" t="s">
        <v>68</v>
      </c>
      <c r="C17" s="8" t="s">
        <v>69</v>
      </c>
      <c r="D17" s="8" t="s">
        <v>70</v>
      </c>
      <c r="E17" s="8" t="s">
        <v>71</v>
      </c>
      <c r="G17" s="8" t="str">
        <f t="shared" si="0"/>
        <v>oceanSurfaceCurrent</v>
      </c>
    </row>
    <row r="18" spans="1:7" ht="75" x14ac:dyDescent="0.25">
      <c r="A18" s="7">
        <v>67</v>
      </c>
      <c r="B18" s="8" t="s">
        <v>72</v>
      </c>
      <c r="C18" s="8" t="s">
        <v>73</v>
      </c>
      <c r="D18" s="8" t="s">
        <v>74</v>
      </c>
      <c r="E18" s="8" t="s">
        <v>75</v>
      </c>
      <c r="G18" s="8" t="str">
        <f t="shared" si="0"/>
        <v>oceanDissolvedInorganicCarbon</v>
      </c>
    </row>
    <row r="19" spans="1:7" ht="30" x14ac:dyDescent="0.25">
      <c r="A19" s="7">
        <v>68</v>
      </c>
      <c r="B19" s="8" t="s">
        <v>76</v>
      </c>
      <c r="C19" s="8" t="s">
        <v>77</v>
      </c>
      <c r="D19" s="8" t="s">
        <v>1323</v>
      </c>
      <c r="E19" s="8" t="s">
        <v>78</v>
      </c>
      <c r="G19" s="8" t="str">
        <f t="shared" si="0"/>
        <v>oceanDissolvedOrganicCarbon</v>
      </c>
    </row>
    <row r="20" spans="1:7" ht="30" x14ac:dyDescent="0.25">
      <c r="A20" s="7">
        <v>69</v>
      </c>
      <c r="B20" s="8" t="s">
        <v>79</v>
      </c>
      <c r="C20" s="8" t="s">
        <v>80</v>
      </c>
      <c r="D20" s="8" t="s">
        <v>1323</v>
      </c>
      <c r="E20" s="8" t="s">
        <v>81</v>
      </c>
      <c r="G20" s="8" t="str">
        <f t="shared" si="0"/>
        <v>oceanDissolvedOrganicNitrogen</v>
      </c>
    </row>
    <row r="21" spans="1:7" ht="60" x14ac:dyDescent="0.25">
      <c r="A21" s="7">
        <v>70</v>
      </c>
      <c r="B21" s="8" t="s">
        <v>82</v>
      </c>
      <c r="C21" s="8" t="s">
        <v>83</v>
      </c>
      <c r="D21" s="8" t="s">
        <v>84</v>
      </c>
      <c r="E21" s="8" t="s">
        <v>85</v>
      </c>
      <c r="G21" s="8" t="str">
        <f t="shared" si="0"/>
        <v>oceanTurbidity</v>
      </c>
    </row>
    <row r="22" spans="1:7" ht="90" x14ac:dyDescent="0.25">
      <c r="A22" s="7">
        <v>71</v>
      </c>
      <c r="B22" s="8" t="s">
        <v>86</v>
      </c>
      <c r="C22" s="8" t="s">
        <v>87</v>
      </c>
      <c r="D22" s="8" t="s">
        <v>88</v>
      </c>
      <c r="E22" s="8" t="s">
        <v>89</v>
      </c>
      <c r="G22" s="8" t="str">
        <f t="shared" si="0"/>
        <v>oceanChlorophyllConcentration</v>
      </c>
    </row>
    <row r="23" spans="1:7" ht="120" x14ac:dyDescent="0.25">
      <c r="A23" s="7">
        <v>72</v>
      </c>
      <c r="B23" s="8" t="s">
        <v>90</v>
      </c>
      <c r="C23" s="8" t="s">
        <v>91</v>
      </c>
      <c r="D23" s="8" t="s">
        <v>92</v>
      </c>
      <c r="E23" s="8" t="s">
        <v>93</v>
      </c>
      <c r="G23" s="8" t="str">
        <f t="shared" si="0"/>
        <v>oceanSuspendedSedimentConcentration</v>
      </c>
    </row>
    <row r="24" spans="1:7" ht="60" x14ac:dyDescent="0.25">
      <c r="A24" s="7">
        <v>73</v>
      </c>
      <c r="B24" s="8" t="s">
        <v>94</v>
      </c>
      <c r="C24" s="8" t="s">
        <v>95</v>
      </c>
      <c r="D24" s="8" t="s">
        <v>96</v>
      </c>
      <c r="E24" s="8" t="s">
        <v>97</v>
      </c>
      <c r="G24" s="8" t="str">
        <f t="shared" si="0"/>
        <v>oceanOilSpillCover</v>
      </c>
    </row>
    <row r="25" spans="1:7" x14ac:dyDescent="0.25">
      <c r="A25" s="7">
        <v>74</v>
      </c>
      <c r="B25" s="8" t="s">
        <v>98</v>
      </c>
      <c r="C25" s="8" t="s">
        <v>99</v>
      </c>
      <c r="D25" s="8" t="s">
        <v>1323</v>
      </c>
      <c r="E25" s="8" t="s">
        <v>100</v>
      </c>
      <c r="G25" s="8" t="str">
        <f t="shared" si="0"/>
        <v>oceanPrimaryProduction</v>
      </c>
    </row>
    <row r="26" spans="1:7" ht="30" x14ac:dyDescent="0.25">
      <c r="A26" s="7">
        <v>75</v>
      </c>
      <c r="B26" s="8" t="s">
        <v>101</v>
      </c>
      <c r="C26" s="8" t="s">
        <v>102</v>
      </c>
      <c r="D26" s="8" t="s">
        <v>103</v>
      </c>
      <c r="E26" s="8" t="s">
        <v>104</v>
      </c>
      <c r="G26" s="8" t="str">
        <f t="shared" si="0"/>
        <v>oceanSeaSurfaceMassFlux</v>
      </c>
    </row>
    <row r="27" spans="1:7" ht="30" x14ac:dyDescent="0.25">
      <c r="A27" s="7">
        <v>76</v>
      </c>
      <c r="B27" s="8" t="s">
        <v>105</v>
      </c>
      <c r="C27" s="8" t="s">
        <v>106</v>
      </c>
      <c r="D27" s="8" t="s">
        <v>107</v>
      </c>
      <c r="E27" s="8" t="s">
        <v>108</v>
      </c>
      <c r="G27" s="8" t="str">
        <f t="shared" si="0"/>
        <v>oceanSeaSurfaceHeatFlux</v>
      </c>
    </row>
    <row r="28" spans="1:7" ht="30" x14ac:dyDescent="0.25">
      <c r="A28" s="7">
        <v>77</v>
      </c>
      <c r="B28" s="8" t="s">
        <v>109</v>
      </c>
      <c r="C28" s="8" t="s">
        <v>110</v>
      </c>
      <c r="D28" s="8" t="s">
        <v>111</v>
      </c>
      <c r="E28" s="8" t="s">
        <v>112</v>
      </c>
      <c r="G28" s="8" t="str">
        <f t="shared" si="0"/>
        <v>oceanSeaSurfaceHeightAnomaly</v>
      </c>
    </row>
    <row r="29" spans="1:7" ht="30" x14ac:dyDescent="0.25">
      <c r="A29" s="7">
        <v>78</v>
      </c>
      <c r="B29" s="8" t="s">
        <v>113</v>
      </c>
      <c r="C29" s="8" t="s">
        <v>114</v>
      </c>
      <c r="D29" s="8" t="s">
        <v>115</v>
      </c>
      <c r="E29" s="8" t="s">
        <v>116</v>
      </c>
      <c r="G29" s="8" t="str">
        <f t="shared" si="0"/>
        <v>oceanTotalAlkalinity</v>
      </c>
    </row>
    <row r="30" spans="1:7" ht="45" x14ac:dyDescent="0.25">
      <c r="A30" s="7">
        <v>79</v>
      </c>
      <c r="B30" s="8" t="s">
        <v>117</v>
      </c>
      <c r="C30" s="8" t="s">
        <v>118</v>
      </c>
      <c r="D30" s="8" t="s">
        <v>119</v>
      </c>
      <c r="E30" s="8" t="s">
        <v>120</v>
      </c>
      <c r="G30" s="8" t="str">
        <f t="shared" si="0"/>
        <v>oceanPH</v>
      </c>
    </row>
    <row r="31" spans="1:7" x14ac:dyDescent="0.25">
      <c r="A31" s="7">
        <v>82</v>
      </c>
      <c r="B31" s="8" t="s">
        <v>121</v>
      </c>
      <c r="C31" s="8" t="s">
        <v>122</v>
      </c>
      <c r="D31" s="8" t="s">
        <v>1323</v>
      </c>
      <c r="E31" s="8" t="s">
        <v>123</v>
      </c>
      <c r="G31" s="8" t="str">
        <f t="shared" si="0"/>
        <v>oceanMetaSilicate</v>
      </c>
    </row>
    <row r="32" spans="1:7" x14ac:dyDescent="0.25">
      <c r="A32" s="7">
        <v>84</v>
      </c>
      <c r="B32" s="8" t="s">
        <v>124</v>
      </c>
      <c r="C32" s="8" t="s">
        <v>125</v>
      </c>
      <c r="D32" s="8" t="s">
        <v>1323</v>
      </c>
      <c r="E32" s="8" t="s">
        <v>126</v>
      </c>
      <c r="G32" s="8" t="str">
        <f t="shared" si="0"/>
        <v>oceanN2ArO2</v>
      </c>
    </row>
    <row r="33" spans="1:7" x14ac:dyDescent="0.25">
      <c r="A33" s="7">
        <v>85</v>
      </c>
      <c r="B33" s="8" t="s">
        <v>127</v>
      </c>
      <c r="C33" s="8" t="s">
        <v>128</v>
      </c>
      <c r="D33" s="8" t="s">
        <v>1323</v>
      </c>
      <c r="E33" s="8" t="s">
        <v>129</v>
      </c>
      <c r="G33" s="8" t="str">
        <f t="shared" si="0"/>
        <v>oceanO2ArRatio</v>
      </c>
    </row>
    <row r="34" spans="1:7" ht="30" x14ac:dyDescent="0.25">
      <c r="A34" s="7">
        <v>86</v>
      </c>
      <c r="B34" s="8" t="s">
        <v>130</v>
      </c>
      <c r="C34" s="8" t="s">
        <v>131</v>
      </c>
      <c r="D34" s="8" t="s">
        <v>132</v>
      </c>
      <c r="E34" s="8" t="s">
        <v>133</v>
      </c>
      <c r="G34" s="8" t="str">
        <f t="shared" si="0"/>
        <v>oceanSubsurfaceDissolvedOxygenConcentration</v>
      </c>
    </row>
    <row r="35" spans="1:7" x14ac:dyDescent="0.25">
      <c r="A35" s="7">
        <v>87</v>
      </c>
      <c r="B35" s="8" t="s">
        <v>134</v>
      </c>
      <c r="C35" s="8" t="s">
        <v>135</v>
      </c>
      <c r="D35" s="8" t="s">
        <v>1323</v>
      </c>
      <c r="E35" s="8" t="s">
        <v>136</v>
      </c>
      <c r="G35" s="8" t="str">
        <f t="shared" si="0"/>
        <v>oceanDissolvedOxygen</v>
      </c>
    </row>
    <row r="36" spans="1:7" ht="60" x14ac:dyDescent="0.25">
      <c r="A36" s="7">
        <v>89</v>
      </c>
      <c r="B36" s="8" t="s">
        <v>137</v>
      </c>
      <c r="C36" s="8" t="s">
        <v>138</v>
      </c>
      <c r="D36" s="8" t="s">
        <v>139</v>
      </c>
      <c r="E36" s="8" t="s">
        <v>140</v>
      </c>
      <c r="G36" s="8" t="str">
        <f t="shared" si="0"/>
        <v>oceanOutgoingspectralRadiance</v>
      </c>
    </row>
    <row r="37" spans="1:7" ht="30" x14ac:dyDescent="0.25">
      <c r="A37" s="7">
        <v>90</v>
      </c>
      <c r="B37" s="8" t="s">
        <v>141</v>
      </c>
      <c r="C37" s="8" t="s">
        <v>142</v>
      </c>
      <c r="D37" s="8" t="s">
        <v>1323</v>
      </c>
      <c r="E37" s="8" t="s">
        <v>143</v>
      </c>
      <c r="G37" s="8" t="str">
        <f t="shared" si="0"/>
        <v>oceanDMS</v>
      </c>
    </row>
    <row r="38" spans="1:7" ht="60" x14ac:dyDescent="0.25">
      <c r="A38" s="7">
        <v>91</v>
      </c>
      <c r="B38" s="8" t="s">
        <v>144</v>
      </c>
      <c r="C38" s="8" t="s">
        <v>145</v>
      </c>
      <c r="D38" s="8" t="s">
        <v>146</v>
      </c>
      <c r="E38" s="8" t="s">
        <v>147</v>
      </c>
      <c r="G38" s="8" t="str">
        <f t="shared" si="0"/>
        <v>oceanSalinity</v>
      </c>
    </row>
    <row r="39" spans="1:7" ht="90" x14ac:dyDescent="0.25">
      <c r="A39" s="7">
        <v>92</v>
      </c>
      <c r="B39" s="8" t="s">
        <v>148</v>
      </c>
      <c r="C39" s="8" t="s">
        <v>149</v>
      </c>
      <c r="D39" s="8" t="s">
        <v>150</v>
      </c>
      <c r="E39" s="8" t="s">
        <v>151</v>
      </c>
      <c r="G39" s="8" t="str">
        <f t="shared" si="0"/>
        <v>oceanSurfaceSalinity</v>
      </c>
    </row>
    <row r="40" spans="1:7" ht="30" x14ac:dyDescent="0.25">
      <c r="A40" s="7">
        <v>94</v>
      </c>
      <c r="B40" s="8" t="s">
        <v>152</v>
      </c>
      <c r="C40" s="8" t="s">
        <v>153</v>
      </c>
      <c r="D40" s="8" t="s">
        <v>154</v>
      </c>
      <c r="E40" s="8" t="s">
        <v>155</v>
      </c>
      <c r="G40" s="8" t="str">
        <f t="shared" si="0"/>
        <v>oceanTemperature3D</v>
      </c>
    </row>
    <row r="41" spans="1:7" ht="75" x14ac:dyDescent="0.25">
      <c r="A41" s="7">
        <v>95</v>
      </c>
      <c r="B41" s="8" t="s">
        <v>156</v>
      </c>
      <c r="C41" s="8" t="s">
        <v>157</v>
      </c>
      <c r="D41" s="8" t="s">
        <v>158</v>
      </c>
      <c r="E41" s="8" t="s">
        <v>159</v>
      </c>
      <c r="G41" s="8" t="str">
        <f t="shared" si="0"/>
        <v>oceanSurfaceTemperature</v>
      </c>
    </row>
    <row r="42" spans="1:7" ht="60" x14ac:dyDescent="0.25">
      <c r="A42" s="7">
        <v>96</v>
      </c>
      <c r="B42" s="8" t="s">
        <v>160</v>
      </c>
      <c r="C42" s="8" t="s">
        <v>161</v>
      </c>
      <c r="D42" s="8" t="s">
        <v>162</v>
      </c>
      <c r="E42" s="8" t="s">
        <v>163</v>
      </c>
      <c r="G42" s="8" t="str">
        <f t="shared" si="0"/>
        <v>oceanCoastalSeaLevel</v>
      </c>
    </row>
    <row r="43" spans="1:7" ht="75" x14ac:dyDescent="0.25">
      <c r="A43" s="7">
        <v>98</v>
      </c>
      <c r="B43" s="8" t="s">
        <v>164</v>
      </c>
      <c r="C43" s="8" t="s">
        <v>165</v>
      </c>
      <c r="D43" s="8" t="s">
        <v>166</v>
      </c>
      <c r="E43" s="8" t="s">
        <v>167</v>
      </c>
      <c r="G43" s="8" t="str">
        <f t="shared" si="0"/>
        <v>oceanDominantWaveDirection</v>
      </c>
    </row>
    <row r="44" spans="1:7" ht="30" x14ac:dyDescent="0.25">
      <c r="A44" s="7">
        <v>99</v>
      </c>
      <c r="B44" s="8" t="s">
        <v>168</v>
      </c>
      <c r="C44" s="8" t="s">
        <v>169</v>
      </c>
      <c r="D44" s="8" t="s">
        <v>170</v>
      </c>
      <c r="E44" s="8" t="s">
        <v>171</v>
      </c>
      <c r="G44" s="8" t="str">
        <f t="shared" si="0"/>
        <v>oceanDominantWavePeriod</v>
      </c>
    </row>
    <row r="45" spans="1:7" ht="30" x14ac:dyDescent="0.25">
      <c r="A45" s="7">
        <v>100</v>
      </c>
      <c r="B45" s="8" t="s">
        <v>172</v>
      </c>
      <c r="C45" s="8" t="s">
        <v>173</v>
      </c>
      <c r="D45" s="8" t="s">
        <v>174</v>
      </c>
      <c r="E45" s="8" t="s">
        <v>175</v>
      </c>
      <c r="G45" s="8" t="str">
        <f t="shared" si="0"/>
        <v>oceanDominantWaveHeight</v>
      </c>
    </row>
    <row r="46" spans="1:7" ht="90" x14ac:dyDescent="0.25">
      <c r="A46" s="7">
        <v>101</v>
      </c>
      <c r="B46" s="8" t="s">
        <v>176</v>
      </c>
      <c r="C46" s="8" t="s">
        <v>177</v>
      </c>
      <c r="D46" s="8" t="s">
        <v>178</v>
      </c>
      <c r="E46" s="8" t="s">
        <v>179</v>
      </c>
      <c r="G46" s="8" t="str">
        <f t="shared" si="0"/>
        <v>oceanWave1DEnergySpectrum</v>
      </c>
    </row>
    <row r="47" spans="1:7" ht="90" x14ac:dyDescent="0.25">
      <c r="A47" s="7">
        <v>102</v>
      </c>
      <c r="B47" s="8" t="s">
        <v>180</v>
      </c>
      <c r="C47" s="8" t="s">
        <v>181</v>
      </c>
      <c r="D47" s="8" t="s">
        <v>182</v>
      </c>
      <c r="E47" s="8" t="s">
        <v>183</v>
      </c>
      <c r="G47" s="8" t="str">
        <f t="shared" si="0"/>
        <v>oceanWaveDirectionalEnergySpectrum</v>
      </c>
    </row>
    <row r="48" spans="1:7" ht="45" x14ac:dyDescent="0.25">
      <c r="A48" s="7">
        <v>103</v>
      </c>
      <c r="B48" s="8" t="s">
        <v>184</v>
      </c>
      <c r="C48" s="8" t="s">
        <v>185</v>
      </c>
      <c r="D48" s="8" t="s">
        <v>186</v>
      </c>
      <c r="E48" s="8" t="s">
        <v>187</v>
      </c>
      <c r="G48" s="8" t="str">
        <f t="shared" si="0"/>
        <v>oceanWindStress</v>
      </c>
    </row>
    <row r="49" spans="1:7" ht="75" x14ac:dyDescent="0.25">
      <c r="A49" s="7">
        <v>104</v>
      </c>
      <c r="B49" s="8" t="s">
        <v>188</v>
      </c>
      <c r="C49" s="8" t="s">
        <v>189</v>
      </c>
      <c r="D49" s="8" t="s">
        <v>190</v>
      </c>
      <c r="E49" s="8" t="s">
        <v>191</v>
      </c>
      <c r="G49" s="8" t="str">
        <f t="shared" si="0"/>
        <v>electronFluxEnergySpectrum</v>
      </c>
    </row>
    <row r="50" spans="1:7" ht="60" x14ac:dyDescent="0.25">
      <c r="A50" s="7">
        <v>105</v>
      </c>
      <c r="B50" s="8" t="s">
        <v>192</v>
      </c>
      <c r="C50" s="8" t="s">
        <v>193</v>
      </c>
      <c r="D50" s="8" t="s">
        <v>194</v>
      </c>
      <c r="E50" s="8" t="s">
        <v>195</v>
      </c>
      <c r="G50" s="8" t="str">
        <f t="shared" si="0"/>
        <v>electrostaticCharge</v>
      </c>
    </row>
    <row r="51" spans="1:7" ht="45" x14ac:dyDescent="0.25">
      <c r="A51" s="7">
        <v>106</v>
      </c>
      <c r="B51" s="8" t="s">
        <v>196</v>
      </c>
      <c r="C51" s="8" t="s">
        <v>197</v>
      </c>
      <c r="D51" s="8" t="s">
        <v>198</v>
      </c>
      <c r="E51" s="8" t="s">
        <v>199</v>
      </c>
      <c r="G51" s="8" t="str">
        <f t="shared" si="0"/>
        <v>heavyIonAngularFlux</v>
      </c>
    </row>
    <row r="52" spans="1:7" ht="45" x14ac:dyDescent="0.25">
      <c r="A52" s="7">
        <v>107</v>
      </c>
      <c r="B52" s="8" t="s">
        <v>200</v>
      </c>
      <c r="C52" s="8" t="s">
        <v>201</v>
      </c>
      <c r="D52" s="8" t="s">
        <v>202</v>
      </c>
      <c r="E52" s="8" t="s">
        <v>203</v>
      </c>
      <c r="G52" s="8" t="str">
        <f t="shared" si="0"/>
        <v>heavyIonFlux</v>
      </c>
    </row>
    <row r="53" spans="1:7" ht="105" x14ac:dyDescent="0.25">
      <c r="A53" s="7">
        <v>108</v>
      </c>
      <c r="B53" s="8" t="s">
        <v>204</v>
      </c>
      <c r="C53" s="8" t="s">
        <v>205</v>
      </c>
      <c r="D53" s="8" t="s">
        <v>206</v>
      </c>
      <c r="E53" s="8" t="s">
        <v>207</v>
      </c>
      <c r="G53" s="8" t="str">
        <f t="shared" si="0"/>
        <v>interplanetaryMagneticField</v>
      </c>
    </row>
    <row r="54" spans="1:7" ht="30" x14ac:dyDescent="0.25">
      <c r="A54" s="7">
        <v>111</v>
      </c>
      <c r="B54" s="8" t="s">
        <v>208</v>
      </c>
      <c r="C54" s="8" t="s">
        <v>209</v>
      </c>
      <c r="D54" s="8" t="s">
        <v>210</v>
      </c>
      <c r="E54" s="8" t="s">
        <v>211</v>
      </c>
      <c r="G54" s="8" t="str">
        <f t="shared" si="0"/>
        <v>radiationDoseRate</v>
      </c>
    </row>
    <row r="55" spans="1:7" ht="30" x14ac:dyDescent="0.25">
      <c r="A55" s="7">
        <v>112</v>
      </c>
      <c r="B55" s="8" t="s">
        <v>212</v>
      </c>
      <c r="C55" s="8" t="s">
        <v>213</v>
      </c>
      <c r="D55" s="8" t="s">
        <v>214</v>
      </c>
      <c r="E55" s="8" t="s">
        <v>215</v>
      </c>
      <c r="G55" s="8" t="str">
        <f t="shared" si="0"/>
        <v>solarWindTemperature</v>
      </c>
    </row>
    <row r="56" spans="1:7" ht="30" x14ac:dyDescent="0.25">
      <c r="A56" s="7">
        <v>113</v>
      </c>
      <c r="B56" s="8" t="s">
        <v>216</v>
      </c>
      <c r="C56" s="8" t="s">
        <v>217</v>
      </c>
      <c r="D56" s="8" t="s">
        <v>218</v>
      </c>
      <c r="E56" s="8" t="s">
        <v>219</v>
      </c>
      <c r="G56" s="8" t="str">
        <f t="shared" si="0"/>
        <v>solarWindVelocity</v>
      </c>
    </row>
    <row r="57" spans="1:7" ht="75" x14ac:dyDescent="0.25">
      <c r="A57" s="7">
        <v>114</v>
      </c>
      <c r="B57" s="8" t="s">
        <v>220</v>
      </c>
      <c r="C57" s="8" t="s">
        <v>221</v>
      </c>
      <c r="D57" s="8" t="s">
        <v>222</v>
      </c>
      <c r="E57" s="8" t="s">
        <v>223</v>
      </c>
      <c r="G57" s="8" t="str">
        <f t="shared" si="0"/>
        <v>aurora</v>
      </c>
    </row>
    <row r="58" spans="1:7" ht="30" x14ac:dyDescent="0.25">
      <c r="A58" s="7">
        <v>115</v>
      </c>
      <c r="B58" s="8" t="s">
        <v>224</v>
      </c>
      <c r="C58" s="8" t="s">
        <v>225</v>
      </c>
      <c r="D58" s="8" t="s">
        <v>226</v>
      </c>
      <c r="E58" s="8" t="s">
        <v>227</v>
      </c>
      <c r="G58" s="8" t="str">
        <f t="shared" si="0"/>
        <v>electricField</v>
      </c>
    </row>
    <row r="59" spans="1:7" ht="30" x14ac:dyDescent="0.25">
      <c r="A59" s="7">
        <v>116</v>
      </c>
      <c r="B59" s="8" t="s">
        <v>228</v>
      </c>
      <c r="C59" s="8" t="s">
        <v>229</v>
      </c>
      <c r="D59" s="8" t="s">
        <v>230</v>
      </c>
      <c r="E59" s="8" t="s">
        <v>231</v>
      </c>
      <c r="G59" s="8" t="str">
        <f t="shared" si="0"/>
        <v>electronDensity</v>
      </c>
    </row>
    <row r="60" spans="1:7" ht="45" x14ac:dyDescent="0.25">
      <c r="A60" s="7">
        <v>117</v>
      </c>
      <c r="B60" s="8" t="s">
        <v>232</v>
      </c>
      <c r="C60" s="8" t="s">
        <v>233</v>
      </c>
      <c r="D60" s="8" t="s">
        <v>234</v>
      </c>
      <c r="E60" s="8" t="s">
        <v>235</v>
      </c>
      <c r="G60" s="8" t="str">
        <f t="shared" si="0"/>
        <v>ionosphericRadioAbsortion</v>
      </c>
    </row>
    <row r="61" spans="1:7" ht="60" x14ac:dyDescent="0.25">
      <c r="A61" s="7">
        <v>118</v>
      </c>
      <c r="B61" s="8" t="s">
        <v>236</v>
      </c>
      <c r="C61" s="8" t="s">
        <v>237</v>
      </c>
      <c r="D61" s="8" t="s">
        <v>238</v>
      </c>
      <c r="E61" s="8" t="s">
        <v>239</v>
      </c>
      <c r="G61" s="8" t="str">
        <f t="shared" si="0"/>
        <v>ionosphericScintillation</v>
      </c>
    </row>
    <row r="62" spans="1:7" ht="45" x14ac:dyDescent="0.25">
      <c r="A62" s="7">
        <v>119</v>
      </c>
      <c r="B62" s="8" t="s">
        <v>240</v>
      </c>
      <c r="C62" s="8" t="s">
        <v>241</v>
      </c>
      <c r="D62" s="8" t="s">
        <v>242</v>
      </c>
      <c r="E62" s="8" t="s">
        <v>243</v>
      </c>
      <c r="G62" s="8" t="str">
        <f t="shared" si="0"/>
        <v>ionosphericVTEC</v>
      </c>
    </row>
    <row r="63" spans="1:7" ht="45" x14ac:dyDescent="0.25">
      <c r="A63" s="7">
        <v>120</v>
      </c>
      <c r="B63" s="8" t="s">
        <v>244</v>
      </c>
      <c r="C63" s="8" t="s">
        <v>245</v>
      </c>
      <c r="D63" s="8" t="s">
        <v>246</v>
      </c>
      <c r="E63" s="8" t="s">
        <v>247</v>
      </c>
      <c r="G63" s="8" t="str">
        <f t="shared" si="0"/>
        <v>ionosphericPlasmaDensity</v>
      </c>
    </row>
    <row r="64" spans="1:7" ht="60" x14ac:dyDescent="0.25">
      <c r="A64" s="7">
        <v>121</v>
      </c>
      <c r="B64" s="8" t="s">
        <v>248</v>
      </c>
      <c r="C64" s="8" t="s">
        <v>249</v>
      </c>
      <c r="D64" s="8" t="s">
        <v>250</v>
      </c>
      <c r="E64" s="8" t="s">
        <v>251</v>
      </c>
      <c r="G64" s="8" t="str">
        <f t="shared" si="0"/>
        <v>ionosphericPlasmaVelocity</v>
      </c>
    </row>
    <row r="65" spans="1:7" ht="45" x14ac:dyDescent="0.25">
      <c r="A65" s="7">
        <v>122</v>
      </c>
      <c r="B65" s="8" t="s">
        <v>252</v>
      </c>
      <c r="C65" s="8" t="s">
        <v>253</v>
      </c>
      <c r="D65" s="8" t="s">
        <v>254</v>
      </c>
      <c r="E65" s="8" t="s">
        <v>255</v>
      </c>
      <c r="G65" s="8" t="str">
        <f t="shared" si="0"/>
        <v>spreadF</v>
      </c>
    </row>
    <row r="66" spans="1:7" ht="45" x14ac:dyDescent="0.25">
      <c r="A66" s="7">
        <v>123</v>
      </c>
      <c r="B66" s="8" t="s">
        <v>256</v>
      </c>
      <c r="C66" s="8" t="s">
        <v>257</v>
      </c>
      <c r="D66" s="8" t="s">
        <v>258</v>
      </c>
      <c r="E66" s="8" t="s">
        <v>257</v>
      </c>
      <c r="G66" s="8" t="str">
        <f t="shared" ref="G66:G129" si="1">VLOOKUP(A66,Assignment,11,FALSE)</f>
        <v>foEs</v>
      </c>
    </row>
    <row r="67" spans="1:7" ht="90" x14ac:dyDescent="0.25">
      <c r="A67" s="7">
        <v>124</v>
      </c>
      <c r="B67" s="8" t="s">
        <v>259</v>
      </c>
      <c r="C67" s="8" t="s">
        <v>260</v>
      </c>
      <c r="D67" s="8" t="s">
        <v>261</v>
      </c>
      <c r="E67" s="8" t="s">
        <v>260</v>
      </c>
      <c r="G67" s="8" t="str">
        <f t="shared" si="1"/>
        <v>foF2</v>
      </c>
    </row>
    <row r="68" spans="1:7" ht="30" x14ac:dyDescent="0.25">
      <c r="A68" s="7">
        <v>125</v>
      </c>
      <c r="B68" s="8" t="s">
        <v>262</v>
      </c>
      <c r="C68" s="8" t="s">
        <v>263</v>
      </c>
      <c r="D68" s="8" t="s">
        <v>264</v>
      </c>
      <c r="E68" s="8" t="s">
        <v>265</v>
      </c>
      <c r="G68" s="8" t="str">
        <f t="shared" si="1"/>
        <v>h’F</v>
      </c>
    </row>
    <row r="69" spans="1:7" ht="30" x14ac:dyDescent="0.25">
      <c r="A69" s="7">
        <v>126</v>
      </c>
      <c r="B69" s="8" t="s">
        <v>266</v>
      </c>
      <c r="C69" s="8" t="s">
        <v>267</v>
      </c>
      <c r="D69" s="8" t="s">
        <v>268</v>
      </c>
      <c r="E69" s="8" t="s">
        <v>267</v>
      </c>
      <c r="G69" s="8" t="str">
        <f t="shared" si="1"/>
        <v>hmF2</v>
      </c>
    </row>
    <row r="70" spans="1:7" ht="30" x14ac:dyDescent="0.25">
      <c r="A70" s="7">
        <v>127</v>
      </c>
      <c r="B70" s="8" t="s">
        <v>269</v>
      </c>
      <c r="C70" s="8" t="s">
        <v>270</v>
      </c>
      <c r="D70" s="8" t="s">
        <v>271</v>
      </c>
      <c r="E70" s="8" t="s">
        <v>272</v>
      </c>
      <c r="G70" s="8" t="str">
        <f t="shared" si="1"/>
        <v>euvFlux</v>
      </c>
    </row>
    <row r="71" spans="1:7" ht="30" x14ac:dyDescent="0.25">
      <c r="A71" s="7">
        <v>128</v>
      </c>
      <c r="B71" s="8" t="s">
        <v>273</v>
      </c>
      <c r="C71" s="8" t="s">
        <v>274</v>
      </c>
      <c r="D71" s="8" t="s">
        <v>275</v>
      </c>
      <c r="E71" s="8" t="s">
        <v>276</v>
      </c>
      <c r="G71" s="8" t="str">
        <f t="shared" si="1"/>
        <v>euvFluxSpectrum</v>
      </c>
    </row>
    <row r="72" spans="1:7" ht="30" x14ac:dyDescent="0.25">
      <c r="A72" s="7">
        <v>129</v>
      </c>
      <c r="B72" s="8" t="s">
        <v>277</v>
      </c>
      <c r="C72" s="8" t="s">
        <v>278</v>
      </c>
      <c r="D72" s="8" t="s">
        <v>279</v>
      </c>
      <c r="E72" s="8" t="s">
        <v>280</v>
      </c>
      <c r="G72" s="8" t="str">
        <f t="shared" si="1"/>
        <v>euvSkyImage</v>
      </c>
    </row>
    <row r="73" spans="1:7" ht="30" x14ac:dyDescent="0.25">
      <c r="A73" s="7">
        <v>130</v>
      </c>
      <c r="B73" s="8" t="s">
        <v>281</v>
      </c>
      <c r="C73" s="8" t="s">
        <v>282</v>
      </c>
      <c r="D73" s="8" t="s">
        <v>283</v>
      </c>
      <c r="E73" s="8" t="s">
        <v>284</v>
      </c>
      <c r="G73" s="8" t="str">
        <f t="shared" si="1"/>
        <v>gammaRayFlux</v>
      </c>
    </row>
    <row r="74" spans="1:7" ht="30" x14ac:dyDescent="0.25">
      <c r="A74" s="7">
        <v>131</v>
      </c>
      <c r="B74" s="8" t="s">
        <v>285</v>
      </c>
      <c r="C74" s="8" t="s">
        <v>286</v>
      </c>
      <c r="D74" s="8" t="s">
        <v>287</v>
      </c>
      <c r="E74" s="8" t="s">
        <v>284</v>
      </c>
      <c r="G74" s="8" t="str">
        <f t="shared" si="1"/>
        <v>gammaRayFluxSpectrum</v>
      </c>
    </row>
    <row r="75" spans="1:7" ht="30" x14ac:dyDescent="0.25">
      <c r="A75" s="7">
        <v>132</v>
      </c>
      <c r="B75" s="8" t="s">
        <v>288</v>
      </c>
      <c r="C75" s="8" t="s">
        <v>289</v>
      </c>
      <c r="D75" s="8" t="s">
        <v>290</v>
      </c>
      <c r="E75" s="8" t="s">
        <v>291</v>
      </c>
      <c r="G75" s="8" t="str">
        <f t="shared" si="1"/>
        <v>HelioImage</v>
      </c>
    </row>
    <row r="76" spans="1:7" ht="45" x14ac:dyDescent="0.25">
      <c r="A76" s="7">
        <v>133</v>
      </c>
      <c r="B76" s="8" t="s">
        <v>292</v>
      </c>
      <c r="C76" s="8" t="s">
        <v>293</v>
      </c>
      <c r="D76" s="8" t="s">
        <v>294</v>
      </c>
      <c r="E76" s="8" t="s">
        <v>295</v>
      </c>
      <c r="G76" s="8" t="str">
        <f t="shared" si="1"/>
        <v>oSpaceRadioWaves</v>
      </c>
    </row>
    <row r="77" spans="1:7" ht="30" x14ac:dyDescent="0.25">
      <c r="A77" s="7">
        <v>134</v>
      </c>
      <c r="B77" s="8" t="s">
        <v>296</v>
      </c>
      <c r="C77" s="8" t="s">
        <v>297</v>
      </c>
      <c r="D77" s="8" t="s">
        <v>298</v>
      </c>
      <c r="E77" s="8" t="s">
        <v>299</v>
      </c>
      <c r="G77" s="8" t="str">
        <f t="shared" si="1"/>
        <v>solarCAIIK</v>
      </c>
    </row>
    <row r="78" spans="1:7" ht="30" x14ac:dyDescent="0.25">
      <c r="A78" s="7">
        <v>135</v>
      </c>
      <c r="B78" s="8" t="s">
        <v>300</v>
      </c>
      <c r="C78" s="8" t="s">
        <v>301</v>
      </c>
      <c r="D78" s="8" t="s">
        <v>302</v>
      </c>
      <c r="E78" s="8" t="s">
        <v>303</v>
      </c>
      <c r="G78" s="8" t="str">
        <f t="shared" si="1"/>
        <v>solarEUVFlux</v>
      </c>
    </row>
    <row r="79" spans="1:7" ht="30" x14ac:dyDescent="0.25">
      <c r="A79" s="7">
        <v>136</v>
      </c>
      <c r="B79" s="8" t="s">
        <v>304</v>
      </c>
      <c r="C79" s="8" t="s">
        <v>305</v>
      </c>
      <c r="D79" s="8" t="s">
        <v>306</v>
      </c>
      <c r="E79" s="8" t="s">
        <v>307</v>
      </c>
      <c r="G79" s="8" t="str">
        <f t="shared" si="1"/>
        <v>solarEUVFluxSpectrum</v>
      </c>
    </row>
    <row r="80" spans="1:7" ht="75" x14ac:dyDescent="0.25">
      <c r="A80" s="7">
        <v>137</v>
      </c>
      <c r="B80" s="8" t="s">
        <v>308</v>
      </c>
      <c r="C80" s="8" t="s">
        <v>309</v>
      </c>
      <c r="D80" s="8" t="s">
        <v>310</v>
      </c>
      <c r="E80" s="8" t="s">
        <v>311</v>
      </c>
      <c r="G80" s="8" t="str">
        <f t="shared" si="1"/>
        <v>solarEUVImg</v>
      </c>
    </row>
    <row r="81" spans="1:7" ht="45" x14ac:dyDescent="0.25">
      <c r="A81" s="7">
        <v>138</v>
      </c>
      <c r="B81" s="8" t="s">
        <v>312</v>
      </c>
      <c r="C81" s="8" t="s">
        <v>313</v>
      </c>
      <c r="D81" s="8" t="s">
        <v>314</v>
      </c>
      <c r="E81" s="8" t="s">
        <v>315</v>
      </c>
      <c r="G81" s="8" t="str">
        <f t="shared" si="1"/>
        <v>solarHAlphaImg</v>
      </c>
    </row>
    <row r="82" spans="1:7" ht="45" x14ac:dyDescent="0.25">
      <c r="A82" s="7">
        <v>139</v>
      </c>
      <c r="B82" s="8" t="s">
        <v>316</v>
      </c>
      <c r="C82" s="8" t="s">
        <v>317</v>
      </c>
      <c r="D82" s="8" t="s">
        <v>318</v>
      </c>
      <c r="E82" s="8" t="s">
        <v>319</v>
      </c>
      <c r="G82" s="8" t="str">
        <f t="shared" si="1"/>
        <v>solarLymanAlphaFlux</v>
      </c>
    </row>
    <row r="83" spans="1:7" ht="45" x14ac:dyDescent="0.25">
      <c r="A83" s="7">
        <v>140</v>
      </c>
      <c r="B83" s="8" t="s">
        <v>320</v>
      </c>
      <c r="C83" s="8" t="s">
        <v>321</v>
      </c>
      <c r="D83" s="8" t="s">
        <v>322</v>
      </c>
      <c r="E83" s="8" t="s">
        <v>323</v>
      </c>
      <c r="G83" s="8" t="str">
        <f t="shared" si="1"/>
        <v>solarLymanAlphaImg</v>
      </c>
    </row>
    <row r="84" spans="1:7" ht="30" x14ac:dyDescent="0.25">
      <c r="A84" s="7">
        <v>141</v>
      </c>
      <c r="B84" s="8" t="s">
        <v>324</v>
      </c>
      <c r="C84" s="8" t="s">
        <v>325</v>
      </c>
      <c r="D84" s="8" t="s">
        <v>326</v>
      </c>
      <c r="E84" s="8" t="s">
        <v>327</v>
      </c>
      <c r="G84" s="8" t="str">
        <f t="shared" si="1"/>
        <v>solarUVFlux</v>
      </c>
    </row>
    <row r="85" spans="1:7" ht="30" x14ac:dyDescent="0.25">
      <c r="A85" s="7">
        <v>142</v>
      </c>
      <c r="B85" s="8" t="s">
        <v>328</v>
      </c>
      <c r="C85" s="8" t="s">
        <v>329</v>
      </c>
      <c r="D85" s="8" t="s">
        <v>330</v>
      </c>
      <c r="E85" s="8" t="s">
        <v>331</v>
      </c>
      <c r="G85" s="8" t="str">
        <f t="shared" si="1"/>
        <v>solarUVFluxSpectrum</v>
      </c>
    </row>
    <row r="86" spans="1:7" ht="30" x14ac:dyDescent="0.25">
      <c r="A86" s="7">
        <v>143</v>
      </c>
      <c r="B86" s="8" t="s">
        <v>332</v>
      </c>
      <c r="C86" s="8" t="s">
        <v>333</v>
      </c>
      <c r="D86" s="8" t="s">
        <v>334</v>
      </c>
      <c r="E86" s="8" t="s">
        <v>335</v>
      </c>
      <c r="G86" s="8" t="str">
        <f t="shared" si="1"/>
        <v>solarUVImg</v>
      </c>
    </row>
    <row r="87" spans="1:7" ht="30" x14ac:dyDescent="0.25">
      <c r="A87" s="7">
        <v>144</v>
      </c>
      <c r="B87" s="8" t="s">
        <v>336</v>
      </c>
      <c r="C87" s="8" t="s">
        <v>337</v>
      </c>
      <c r="D87" s="8" t="s">
        <v>338</v>
      </c>
      <c r="E87" s="8" t="s">
        <v>339</v>
      </c>
      <c r="G87" s="8" t="str">
        <f t="shared" si="1"/>
        <v>solarVISFlux</v>
      </c>
    </row>
    <row r="88" spans="1:7" ht="30" x14ac:dyDescent="0.25">
      <c r="A88" s="7">
        <v>145</v>
      </c>
      <c r="B88" s="8" t="s">
        <v>340</v>
      </c>
      <c r="C88" s="8" t="s">
        <v>341</v>
      </c>
      <c r="D88" s="8" t="s">
        <v>342</v>
      </c>
      <c r="E88" s="8" t="s">
        <v>343</v>
      </c>
      <c r="G88" s="8" t="str">
        <f t="shared" si="1"/>
        <v>solarVISFluxSpectrum</v>
      </c>
    </row>
    <row r="89" spans="1:7" ht="30" x14ac:dyDescent="0.25">
      <c r="A89" s="7">
        <v>146</v>
      </c>
      <c r="B89" s="8" t="s">
        <v>344</v>
      </c>
      <c r="C89" s="8" t="s">
        <v>345</v>
      </c>
      <c r="D89" s="8" t="s">
        <v>346</v>
      </c>
      <c r="E89" s="8" t="s">
        <v>347</v>
      </c>
      <c r="G89" s="8" t="str">
        <f t="shared" si="1"/>
        <v>solarVISImg</v>
      </c>
    </row>
    <row r="90" spans="1:7" ht="30" x14ac:dyDescent="0.25">
      <c r="A90" s="7">
        <v>147</v>
      </c>
      <c r="B90" s="8" t="s">
        <v>348</v>
      </c>
      <c r="C90" s="8" t="s">
        <v>349</v>
      </c>
      <c r="D90" s="8" t="s">
        <v>350</v>
      </c>
      <c r="E90" s="8" t="s">
        <v>351</v>
      </c>
      <c r="G90" s="8" t="str">
        <f t="shared" si="1"/>
        <v>solarXrayFlux</v>
      </c>
    </row>
    <row r="91" spans="1:7" ht="30" x14ac:dyDescent="0.25">
      <c r="A91" s="7">
        <v>148</v>
      </c>
      <c r="B91" s="8" t="s">
        <v>352</v>
      </c>
      <c r="C91" s="8" t="s">
        <v>353</v>
      </c>
      <c r="D91" s="8" t="s">
        <v>354</v>
      </c>
      <c r="E91" s="8" t="s">
        <v>355</v>
      </c>
      <c r="G91" s="8" t="str">
        <f t="shared" si="1"/>
        <v>solarXrayFluxSpectrum</v>
      </c>
    </row>
    <row r="92" spans="1:7" ht="30" x14ac:dyDescent="0.25">
      <c r="A92" s="7">
        <v>149</v>
      </c>
      <c r="B92" s="8" t="s">
        <v>356</v>
      </c>
      <c r="C92" s="8" t="s">
        <v>357</v>
      </c>
      <c r="D92" s="8" t="s">
        <v>358</v>
      </c>
      <c r="E92" s="8" t="s">
        <v>359</v>
      </c>
      <c r="G92" s="8" t="str">
        <f t="shared" si="1"/>
        <v>solarXrayImg</v>
      </c>
    </row>
    <row r="93" spans="1:7" ht="30" x14ac:dyDescent="0.25">
      <c r="A93" s="7">
        <v>150</v>
      </c>
      <c r="B93" s="8" t="s">
        <v>360</v>
      </c>
      <c r="C93" s="8" t="s">
        <v>361</v>
      </c>
      <c r="D93" s="8" t="s">
        <v>362</v>
      </c>
      <c r="E93" s="8" t="s">
        <v>363</v>
      </c>
      <c r="G93" s="8" t="str">
        <f t="shared" si="1"/>
        <v>solarCoronaImg</v>
      </c>
    </row>
    <row r="94" spans="1:7" ht="45" x14ac:dyDescent="0.25">
      <c r="A94" s="7">
        <v>151</v>
      </c>
      <c r="B94" s="8" t="s">
        <v>364</v>
      </c>
      <c r="C94" s="8" t="s">
        <v>365</v>
      </c>
      <c r="D94" s="8" t="s">
        <v>366</v>
      </c>
      <c r="E94" s="8" t="s">
        <v>367</v>
      </c>
      <c r="G94" s="8" t="str">
        <f t="shared" si="1"/>
        <v>solarElectricField</v>
      </c>
    </row>
    <row r="95" spans="1:7" ht="30" x14ac:dyDescent="0.25">
      <c r="A95" s="7">
        <v>152</v>
      </c>
      <c r="B95" s="8" t="s">
        <v>368</v>
      </c>
      <c r="C95" s="8" t="s">
        <v>369</v>
      </c>
      <c r="D95" s="8" t="s">
        <v>370</v>
      </c>
      <c r="E95" s="8" t="s">
        <v>371</v>
      </c>
      <c r="G95" s="8" t="str">
        <f t="shared" si="1"/>
        <v>solarGrayFlux</v>
      </c>
    </row>
    <row r="96" spans="1:7" ht="30" x14ac:dyDescent="0.25">
      <c r="A96" s="7">
        <v>153</v>
      </c>
      <c r="B96" s="8" t="s">
        <v>372</v>
      </c>
      <c r="C96" s="8" t="s">
        <v>373</v>
      </c>
      <c r="D96" s="8" t="s">
        <v>374</v>
      </c>
      <c r="E96" s="8" t="s">
        <v>375</v>
      </c>
      <c r="G96" s="8" t="str">
        <f t="shared" si="1"/>
        <v>solarGrayFluxSpectrum</v>
      </c>
    </row>
    <row r="97" spans="1:7" ht="45" x14ac:dyDescent="0.25">
      <c r="A97" s="7">
        <v>154</v>
      </c>
      <c r="B97" s="8" t="s">
        <v>376</v>
      </c>
      <c r="C97" s="8" t="s">
        <v>377</v>
      </c>
      <c r="D97" s="8" t="s">
        <v>378</v>
      </c>
      <c r="E97" s="8" t="s">
        <v>379</v>
      </c>
      <c r="G97" s="8" t="str">
        <f t="shared" si="1"/>
        <v>solarMagneticField</v>
      </c>
    </row>
    <row r="98" spans="1:7" ht="30" x14ac:dyDescent="0.25">
      <c r="A98" s="7">
        <v>155</v>
      </c>
      <c r="B98" s="8" t="s">
        <v>380</v>
      </c>
      <c r="C98" s="8" t="s">
        <v>381</v>
      </c>
      <c r="D98" s="8" t="s">
        <v>382</v>
      </c>
      <c r="E98" s="8" t="s">
        <v>383</v>
      </c>
      <c r="G98" s="8" t="str">
        <f t="shared" si="1"/>
        <v>solarRadioFlux</v>
      </c>
    </row>
    <row r="99" spans="1:7" ht="30" x14ac:dyDescent="0.25">
      <c r="A99" s="7">
        <v>156</v>
      </c>
      <c r="B99" s="8" t="s">
        <v>384</v>
      </c>
      <c r="C99" s="8" t="s">
        <v>385</v>
      </c>
      <c r="D99" s="8" t="s">
        <v>386</v>
      </c>
      <c r="E99" s="8" t="s">
        <v>387</v>
      </c>
      <c r="G99" s="8" t="str">
        <f t="shared" si="1"/>
        <v>solarRadioFluxSpectrum</v>
      </c>
    </row>
    <row r="100" spans="1:7" ht="30" x14ac:dyDescent="0.25">
      <c r="A100" s="7">
        <v>157</v>
      </c>
      <c r="B100" s="8" t="s">
        <v>388</v>
      </c>
      <c r="C100" s="8" t="s">
        <v>389</v>
      </c>
      <c r="D100" s="8" t="s">
        <v>390</v>
      </c>
      <c r="E100" s="8" t="s">
        <v>391</v>
      </c>
      <c r="G100" s="8" t="str">
        <f t="shared" si="1"/>
        <v>solarRadioImg</v>
      </c>
    </row>
    <row r="101" spans="1:7" ht="45" x14ac:dyDescent="0.25">
      <c r="A101" s="7">
        <v>158</v>
      </c>
      <c r="B101" s="8" t="s">
        <v>392</v>
      </c>
      <c r="C101" s="8" t="s">
        <v>393</v>
      </c>
      <c r="D101" s="8" t="s">
        <v>394</v>
      </c>
      <c r="E101" s="8" t="s">
        <v>395</v>
      </c>
      <c r="G101" s="8" t="str">
        <f t="shared" si="1"/>
        <v>solarVelocityFields</v>
      </c>
    </row>
    <row r="102" spans="1:7" ht="30" x14ac:dyDescent="0.25">
      <c r="A102" s="7">
        <v>159</v>
      </c>
      <c r="B102" s="8" t="s">
        <v>396</v>
      </c>
      <c r="C102" s="8" t="s">
        <v>397</v>
      </c>
      <c r="D102" s="8" t="s">
        <v>398</v>
      </c>
      <c r="E102" s="8" t="s">
        <v>399</v>
      </c>
      <c r="G102" s="8" t="str">
        <f t="shared" si="1"/>
        <v>solarWhiteLightImg</v>
      </c>
    </row>
    <row r="103" spans="1:7" x14ac:dyDescent="0.25">
      <c r="A103" s="7">
        <v>160</v>
      </c>
      <c r="B103" s="8" t="s">
        <v>400</v>
      </c>
      <c r="C103" s="8" t="s">
        <v>401</v>
      </c>
      <c r="D103" s="8" t="s">
        <v>402</v>
      </c>
      <c r="E103" s="8" t="s">
        <v>403</v>
      </c>
      <c r="G103" s="8" t="str">
        <f t="shared" si="1"/>
        <v>uvFlux</v>
      </c>
    </row>
    <row r="104" spans="1:7" ht="30" x14ac:dyDescent="0.25">
      <c r="A104" s="7">
        <v>161</v>
      </c>
      <c r="B104" s="8" t="s">
        <v>404</v>
      </c>
      <c r="C104" s="8" t="s">
        <v>405</v>
      </c>
      <c r="D104" s="8" t="s">
        <v>406</v>
      </c>
      <c r="E104" s="8" t="s">
        <v>407</v>
      </c>
      <c r="G104" s="8" t="str">
        <f t="shared" si="1"/>
        <v>uvSkyImg</v>
      </c>
    </row>
    <row r="105" spans="1:7" ht="30" x14ac:dyDescent="0.25">
      <c r="A105" s="7">
        <v>162</v>
      </c>
      <c r="B105" s="8" t="s">
        <v>408</v>
      </c>
      <c r="C105" s="8" t="s">
        <v>409</v>
      </c>
      <c r="D105" s="8" t="s">
        <v>410</v>
      </c>
      <c r="E105" s="8" t="s">
        <v>411</v>
      </c>
      <c r="G105" s="8" t="str">
        <f t="shared" si="1"/>
        <v>xRayFlux</v>
      </c>
    </row>
    <row r="106" spans="1:7" ht="30" x14ac:dyDescent="0.25">
      <c r="A106" s="7">
        <v>163</v>
      </c>
      <c r="B106" s="8" t="s">
        <v>412</v>
      </c>
      <c r="C106" s="8" t="s">
        <v>413</v>
      </c>
      <c r="D106" s="8" t="s">
        <v>414</v>
      </c>
      <c r="E106" s="8" t="s">
        <v>415</v>
      </c>
      <c r="G106" s="8" t="str">
        <f t="shared" si="1"/>
        <v>xRayFluxSpectrum</v>
      </c>
    </row>
    <row r="107" spans="1:7" ht="30" x14ac:dyDescent="0.25">
      <c r="A107" s="7">
        <v>164</v>
      </c>
      <c r="B107" s="8" t="s">
        <v>416</v>
      </c>
      <c r="C107" s="8" t="s">
        <v>417</v>
      </c>
      <c r="D107" s="8" t="s">
        <v>418</v>
      </c>
      <c r="E107" s="8" t="s">
        <v>419</v>
      </c>
      <c r="G107" s="8" t="str">
        <f t="shared" si="1"/>
        <v>xRaySkyImg</v>
      </c>
    </row>
    <row r="108" spans="1:7" ht="30" x14ac:dyDescent="0.25">
      <c r="A108" s="7">
        <v>165</v>
      </c>
      <c r="B108" s="8" t="s">
        <v>420</v>
      </c>
      <c r="C108" s="8" t="s">
        <v>421</v>
      </c>
      <c r="D108" s="8" t="s">
        <v>422</v>
      </c>
      <c r="E108" s="8" t="s">
        <v>423</v>
      </c>
      <c r="G108" s="8" t="str">
        <f t="shared" si="1"/>
        <v>groundWaterPerUnitArea</v>
      </c>
    </row>
    <row r="109" spans="1:7" ht="45" x14ac:dyDescent="0.25">
      <c r="A109" s="7">
        <v>166</v>
      </c>
      <c r="B109" s="8" t="s">
        <v>424</v>
      </c>
      <c r="C109" s="8" t="s">
        <v>425</v>
      </c>
      <c r="D109" s="8" t="s">
        <v>426</v>
      </c>
      <c r="E109" s="8" t="s">
        <v>427</v>
      </c>
      <c r="G109" s="8" t="str">
        <f t="shared" si="1"/>
        <v>groundWaterLevel</v>
      </c>
    </row>
    <row r="110" spans="1:7" x14ac:dyDescent="0.25">
      <c r="A110" s="7">
        <v>167</v>
      </c>
      <c r="B110" s="8" t="s">
        <v>428</v>
      </c>
      <c r="C110" s="8" t="s">
        <v>429</v>
      </c>
      <c r="D110" s="8" t="s">
        <v>430</v>
      </c>
      <c r="E110" s="8" t="s">
        <v>431</v>
      </c>
      <c r="G110" s="8" t="str">
        <f t="shared" si="1"/>
        <v>lakeArea</v>
      </c>
    </row>
    <row r="111" spans="1:7" x14ac:dyDescent="0.25">
      <c r="A111" s="7">
        <v>168</v>
      </c>
      <c r="B111" s="8" t="s">
        <v>432</v>
      </c>
      <c r="C111" s="8" t="s">
        <v>433</v>
      </c>
      <c r="D111" s="8" t="s">
        <v>434</v>
      </c>
      <c r="E111" s="8" t="s">
        <v>435</v>
      </c>
      <c r="G111" s="8" t="str">
        <f t="shared" si="1"/>
        <v>lakeLevel</v>
      </c>
    </row>
    <row r="112" spans="1:7" ht="30" x14ac:dyDescent="0.25">
      <c r="A112" s="7">
        <v>171</v>
      </c>
      <c r="B112" s="8" t="s">
        <v>436</v>
      </c>
      <c r="C112" s="8" t="s">
        <v>437</v>
      </c>
      <c r="D112" s="8" t="s">
        <v>438</v>
      </c>
      <c r="E112" s="8" t="s">
        <v>439</v>
      </c>
      <c r="G112" s="8" t="str">
        <f t="shared" si="1"/>
        <v>riverDischarge</v>
      </c>
    </row>
    <row r="113" spans="1:7" ht="30" x14ac:dyDescent="0.25">
      <c r="A113" s="7">
        <v>172</v>
      </c>
      <c r="B113" s="8" t="s">
        <v>440</v>
      </c>
      <c r="C113" s="8" t="s">
        <v>441</v>
      </c>
      <c r="D113" s="8" t="s">
        <v>442</v>
      </c>
      <c r="E113" s="8" t="s">
        <v>443</v>
      </c>
      <c r="G113" s="8" t="str">
        <f t="shared" si="1"/>
        <v>riverStage</v>
      </c>
    </row>
    <row r="114" spans="1:7" ht="30" x14ac:dyDescent="0.25">
      <c r="A114" s="7">
        <v>174</v>
      </c>
      <c r="B114" s="8" t="s">
        <v>444</v>
      </c>
      <c r="C114" s="8" t="s">
        <v>445</v>
      </c>
      <c r="D114" s="8" t="s">
        <v>446</v>
      </c>
      <c r="E114" s="8" t="s">
        <v>447</v>
      </c>
      <c r="G114" s="8" t="str">
        <f t="shared" si="1"/>
        <v>wellDischarge</v>
      </c>
    </row>
    <row r="115" spans="1:7" ht="60" x14ac:dyDescent="0.25">
      <c r="A115" s="7">
        <v>179</v>
      </c>
      <c r="B115" s="8" t="s">
        <v>448</v>
      </c>
      <c r="C115" s="8" t="s">
        <v>449</v>
      </c>
      <c r="D115" s="8" t="s">
        <v>450</v>
      </c>
      <c r="E115" s="8" t="s">
        <v>451</v>
      </c>
      <c r="G115" s="8" t="str">
        <f t="shared" si="1"/>
        <v>cloud particalsdAmount</v>
      </c>
    </row>
    <row r="116" spans="1:7" ht="45" x14ac:dyDescent="0.25">
      <c r="A116" s="7">
        <v>180</v>
      </c>
      <c r="B116" s="8" t="s">
        <v>452</v>
      </c>
      <c r="C116" s="8" t="s">
        <v>453</v>
      </c>
      <c r="D116" s="8" t="s">
        <v>2260</v>
      </c>
      <c r="E116" s="8" t="s">
        <v>454</v>
      </c>
      <c r="G116" s="8" t="str">
        <f t="shared" si="1"/>
        <v>cloudCover</v>
      </c>
    </row>
    <row r="117" spans="1:7" ht="90" x14ac:dyDescent="0.25">
      <c r="A117" s="7">
        <v>181</v>
      </c>
      <c r="B117" s="8" t="s">
        <v>455</v>
      </c>
      <c r="C117" s="8" t="s">
        <v>456</v>
      </c>
      <c r="D117" s="8" t="s">
        <v>457</v>
      </c>
      <c r="E117" s="8" t="s">
        <v>458</v>
      </c>
      <c r="G117" s="8" t="str">
        <f t="shared" si="1"/>
        <v>cloudDropEffectiveRadius</v>
      </c>
    </row>
    <row r="118" spans="1:7" ht="30" x14ac:dyDescent="0.25">
      <c r="A118" s="7">
        <v>182</v>
      </c>
      <c r="B118" s="8" t="s">
        <v>459</v>
      </c>
      <c r="C118" s="8" t="s">
        <v>460</v>
      </c>
      <c r="D118" s="8" t="s">
        <v>461</v>
      </c>
      <c r="E118" s="8" t="s">
        <v>462</v>
      </c>
      <c r="G118" s="8" t="str">
        <f t="shared" si="1"/>
        <v>cloudHydrometeorConcentration</v>
      </c>
    </row>
    <row r="119" spans="1:7" ht="30" x14ac:dyDescent="0.25">
      <c r="A119" s="7">
        <v>183</v>
      </c>
      <c r="B119" s="8" t="s">
        <v>463</v>
      </c>
      <c r="C119" s="8" t="s">
        <v>464</v>
      </c>
      <c r="D119" s="8" t="s">
        <v>465</v>
      </c>
      <c r="E119" s="8" t="s">
        <v>466</v>
      </c>
      <c r="G119" s="8" t="str">
        <f t="shared" si="1"/>
        <v>effective RadiusCloudHydrometeors</v>
      </c>
    </row>
    <row r="120" spans="1:7" ht="45" x14ac:dyDescent="0.25">
      <c r="A120" s="7">
        <v>186</v>
      </c>
      <c r="B120" s="8" t="s">
        <v>467</v>
      </c>
      <c r="C120" s="8" t="s">
        <v>468</v>
      </c>
      <c r="D120" s="8" t="s">
        <v>469</v>
      </c>
      <c r="E120" s="8" t="s">
        <v>470</v>
      </c>
      <c r="G120" s="8" t="str">
        <f t="shared" si="1"/>
        <v>meltingLayerDepthInClouds</v>
      </c>
    </row>
    <row r="121" spans="1:7" ht="60" x14ac:dyDescent="0.25">
      <c r="A121" s="7">
        <v>188</v>
      </c>
      <c r="B121" s="8" t="s">
        <v>471</v>
      </c>
      <c r="C121" s="8" t="s">
        <v>472</v>
      </c>
      <c r="D121" s="8" t="s">
        <v>473</v>
      </c>
      <c r="E121" s="8" t="s">
        <v>474</v>
      </c>
      <c r="G121" s="8" t="str">
        <f t="shared" si="1"/>
        <v>polarStratosphericCloudOccurrence</v>
      </c>
    </row>
    <row r="122" spans="1:7" ht="90" x14ac:dyDescent="0.25">
      <c r="A122" s="7">
        <v>192</v>
      </c>
      <c r="B122" s="8" t="s">
        <v>1324</v>
      </c>
      <c r="C122" s="8" t="s">
        <v>1325</v>
      </c>
      <c r="D122" s="8" t="s">
        <v>178</v>
      </c>
      <c r="E122" s="8" t="s">
        <v>1326</v>
      </c>
      <c r="G122" s="8" t="e">
        <f t="shared" si="1"/>
        <v>#N/A</v>
      </c>
    </row>
    <row r="123" spans="1:7" ht="30" x14ac:dyDescent="0.25">
      <c r="A123" s="7">
        <v>193</v>
      </c>
      <c r="B123" s="8" t="s">
        <v>1327</v>
      </c>
      <c r="C123" s="8" t="s">
        <v>1328</v>
      </c>
      <c r="D123" s="8" t="s">
        <v>1323</v>
      </c>
      <c r="E123" s="8" t="s">
        <v>1329</v>
      </c>
      <c r="G123" s="8" t="e">
        <f t="shared" si="1"/>
        <v>#N/A</v>
      </c>
    </row>
    <row r="124" spans="1:7" x14ac:dyDescent="0.25">
      <c r="A124" s="7">
        <v>194</v>
      </c>
      <c r="B124" s="8" t="s">
        <v>1330</v>
      </c>
      <c r="C124" s="8" t="s">
        <v>1331</v>
      </c>
      <c r="D124" s="8" t="s">
        <v>1323</v>
      </c>
      <c r="E124" s="8" t="s">
        <v>1332</v>
      </c>
      <c r="G124" s="8" t="e">
        <f t="shared" si="1"/>
        <v>#N/A</v>
      </c>
    </row>
    <row r="125" spans="1:7" ht="30" x14ac:dyDescent="0.25">
      <c r="A125" s="7">
        <v>195</v>
      </c>
      <c r="B125" s="8" t="s">
        <v>1333</v>
      </c>
      <c r="C125" s="8" t="s">
        <v>1334</v>
      </c>
      <c r="D125" s="8" t="s">
        <v>1323</v>
      </c>
      <c r="E125" s="8" t="s">
        <v>1335</v>
      </c>
      <c r="G125" s="8" t="e">
        <f t="shared" si="1"/>
        <v>#N/A</v>
      </c>
    </row>
    <row r="126" spans="1:7" ht="30" x14ac:dyDescent="0.25">
      <c r="A126" s="7">
        <v>196</v>
      </c>
      <c r="B126" s="8" t="s">
        <v>1336</v>
      </c>
      <c r="C126" s="8" t="s">
        <v>1337</v>
      </c>
      <c r="D126" s="8" t="s">
        <v>1323</v>
      </c>
      <c r="E126" s="8" t="s">
        <v>1338</v>
      </c>
      <c r="G126" s="8" t="e">
        <f t="shared" si="1"/>
        <v>#N/A</v>
      </c>
    </row>
    <row r="127" spans="1:7" x14ac:dyDescent="0.25">
      <c r="A127" s="7">
        <v>201</v>
      </c>
      <c r="B127" s="8" t="s">
        <v>1339</v>
      </c>
      <c r="C127" s="8" t="s">
        <v>1340</v>
      </c>
      <c r="D127" s="8" t="s">
        <v>1323</v>
      </c>
      <c r="E127" s="8" t="s">
        <v>1341</v>
      </c>
      <c r="G127" s="8" t="e">
        <f t="shared" si="1"/>
        <v>#N/A</v>
      </c>
    </row>
    <row r="128" spans="1:7" x14ac:dyDescent="0.25">
      <c r="A128" s="7">
        <v>203</v>
      </c>
      <c r="B128" s="8" t="s">
        <v>1342</v>
      </c>
      <c r="C128" s="8" t="s">
        <v>1343</v>
      </c>
      <c r="D128" s="8" t="s">
        <v>1323</v>
      </c>
      <c r="E128" s="8" t="s">
        <v>1344</v>
      </c>
      <c r="G128" s="8" t="e">
        <f t="shared" si="1"/>
        <v>#N/A</v>
      </c>
    </row>
    <row r="129" spans="1:7" ht="30" x14ac:dyDescent="0.25">
      <c r="A129" s="7">
        <v>204</v>
      </c>
      <c r="B129" s="8" t="s">
        <v>1345</v>
      </c>
      <c r="C129" s="8" t="s">
        <v>1346</v>
      </c>
      <c r="D129" s="8" t="s">
        <v>1323</v>
      </c>
      <c r="E129" s="8" t="s">
        <v>1347</v>
      </c>
      <c r="G129" s="8" t="e">
        <f t="shared" si="1"/>
        <v>#N/A</v>
      </c>
    </row>
    <row r="130" spans="1:7" x14ac:dyDescent="0.25">
      <c r="A130" s="7">
        <v>205</v>
      </c>
      <c r="B130" s="8" t="s">
        <v>1348</v>
      </c>
      <c r="C130" s="8" t="s">
        <v>1349</v>
      </c>
      <c r="D130" s="8" t="s">
        <v>1323</v>
      </c>
      <c r="E130" s="8" t="s">
        <v>1350</v>
      </c>
      <c r="G130" s="8" t="e">
        <f t="shared" ref="G130:G193" si="2">VLOOKUP(A130,Assignment,11,FALSE)</f>
        <v>#N/A</v>
      </c>
    </row>
    <row r="131" spans="1:7" ht="60" x14ac:dyDescent="0.25">
      <c r="A131" s="7">
        <v>206</v>
      </c>
      <c r="B131" s="8" t="s">
        <v>1351</v>
      </c>
      <c r="C131" s="8" t="s">
        <v>1352</v>
      </c>
      <c r="D131" s="8" t="s">
        <v>1353</v>
      </c>
      <c r="E131" s="8" t="s">
        <v>1354</v>
      </c>
      <c r="G131" s="8" t="e">
        <f t="shared" si="2"/>
        <v>#N/A</v>
      </c>
    </row>
    <row r="132" spans="1:7" ht="60" x14ac:dyDescent="0.25">
      <c r="A132" s="7">
        <v>207</v>
      </c>
      <c r="B132" s="8" t="s">
        <v>1355</v>
      </c>
      <c r="C132" s="8" t="s">
        <v>1356</v>
      </c>
      <c r="D132" s="8" t="s">
        <v>1357</v>
      </c>
      <c r="E132" s="8" t="s">
        <v>1358</v>
      </c>
      <c r="G132" s="8" t="e">
        <f t="shared" si="2"/>
        <v>#N/A</v>
      </c>
    </row>
    <row r="133" spans="1:7" ht="60" x14ac:dyDescent="0.25">
      <c r="A133" s="7">
        <v>210</v>
      </c>
      <c r="B133" s="8" t="s">
        <v>475</v>
      </c>
      <c r="C133" s="8" t="s">
        <v>476</v>
      </c>
      <c r="D133" s="8" t="s">
        <v>477</v>
      </c>
      <c r="E133" s="8" t="s">
        <v>478</v>
      </c>
      <c r="G133" s="8" t="str">
        <f t="shared" si="2"/>
        <v>amountOfPrecipitation</v>
      </c>
    </row>
    <row r="134" spans="1:7" ht="60" x14ac:dyDescent="0.25">
      <c r="A134" s="7">
        <v>211</v>
      </c>
      <c r="B134" s="8" t="s">
        <v>479</v>
      </c>
      <c r="C134" s="8" t="s">
        <v>480</v>
      </c>
      <c r="D134" s="8" t="s">
        <v>481</v>
      </c>
      <c r="E134" s="8" t="s">
        <v>482</v>
      </c>
      <c r="G134" s="8" t="str">
        <f t="shared" si="2"/>
        <v>durationOfPrecipitation</v>
      </c>
    </row>
    <row r="135" spans="1:7" ht="30" x14ac:dyDescent="0.25">
      <c r="A135" s="7">
        <v>212</v>
      </c>
      <c r="B135" s="8" t="s">
        <v>483</v>
      </c>
      <c r="C135" s="8" t="s">
        <v>484</v>
      </c>
      <c r="D135" s="8" t="s">
        <v>1323</v>
      </c>
      <c r="E135" s="8" t="s">
        <v>485</v>
      </c>
      <c r="G135" s="8" t="str">
        <f t="shared" si="2"/>
        <v>atmosIntensityOfPrecipitation</v>
      </c>
    </row>
    <row r="136" spans="1:7" ht="30" x14ac:dyDescent="0.25">
      <c r="A136" s="7">
        <v>213</v>
      </c>
      <c r="B136" s="8" t="s">
        <v>486</v>
      </c>
      <c r="C136" s="8" t="s">
        <v>487</v>
      </c>
      <c r="D136" s="8" t="s">
        <v>1323</v>
      </c>
      <c r="E136" s="8" t="s">
        <v>488</v>
      </c>
      <c r="G136" s="8" t="str">
        <f t="shared" si="2"/>
        <v>atmosOccurrenceOfPrecipitation</v>
      </c>
    </row>
    <row r="137" spans="1:7" ht="30" x14ac:dyDescent="0.25">
      <c r="A137" s="7">
        <v>214</v>
      </c>
      <c r="B137" s="8" t="s">
        <v>489</v>
      </c>
      <c r="C137" s="8" t="s">
        <v>490</v>
      </c>
      <c r="D137" s="8" t="s">
        <v>1323</v>
      </c>
      <c r="E137" s="8" t="s">
        <v>491</v>
      </c>
      <c r="G137" s="8" t="str">
        <f t="shared" si="2"/>
        <v>atmosRateOfIceAccretion</v>
      </c>
    </row>
    <row r="138" spans="1:7" ht="30" x14ac:dyDescent="0.25">
      <c r="A138" s="7">
        <v>215</v>
      </c>
      <c r="B138" s="8" t="s">
        <v>492</v>
      </c>
      <c r="C138" s="8" t="s">
        <v>493</v>
      </c>
      <c r="D138" s="8" t="s">
        <v>494</v>
      </c>
      <c r="E138" s="8" t="s">
        <v>495</v>
      </c>
      <c r="G138" s="8" t="str">
        <f t="shared" si="2"/>
        <v>precipitationType</v>
      </c>
    </row>
    <row r="139" spans="1:7" ht="210" x14ac:dyDescent="0.25">
      <c r="A139" s="7">
        <v>216</v>
      </c>
      <c r="B139" s="8" t="s">
        <v>496</v>
      </c>
      <c r="C139" s="8" t="s">
        <v>497</v>
      </c>
      <c r="D139" s="8" t="s">
        <v>498</v>
      </c>
      <c r="E139" s="8" t="s">
        <v>499</v>
      </c>
      <c r="G139" s="8" t="str">
        <f t="shared" si="2"/>
        <v>atmosphericPressure</v>
      </c>
    </row>
    <row r="140" spans="1:7" ht="105" x14ac:dyDescent="0.25">
      <c r="A140" s="7">
        <v>217</v>
      </c>
      <c r="B140" s="8" t="s">
        <v>500</v>
      </c>
      <c r="C140" s="8" t="s">
        <v>501</v>
      </c>
      <c r="D140" s="8" t="s">
        <v>502</v>
      </c>
      <c r="E140" s="8" t="s">
        <v>503</v>
      </c>
      <c r="G140" s="8" t="str">
        <f t="shared" si="2"/>
        <v>atmosCharacteristicOfPressureTendency</v>
      </c>
    </row>
    <row r="141" spans="1:7" ht="75" x14ac:dyDescent="0.25">
      <c r="A141" s="7">
        <v>218</v>
      </c>
      <c r="B141" s="8" t="s">
        <v>504</v>
      </c>
      <c r="C141" s="8" t="s">
        <v>505</v>
      </c>
      <c r="D141" s="8" t="s">
        <v>506</v>
      </c>
      <c r="E141" s="8" t="s">
        <v>507</v>
      </c>
      <c r="G141" s="8" t="str">
        <f t="shared" si="2"/>
        <v>atmosPressureTendency</v>
      </c>
    </row>
    <row r="142" spans="1:7" ht="45" x14ac:dyDescent="0.25">
      <c r="A142" s="7" t="s">
        <v>2263</v>
      </c>
      <c r="B142" s="8" t="s">
        <v>508</v>
      </c>
      <c r="C142" s="8" t="s">
        <v>509</v>
      </c>
      <c r="D142" s="8" t="s">
        <v>510</v>
      </c>
      <c r="E142" s="8" t="s">
        <v>511</v>
      </c>
      <c r="G142" s="8" t="str">
        <f t="shared" si="2"/>
        <v>atmosUpperPressure</v>
      </c>
    </row>
    <row r="143" spans="1:7" ht="30" x14ac:dyDescent="0.25">
      <c r="A143" s="7">
        <v>219</v>
      </c>
      <c r="B143" s="8" t="s">
        <v>512</v>
      </c>
      <c r="C143" s="8" t="s">
        <v>513</v>
      </c>
      <c r="D143" s="8" t="s">
        <v>1323</v>
      </c>
      <c r="E143" s="8" t="s">
        <v>514</v>
      </c>
      <c r="G143" s="8" t="str">
        <f t="shared" si="2"/>
        <v>atmosRadionuclideB37</v>
      </c>
    </row>
    <row r="144" spans="1:7" x14ac:dyDescent="0.25">
      <c r="A144" s="7">
        <v>220</v>
      </c>
      <c r="B144" s="8" t="s">
        <v>515</v>
      </c>
      <c r="C144" s="8" t="s">
        <v>516</v>
      </c>
      <c r="D144" s="8" t="s">
        <v>1323</v>
      </c>
      <c r="E144" s="8" t="s">
        <v>517</v>
      </c>
      <c r="G144" s="8" t="str">
        <f t="shared" si="2"/>
        <v>atmosRadionuclideC14</v>
      </c>
    </row>
    <row r="145" spans="1:7" ht="30" x14ac:dyDescent="0.25">
      <c r="A145" s="7">
        <v>221</v>
      </c>
      <c r="B145" s="8" t="s">
        <v>518</v>
      </c>
      <c r="C145" s="8" t="s">
        <v>519</v>
      </c>
      <c r="D145" s="8" t="s">
        <v>1323</v>
      </c>
      <c r="E145" s="8" t="s">
        <v>520</v>
      </c>
      <c r="G145" s="8" t="str">
        <f t="shared" si="2"/>
        <v>atmosRadionuclideKr85</v>
      </c>
    </row>
    <row r="146" spans="1:7" ht="30" x14ac:dyDescent="0.25">
      <c r="A146" s="7">
        <v>222</v>
      </c>
      <c r="B146" s="8" t="s">
        <v>521</v>
      </c>
      <c r="C146" s="8" t="s">
        <v>522</v>
      </c>
      <c r="D146" s="8" t="s">
        <v>1323</v>
      </c>
      <c r="E146" s="8" t="s">
        <v>523</v>
      </c>
      <c r="G146" s="8" t="str">
        <f t="shared" si="2"/>
        <v>atmosRadionuclidePb210</v>
      </c>
    </row>
    <row r="147" spans="1:7" ht="30" x14ac:dyDescent="0.25">
      <c r="A147" s="7">
        <v>223</v>
      </c>
      <c r="B147" s="8" t="s">
        <v>524</v>
      </c>
      <c r="C147" s="8" t="s">
        <v>525</v>
      </c>
      <c r="D147" s="8" t="s">
        <v>1323</v>
      </c>
      <c r="E147" s="8" t="s">
        <v>526</v>
      </c>
      <c r="G147" s="8" t="str">
        <f t="shared" si="2"/>
        <v>atmosRadionuclideRn222</v>
      </c>
    </row>
    <row r="148" spans="1:7" ht="75" x14ac:dyDescent="0.25">
      <c r="A148" s="7">
        <v>224</v>
      </c>
      <c r="B148" s="8" t="s">
        <v>527</v>
      </c>
      <c r="C148" s="8" t="s">
        <v>528</v>
      </c>
      <c r="D148" s="8" t="s">
        <v>529</v>
      </c>
      <c r="E148" s="8" t="s">
        <v>530</v>
      </c>
      <c r="G148" s="8" t="str">
        <f t="shared" si="2"/>
        <v>atmosAirTemperature</v>
      </c>
    </row>
    <row r="149" spans="1:7" ht="90" x14ac:dyDescent="0.25">
      <c r="A149" s="7">
        <v>225</v>
      </c>
      <c r="B149" s="8" t="s">
        <v>531</v>
      </c>
      <c r="C149" s="8" t="s">
        <v>532</v>
      </c>
      <c r="D149" s="8" t="s">
        <v>533</v>
      </c>
      <c r="E149" s="8" t="s">
        <v>534</v>
      </c>
      <c r="G149" s="8" t="str">
        <f t="shared" si="2"/>
        <v>atmosDewPointTemperature</v>
      </c>
    </row>
    <row r="150" spans="1:7" ht="75" x14ac:dyDescent="0.25">
      <c r="A150" s="7">
        <v>226</v>
      </c>
      <c r="B150" s="8" t="s">
        <v>535</v>
      </c>
      <c r="C150" s="8" t="s">
        <v>536</v>
      </c>
      <c r="D150" s="8" t="s">
        <v>537</v>
      </c>
      <c r="E150" s="8" t="s">
        <v>538</v>
      </c>
      <c r="G150" s="8" t="str">
        <f t="shared" si="2"/>
        <v>atmosExtremeTemperatureMax</v>
      </c>
    </row>
    <row r="151" spans="1:7" x14ac:dyDescent="0.25">
      <c r="A151" s="7" t="s">
        <v>2261</v>
      </c>
      <c r="E151" s="8" t="s">
        <v>539</v>
      </c>
      <c r="G151" s="8" t="str">
        <f t="shared" si="2"/>
        <v>atmosExtremeTemperatureMin</v>
      </c>
    </row>
    <row r="152" spans="1:7" ht="45" x14ac:dyDescent="0.25">
      <c r="A152" s="7">
        <v>227</v>
      </c>
      <c r="B152" s="8" t="s">
        <v>540</v>
      </c>
      <c r="C152" s="8" t="s">
        <v>541</v>
      </c>
      <c r="D152" s="8" t="s">
        <v>542</v>
      </c>
      <c r="E152" s="8" t="s">
        <v>543</v>
      </c>
      <c r="G152" s="8" t="str">
        <f t="shared" si="2"/>
        <v>atmosUpperTemperature</v>
      </c>
    </row>
    <row r="153" spans="1:7" ht="90" x14ac:dyDescent="0.25">
      <c r="A153" s="7">
        <v>229</v>
      </c>
      <c r="B153" s="8" t="s">
        <v>544</v>
      </c>
      <c r="C153" s="8" t="s">
        <v>545</v>
      </c>
      <c r="D153" s="8" t="s">
        <v>546</v>
      </c>
      <c r="E153" s="8" t="s">
        <v>547</v>
      </c>
      <c r="G153" s="8" t="str">
        <f t="shared" si="2"/>
        <v>runwayVisualRange</v>
      </c>
    </row>
    <row r="154" spans="1:7" ht="180" x14ac:dyDescent="0.25">
      <c r="A154" s="7">
        <v>230</v>
      </c>
      <c r="B154" s="8" t="s">
        <v>548</v>
      </c>
      <c r="C154" s="8" t="s">
        <v>549</v>
      </c>
      <c r="D154" s="8" t="s">
        <v>1359</v>
      </c>
      <c r="E154" s="8" t="s">
        <v>550</v>
      </c>
      <c r="G154" s="8" t="str">
        <f t="shared" si="2"/>
        <v>horizontalVisibility</v>
      </c>
    </row>
    <row r="155" spans="1:7" ht="30" x14ac:dyDescent="0.25">
      <c r="A155" s="7">
        <v>231</v>
      </c>
      <c r="B155" s="8" t="s">
        <v>551</v>
      </c>
      <c r="C155" s="8" t="s">
        <v>552</v>
      </c>
      <c r="D155" s="8" t="s">
        <v>1323</v>
      </c>
      <c r="E155" s="8" t="s">
        <v>553</v>
      </c>
      <c r="G155" s="8" t="str">
        <f t="shared" si="2"/>
        <v> TerrestRunwayFrictionCoeficient</v>
      </c>
    </row>
    <row r="156" spans="1:7" x14ac:dyDescent="0.25">
      <c r="A156" s="7">
        <v>232</v>
      </c>
      <c r="B156" s="8" t="s">
        <v>554</v>
      </c>
      <c r="C156" s="8" t="s">
        <v>555</v>
      </c>
      <c r="D156" s="8" t="s">
        <v>556</v>
      </c>
      <c r="E156" s="8" t="s">
        <v>557</v>
      </c>
      <c r="G156" s="8" t="str">
        <f t="shared" si="2"/>
        <v>coastlines</v>
      </c>
    </row>
    <row r="157" spans="1:7" ht="120" x14ac:dyDescent="0.25">
      <c r="A157" s="7">
        <v>236</v>
      </c>
      <c r="B157" s="8" t="s">
        <v>558</v>
      </c>
      <c r="C157" s="8" t="s">
        <v>559</v>
      </c>
      <c r="D157" s="8" t="s">
        <v>560</v>
      </c>
      <c r="E157" s="8" t="s">
        <v>561</v>
      </c>
      <c r="G157" s="8" t="str">
        <f t="shared" si="2"/>
        <v>surfaceCover</v>
      </c>
    </row>
    <row r="158" spans="1:7" ht="30" x14ac:dyDescent="0.25">
      <c r="A158" s="7">
        <v>237</v>
      </c>
      <c r="B158" s="8" t="s">
        <v>562</v>
      </c>
      <c r="C158" s="8" t="s">
        <v>563</v>
      </c>
      <c r="D158" s="8" t="s">
        <v>564</v>
      </c>
      <c r="E158" s="8" t="s">
        <v>565</v>
      </c>
      <c r="G158" s="8" t="str">
        <f t="shared" si="2"/>
        <v>landSurfaceTopography</v>
      </c>
    </row>
    <row r="159" spans="1:7" ht="30" x14ac:dyDescent="0.25">
      <c r="A159" s="7">
        <v>239</v>
      </c>
      <c r="B159" s="8" t="s">
        <v>566</v>
      </c>
      <c r="C159" s="8" t="s">
        <v>567</v>
      </c>
      <c r="D159" s="8" t="s">
        <v>568</v>
      </c>
      <c r="E159" s="8" t="s">
        <v>569</v>
      </c>
      <c r="G159" s="8" t="str">
        <f t="shared" si="2"/>
        <v>TerrestRunwayConditions</v>
      </c>
    </row>
    <row r="160" spans="1:7" ht="30" x14ac:dyDescent="0.25">
      <c r="A160" s="7">
        <v>243</v>
      </c>
      <c r="B160" s="8" t="s">
        <v>570</v>
      </c>
      <c r="C160" s="8" t="s">
        <v>571</v>
      </c>
      <c r="D160" s="8" t="s">
        <v>572</v>
      </c>
      <c r="E160" s="8" t="s">
        <v>573</v>
      </c>
      <c r="G160" s="8" t="str">
        <f t="shared" si="2"/>
        <v>wetlandExtent</v>
      </c>
    </row>
    <row r="161" spans="1:7" ht="75" x14ac:dyDescent="0.25">
      <c r="A161" s="7">
        <v>245</v>
      </c>
      <c r="B161" s="8" t="s">
        <v>574</v>
      </c>
      <c r="C161" s="8" t="s">
        <v>575</v>
      </c>
      <c r="D161" s="8" t="s">
        <v>576</v>
      </c>
      <c r="E161" s="8" t="s">
        <v>577</v>
      </c>
      <c r="G161" s="8" t="str">
        <f t="shared" si="2"/>
        <v>soilHeatFlux</v>
      </c>
    </row>
    <row r="162" spans="1:7" ht="90" x14ac:dyDescent="0.25">
      <c r="A162" s="7">
        <v>246</v>
      </c>
      <c r="B162" s="8" t="s">
        <v>578</v>
      </c>
      <c r="C162" s="8" t="s">
        <v>579</v>
      </c>
      <c r="D162" s="8" t="s">
        <v>580</v>
      </c>
      <c r="E162" s="8" t="s">
        <v>581</v>
      </c>
      <c r="G162" s="8" t="str">
        <f t="shared" si="2"/>
        <v>soilType</v>
      </c>
    </row>
    <row r="163" spans="1:7" ht="45" x14ac:dyDescent="0.25">
      <c r="A163" s="7">
        <v>248</v>
      </c>
      <c r="B163" s="8" t="s">
        <v>582</v>
      </c>
      <c r="C163" s="8" t="s">
        <v>583</v>
      </c>
      <c r="D163" s="8" t="s">
        <v>584</v>
      </c>
      <c r="E163" s="8" t="s">
        <v>585</v>
      </c>
      <c r="G163" s="8" t="str">
        <f t="shared" si="2"/>
        <v>atmosDynamicsTransportCalculation</v>
      </c>
    </row>
    <row r="164" spans="1:7" ht="45" x14ac:dyDescent="0.25">
      <c r="A164" s="7">
        <v>249</v>
      </c>
      <c r="B164" s="8" t="s">
        <v>586</v>
      </c>
      <c r="C164" s="8" t="s">
        <v>587</v>
      </c>
      <c r="D164" s="8" t="s">
        <v>588</v>
      </c>
      <c r="E164" s="8" t="s">
        <v>589</v>
      </c>
      <c r="G164" s="8" t="str">
        <f t="shared" si="2"/>
        <v>atmosTurbulance</v>
      </c>
    </row>
    <row r="165" spans="1:7" ht="30" x14ac:dyDescent="0.25">
      <c r="A165" s="7">
        <v>250</v>
      </c>
      <c r="B165" s="8" t="s">
        <v>590</v>
      </c>
      <c r="C165" s="8" t="s">
        <v>591</v>
      </c>
      <c r="D165" s="8" t="s">
        <v>592</v>
      </c>
      <c r="E165" s="8" t="s">
        <v>593</v>
      </c>
      <c r="G165" s="8" t="str">
        <f t="shared" si="2"/>
        <v>atmosTurbulenceType</v>
      </c>
    </row>
    <row r="166" spans="1:7" ht="90" x14ac:dyDescent="0.25">
      <c r="A166" s="7">
        <v>251</v>
      </c>
      <c r="B166" s="8" t="s">
        <v>1360</v>
      </c>
      <c r="C166" s="8" t="s">
        <v>1361</v>
      </c>
      <c r="D166" s="8" t="s">
        <v>1362</v>
      </c>
      <c r="E166" s="8" t="s">
        <v>1363</v>
      </c>
      <c r="G166" s="8" t="e">
        <f t="shared" si="2"/>
        <v>#N/A</v>
      </c>
    </row>
    <row r="167" spans="1:7" ht="30" x14ac:dyDescent="0.25">
      <c r="A167" s="7">
        <v>252</v>
      </c>
      <c r="B167" s="8" t="s">
        <v>594</v>
      </c>
      <c r="C167" s="8" t="s">
        <v>595</v>
      </c>
      <c r="D167" s="8" t="s">
        <v>1323</v>
      </c>
      <c r="E167" s="8" t="s">
        <v>596</v>
      </c>
      <c r="G167" s="8" t="str">
        <f t="shared" si="2"/>
        <v>atmosIntegratedWaterVapour</v>
      </c>
    </row>
    <row r="168" spans="1:7" ht="30" x14ac:dyDescent="0.25">
      <c r="A168" s="7">
        <v>253</v>
      </c>
      <c r="B168" s="8" t="s">
        <v>597</v>
      </c>
      <c r="C168" s="8" t="s">
        <v>598</v>
      </c>
      <c r="D168" s="8" t="s">
        <v>599</v>
      </c>
      <c r="E168" s="8" t="s">
        <v>600</v>
      </c>
      <c r="G168" s="8" t="str">
        <f t="shared" si="2"/>
        <v>massMixingRatio</v>
      </c>
    </row>
    <row r="169" spans="1:7" ht="45" x14ac:dyDescent="0.25">
      <c r="A169" s="7">
        <v>254</v>
      </c>
      <c r="B169" s="8" t="s">
        <v>601</v>
      </c>
      <c r="C169" s="8" t="s">
        <v>602</v>
      </c>
      <c r="D169" s="8" t="s">
        <v>603</v>
      </c>
      <c r="E169" s="8" t="s">
        <v>604</v>
      </c>
      <c r="G169" s="8" t="str">
        <f t="shared" si="2"/>
        <v>objectWetnessDuration</v>
      </c>
    </row>
    <row r="170" spans="1:7" ht="30" x14ac:dyDescent="0.25">
      <c r="A170" s="7">
        <v>255</v>
      </c>
      <c r="B170" s="8" t="s">
        <v>605</v>
      </c>
      <c r="C170" s="8" t="s">
        <v>606</v>
      </c>
      <c r="D170" s="8" t="s">
        <v>607</v>
      </c>
      <c r="E170" s="8" t="s">
        <v>608</v>
      </c>
      <c r="G170" s="8" t="str">
        <f t="shared" si="2"/>
        <v>waterVapourPressure</v>
      </c>
    </row>
    <row r="171" spans="1:7" ht="45" x14ac:dyDescent="0.25">
      <c r="A171" s="7">
        <v>256</v>
      </c>
      <c r="B171" s="8" t="s">
        <v>609</v>
      </c>
      <c r="C171" s="8" t="s">
        <v>610</v>
      </c>
      <c r="D171" s="8" t="s">
        <v>611</v>
      </c>
      <c r="E171" s="8" t="s">
        <v>612</v>
      </c>
      <c r="G171" s="8" t="str">
        <f t="shared" si="2"/>
        <v>atmosUpperWatervapour</v>
      </c>
    </row>
    <row r="172" spans="1:7" ht="195" x14ac:dyDescent="0.25">
      <c r="A172" s="7">
        <v>257</v>
      </c>
      <c r="B172" s="8" t="s">
        <v>613</v>
      </c>
      <c r="C172" s="8" t="s">
        <v>614</v>
      </c>
      <c r="D172" s="8" t="s">
        <v>615</v>
      </c>
      <c r="E172" s="8" t="s">
        <v>616</v>
      </c>
      <c r="G172" s="8" t="str">
        <f t="shared" si="2"/>
        <v>lightningDischargeEnergy</v>
      </c>
    </row>
    <row r="173" spans="1:7" ht="90" x14ac:dyDescent="0.25">
      <c r="A173" s="7">
        <v>258</v>
      </c>
      <c r="B173" s="8" t="s">
        <v>617</v>
      </c>
      <c r="C173" s="8" t="s">
        <v>618</v>
      </c>
      <c r="D173" s="8" t="s">
        <v>619</v>
      </c>
      <c r="E173" s="8" t="s">
        <v>620</v>
      </c>
      <c r="G173" s="8" t="str">
        <f t="shared" si="2"/>
        <v>lightningDischargePolarity</v>
      </c>
    </row>
    <row r="174" spans="1:7" ht="30" x14ac:dyDescent="0.25">
      <c r="A174" s="7">
        <v>259</v>
      </c>
      <c r="B174" s="8" t="s">
        <v>621</v>
      </c>
      <c r="C174" s="8" t="s">
        <v>622</v>
      </c>
      <c r="D174" s="8" t="s">
        <v>623</v>
      </c>
      <c r="E174" s="8" t="s">
        <v>624</v>
      </c>
      <c r="G174" s="8" t="str">
        <f t="shared" si="2"/>
        <v>lightningDischargeRate</v>
      </c>
    </row>
    <row r="175" spans="1:7" ht="45" x14ac:dyDescent="0.25">
      <c r="A175" s="7">
        <v>260</v>
      </c>
      <c r="B175" s="8" t="s">
        <v>625</v>
      </c>
      <c r="C175" s="8" t="s">
        <v>626</v>
      </c>
      <c r="D175" s="8" t="s">
        <v>627</v>
      </c>
      <c r="E175" s="8" t="s">
        <v>628</v>
      </c>
      <c r="G175" s="8" t="str">
        <f t="shared" si="2"/>
        <v>lightningDischargeType</v>
      </c>
    </row>
    <row r="176" spans="1:7" ht="180" x14ac:dyDescent="0.25">
      <c r="A176" s="7">
        <v>262</v>
      </c>
      <c r="B176" s="8" t="s">
        <v>629</v>
      </c>
      <c r="C176" s="8" t="s">
        <v>630</v>
      </c>
      <c r="D176" s="8" t="s">
        <v>631</v>
      </c>
      <c r="E176" s="8" t="s">
        <v>632</v>
      </c>
      <c r="G176" s="8" t="str">
        <f t="shared" si="2"/>
        <v>atmosSurfaceOzone</v>
      </c>
    </row>
    <row r="177" spans="1:7" ht="105" x14ac:dyDescent="0.25">
      <c r="A177" s="7">
        <v>263</v>
      </c>
      <c r="B177" s="8" t="s">
        <v>633</v>
      </c>
      <c r="C177" s="8" t="s">
        <v>634</v>
      </c>
      <c r="D177" s="8" t="s">
        <v>635</v>
      </c>
      <c r="E177" s="8" t="s">
        <v>636</v>
      </c>
      <c r="G177" s="8" t="str">
        <f t="shared" si="2"/>
        <v>atmosTotalOzoneColumn</v>
      </c>
    </row>
    <row r="178" spans="1:7" ht="30" x14ac:dyDescent="0.25">
      <c r="A178" s="7">
        <v>264</v>
      </c>
      <c r="B178" s="8" t="s">
        <v>637</v>
      </c>
      <c r="C178" s="8" t="s">
        <v>638</v>
      </c>
      <c r="D178" s="8" t="s">
        <v>639</v>
      </c>
      <c r="E178" s="8" t="s">
        <v>640</v>
      </c>
      <c r="G178" s="8" t="str">
        <f t="shared" si="2"/>
        <v>atmopsVerticalOzoneProfile</v>
      </c>
    </row>
    <row r="179" spans="1:7" ht="60" x14ac:dyDescent="0.25">
      <c r="A179" s="7">
        <v>265</v>
      </c>
      <c r="B179" s="8" t="s">
        <v>641</v>
      </c>
      <c r="C179" s="8" t="s">
        <v>642</v>
      </c>
      <c r="D179" s="8" t="s">
        <v>643</v>
      </c>
      <c r="E179" s="8" t="s">
        <v>644</v>
      </c>
      <c r="G179" s="8" t="str">
        <f t="shared" si="2"/>
        <v>atmosPastWeather</v>
      </c>
    </row>
    <row r="180" spans="1:7" ht="45" x14ac:dyDescent="0.25">
      <c r="A180" s="7">
        <v>266</v>
      </c>
      <c r="B180" s="8" t="s">
        <v>645</v>
      </c>
      <c r="C180" s="8" t="s">
        <v>646</v>
      </c>
      <c r="D180" s="8" t="s">
        <v>2262</v>
      </c>
      <c r="E180" s="8" t="s">
        <v>647</v>
      </c>
      <c r="G180" s="8" t="str">
        <f t="shared" si="2"/>
        <v>atmosPresentWeather</v>
      </c>
    </row>
    <row r="181" spans="1:7" ht="30" x14ac:dyDescent="0.25">
      <c r="A181" s="7">
        <v>267</v>
      </c>
      <c r="B181" s="8" t="s">
        <v>648</v>
      </c>
      <c r="C181" s="8" t="s">
        <v>649</v>
      </c>
      <c r="D181" s="8" t="s">
        <v>650</v>
      </c>
      <c r="E181" s="8" t="s">
        <v>651</v>
      </c>
      <c r="G181" s="8" t="str">
        <f t="shared" si="2"/>
        <v>backgroundLuminance</v>
      </c>
    </row>
    <row r="182" spans="1:7" ht="30" x14ac:dyDescent="0.25">
      <c r="A182" s="7">
        <v>270</v>
      </c>
      <c r="B182" s="8" t="s">
        <v>652</v>
      </c>
      <c r="C182" s="8" t="s">
        <v>653</v>
      </c>
      <c r="D182" s="8" t="s">
        <v>1364</v>
      </c>
      <c r="E182" s="8" t="s">
        <v>654</v>
      </c>
      <c r="G182" s="8" t="str">
        <f t="shared" si="2"/>
        <v>sunshineDuration</v>
      </c>
    </row>
    <row r="183" spans="1:7" ht="75" x14ac:dyDescent="0.25">
      <c r="A183" s="7">
        <v>271</v>
      </c>
      <c r="B183" s="8" t="s">
        <v>655</v>
      </c>
      <c r="C183" s="8" t="s">
        <v>656</v>
      </c>
      <c r="D183" s="8" t="s">
        <v>657</v>
      </c>
      <c r="E183" s="8" t="s">
        <v>658</v>
      </c>
      <c r="G183" s="8" t="str">
        <f t="shared" si="2"/>
        <v>surfaceAlbedo</v>
      </c>
    </row>
    <row r="184" spans="1:7" ht="45" x14ac:dyDescent="0.25">
      <c r="A184" s="7">
        <v>273</v>
      </c>
      <c r="B184" s="8" t="s">
        <v>659</v>
      </c>
      <c r="C184" s="8" t="s">
        <v>660</v>
      </c>
      <c r="D184" s="8" t="s">
        <v>661</v>
      </c>
      <c r="E184" s="8" t="s">
        <v>662</v>
      </c>
      <c r="G184" s="8" t="str">
        <f t="shared" si="2"/>
        <v>UVbRadiation</v>
      </c>
    </row>
    <row r="185" spans="1:7" ht="30" x14ac:dyDescent="0.25">
      <c r="A185" s="7">
        <v>274</v>
      </c>
      <c r="B185" s="8" t="s">
        <v>1365</v>
      </c>
      <c r="C185" s="8" t="s">
        <v>1366</v>
      </c>
      <c r="D185" s="8" t="s">
        <v>1323</v>
      </c>
      <c r="E185" s="8" t="s">
        <v>1367</v>
      </c>
      <c r="G185" s="8" t="e">
        <f t="shared" si="2"/>
        <v>#N/A</v>
      </c>
    </row>
    <row r="186" spans="1:7" ht="30" x14ac:dyDescent="0.25">
      <c r="A186" s="7">
        <v>275</v>
      </c>
      <c r="B186" s="8" t="s">
        <v>1368</v>
      </c>
      <c r="C186" s="8" t="s">
        <v>1369</v>
      </c>
      <c r="D186" s="8" t="s">
        <v>1323</v>
      </c>
      <c r="E186" s="8" t="s">
        <v>1370</v>
      </c>
      <c r="G186" s="8" t="e">
        <f t="shared" si="2"/>
        <v>#N/A</v>
      </c>
    </row>
    <row r="187" spans="1:7" ht="30" x14ac:dyDescent="0.25">
      <c r="A187" s="7">
        <v>276</v>
      </c>
      <c r="B187" s="8" t="s">
        <v>1371</v>
      </c>
      <c r="C187" s="8" t="s">
        <v>1372</v>
      </c>
      <c r="D187" s="8" t="s">
        <v>1323</v>
      </c>
      <c r="E187" s="8" t="s">
        <v>1373</v>
      </c>
      <c r="G187" s="8" t="e">
        <f t="shared" si="2"/>
        <v>#N/A</v>
      </c>
    </row>
    <row r="188" spans="1:7" ht="30" x14ac:dyDescent="0.25">
      <c r="A188" s="7">
        <v>277</v>
      </c>
      <c r="B188" s="8" t="s">
        <v>1374</v>
      </c>
      <c r="C188" s="8" t="s">
        <v>1375</v>
      </c>
      <c r="D188" s="8" t="s">
        <v>1323</v>
      </c>
      <c r="E188" s="8" t="s">
        <v>1376</v>
      </c>
      <c r="G188" s="8" t="e">
        <f t="shared" si="2"/>
        <v>#N/A</v>
      </c>
    </row>
    <row r="189" spans="1:7" ht="30" x14ac:dyDescent="0.25">
      <c r="A189" s="7">
        <v>278</v>
      </c>
      <c r="B189" s="8" t="s">
        <v>1377</v>
      </c>
      <c r="C189" s="8" t="s">
        <v>1378</v>
      </c>
      <c r="D189" s="8" t="s">
        <v>1323</v>
      </c>
      <c r="E189" s="8" t="s">
        <v>1379</v>
      </c>
      <c r="G189" s="8" t="e">
        <f t="shared" si="2"/>
        <v>#N/A</v>
      </c>
    </row>
    <row r="190" spans="1:7" ht="30" x14ac:dyDescent="0.25">
      <c r="A190" s="7">
        <v>279</v>
      </c>
      <c r="B190" s="8" t="s">
        <v>1380</v>
      </c>
      <c r="C190" s="8" t="s">
        <v>1381</v>
      </c>
      <c r="D190" s="8" t="s">
        <v>1323</v>
      </c>
      <c r="E190" s="8" t="s">
        <v>1382</v>
      </c>
      <c r="G190" s="8" t="e">
        <f t="shared" si="2"/>
        <v>#N/A</v>
      </c>
    </row>
    <row r="191" spans="1:7" ht="30" x14ac:dyDescent="0.25">
      <c r="A191" s="7">
        <v>280</v>
      </c>
      <c r="B191" s="8" t="s">
        <v>1383</v>
      </c>
      <c r="C191" s="8" t="s">
        <v>1384</v>
      </c>
      <c r="D191" s="8" t="s">
        <v>1323</v>
      </c>
      <c r="E191" s="8" t="s">
        <v>1385</v>
      </c>
      <c r="G191" s="8" t="e">
        <f t="shared" si="2"/>
        <v>#N/A</v>
      </c>
    </row>
    <row r="192" spans="1:7" ht="30" x14ac:dyDescent="0.25">
      <c r="A192" s="7">
        <v>281</v>
      </c>
      <c r="B192" s="8" t="s">
        <v>1386</v>
      </c>
      <c r="C192" s="8" t="s">
        <v>1387</v>
      </c>
      <c r="D192" s="8" t="s">
        <v>1323</v>
      </c>
      <c r="E192" s="8" t="s">
        <v>1388</v>
      </c>
      <c r="G192" s="8" t="e">
        <f t="shared" si="2"/>
        <v>#N/A</v>
      </c>
    </row>
    <row r="193" spans="1:7" ht="30" x14ac:dyDescent="0.25">
      <c r="A193" s="7">
        <v>282</v>
      </c>
      <c r="B193" s="8" t="s">
        <v>1389</v>
      </c>
      <c r="C193" s="8" t="s">
        <v>1390</v>
      </c>
      <c r="D193" s="8" t="s">
        <v>1323</v>
      </c>
      <c r="E193" s="8" t="s">
        <v>1391</v>
      </c>
      <c r="G193" s="8" t="e">
        <f t="shared" si="2"/>
        <v>#N/A</v>
      </c>
    </row>
    <row r="194" spans="1:7" ht="30" x14ac:dyDescent="0.25">
      <c r="A194" s="7">
        <v>283</v>
      </c>
      <c r="B194" s="8" t="s">
        <v>1392</v>
      </c>
      <c r="C194" s="8" t="s">
        <v>1393</v>
      </c>
      <c r="D194" s="8" t="s">
        <v>1323</v>
      </c>
      <c r="E194" s="8" t="s">
        <v>1394</v>
      </c>
      <c r="G194" s="8" t="e">
        <f t="shared" ref="G194:G257" si="3">VLOOKUP(A194,Assignment,11,FALSE)</f>
        <v>#N/A</v>
      </c>
    </row>
    <row r="195" spans="1:7" x14ac:dyDescent="0.25">
      <c r="A195" s="7">
        <v>284</v>
      </c>
      <c r="B195" s="8" t="s">
        <v>1395</v>
      </c>
      <c r="C195" s="8" t="s">
        <v>1396</v>
      </c>
      <c r="D195" s="8" t="s">
        <v>1323</v>
      </c>
      <c r="E195" s="8" t="s">
        <v>1397</v>
      </c>
      <c r="G195" s="8" t="e">
        <f t="shared" si="3"/>
        <v>#N/A</v>
      </c>
    </row>
    <row r="196" spans="1:7" ht="30" x14ac:dyDescent="0.25">
      <c r="A196" s="7">
        <v>285</v>
      </c>
      <c r="B196" s="8" t="s">
        <v>1398</v>
      </c>
      <c r="C196" s="8" t="s">
        <v>1399</v>
      </c>
      <c r="D196" s="8" t="s">
        <v>1323</v>
      </c>
      <c r="E196" s="8" t="s">
        <v>1400</v>
      </c>
      <c r="G196" s="8" t="e">
        <f t="shared" si="3"/>
        <v>#N/A</v>
      </c>
    </row>
    <row r="197" spans="1:7" ht="30" x14ac:dyDescent="0.25">
      <c r="A197" s="7">
        <v>286</v>
      </c>
      <c r="B197" s="8" t="s">
        <v>1401</v>
      </c>
      <c r="C197" s="8" t="s">
        <v>1402</v>
      </c>
      <c r="D197" s="8" t="s">
        <v>1323</v>
      </c>
      <c r="E197" s="8" t="s">
        <v>1403</v>
      </c>
      <c r="G197" s="8" t="e">
        <f t="shared" si="3"/>
        <v>#N/A</v>
      </c>
    </row>
    <row r="198" spans="1:7" ht="30" x14ac:dyDescent="0.25">
      <c r="A198" s="7">
        <v>287</v>
      </c>
      <c r="B198" s="8" t="s">
        <v>1404</v>
      </c>
      <c r="C198" s="8" t="s">
        <v>1405</v>
      </c>
      <c r="D198" s="8" t="s">
        <v>1323</v>
      </c>
      <c r="E198" s="8" t="s">
        <v>1406</v>
      </c>
      <c r="G198" s="8" t="e">
        <f t="shared" si="3"/>
        <v>#N/A</v>
      </c>
    </row>
    <row r="199" spans="1:7" ht="30" x14ac:dyDescent="0.25">
      <c r="A199" s="7">
        <v>288</v>
      </c>
      <c r="B199" s="8" t="s">
        <v>1407</v>
      </c>
      <c r="C199" s="8" t="s">
        <v>1408</v>
      </c>
      <c r="D199" s="8" t="s">
        <v>1323</v>
      </c>
      <c r="E199" s="8" t="s">
        <v>1409</v>
      </c>
      <c r="G199" s="8" t="e">
        <f t="shared" si="3"/>
        <v>#N/A</v>
      </c>
    </row>
    <row r="200" spans="1:7" ht="30" x14ac:dyDescent="0.25">
      <c r="A200" s="7">
        <v>289</v>
      </c>
      <c r="B200" s="8" t="s">
        <v>1410</v>
      </c>
      <c r="C200" s="8" t="s">
        <v>1411</v>
      </c>
      <c r="D200" s="8" t="s">
        <v>1323</v>
      </c>
      <c r="E200" s="8" t="s">
        <v>1412</v>
      </c>
      <c r="G200" s="8" t="e">
        <f t="shared" si="3"/>
        <v>#N/A</v>
      </c>
    </row>
    <row r="201" spans="1:7" x14ac:dyDescent="0.25">
      <c r="A201" s="7">
        <v>291</v>
      </c>
      <c r="B201" s="8" t="s">
        <v>1413</v>
      </c>
      <c r="C201" s="8" t="s">
        <v>1414</v>
      </c>
      <c r="D201" s="8" t="s">
        <v>1323</v>
      </c>
      <c r="E201" s="8" t="s">
        <v>1415</v>
      </c>
      <c r="G201" s="8" t="e">
        <f t="shared" si="3"/>
        <v>#N/A</v>
      </c>
    </row>
    <row r="202" spans="1:7" ht="30" x14ac:dyDescent="0.25">
      <c r="A202" s="7">
        <v>294</v>
      </c>
      <c r="B202" s="8" t="s">
        <v>663</v>
      </c>
      <c r="C202" s="8" t="s">
        <v>664</v>
      </c>
      <c r="D202" s="8" t="s">
        <v>1323</v>
      </c>
      <c r="E202" s="8" t="s">
        <v>665</v>
      </c>
      <c r="G202" s="8" t="str">
        <f t="shared" si="3"/>
        <v>atmosTadAcidityAlkalinity</v>
      </c>
    </row>
    <row r="203" spans="1:7" ht="30" x14ac:dyDescent="0.25">
      <c r="A203" s="7">
        <v>295</v>
      </c>
      <c r="B203" s="8" t="s">
        <v>666</v>
      </c>
      <c r="C203" s="8" t="s">
        <v>667</v>
      </c>
      <c r="D203" s="8" t="s">
        <v>1323</v>
      </c>
      <c r="E203" s="8" t="s">
        <v>668</v>
      </c>
      <c r="G203" s="8" t="str">
        <f t="shared" si="3"/>
        <v>atmosTadElectricConductivity</v>
      </c>
    </row>
    <row r="204" spans="1:7" ht="30" x14ac:dyDescent="0.25">
      <c r="A204" s="7">
        <v>296</v>
      </c>
      <c r="B204" s="8" t="s">
        <v>669</v>
      </c>
      <c r="C204" s="8" t="s">
        <v>670</v>
      </c>
      <c r="D204" s="8" t="s">
        <v>1323</v>
      </c>
      <c r="E204" s="8" t="s">
        <v>671</v>
      </c>
      <c r="G204" s="8" t="str">
        <f t="shared" si="3"/>
        <v>atmosTadHydrogen_ion</v>
      </c>
    </row>
    <row r="205" spans="1:7" ht="30" x14ac:dyDescent="0.25">
      <c r="A205" s="7">
        <v>302</v>
      </c>
      <c r="B205" s="8" t="s">
        <v>672</v>
      </c>
      <c r="C205" s="8" t="s">
        <v>673</v>
      </c>
      <c r="D205" s="8" t="s">
        <v>1323</v>
      </c>
      <c r="E205" s="8" t="s">
        <v>674</v>
      </c>
      <c r="G205" s="8" t="str">
        <f t="shared" si="3"/>
        <v>atmosTadSulphur</v>
      </c>
    </row>
    <row r="206" spans="1:7" ht="30" x14ac:dyDescent="0.25">
      <c r="A206" s="7">
        <v>304</v>
      </c>
      <c r="B206" s="8" t="s">
        <v>675</v>
      </c>
      <c r="C206" s="8" t="s">
        <v>676</v>
      </c>
      <c r="D206" s="8" t="s">
        <v>1323</v>
      </c>
      <c r="E206" s="8" t="s">
        <v>677</v>
      </c>
      <c r="G206" s="8" t="str">
        <f t="shared" si="3"/>
        <v>atmosDirectioOfCloudMovement</v>
      </c>
    </row>
    <row r="207" spans="1:7" x14ac:dyDescent="0.25">
      <c r="A207" s="7">
        <v>305</v>
      </c>
      <c r="B207" s="8" t="s">
        <v>678</v>
      </c>
      <c r="C207" s="8" t="s">
        <v>679</v>
      </c>
      <c r="D207" s="8" t="s">
        <v>1323</v>
      </c>
      <c r="E207" s="8" t="s">
        <v>680</v>
      </c>
      <c r="G207" s="8" t="str">
        <f t="shared" si="3"/>
        <v>atmosGustSpeed</v>
      </c>
    </row>
    <row r="208" spans="1:7" ht="45" x14ac:dyDescent="0.25">
      <c r="A208" s="7">
        <v>307</v>
      </c>
      <c r="B208" s="8" t="s">
        <v>681</v>
      </c>
      <c r="C208" s="8" t="s">
        <v>682</v>
      </c>
      <c r="D208" s="8" t="s">
        <v>683</v>
      </c>
      <c r="E208" s="8" t="s">
        <v>684</v>
      </c>
      <c r="G208" s="8" t="str">
        <f t="shared" si="3"/>
        <v>atmosVerticalUpperWind</v>
      </c>
    </row>
    <row r="209" spans="1:7" ht="30" x14ac:dyDescent="0.25">
      <c r="A209" s="7">
        <v>309</v>
      </c>
      <c r="B209" s="8" t="s">
        <v>685</v>
      </c>
      <c r="C209" s="8" t="s">
        <v>686</v>
      </c>
      <c r="D209" s="8" t="s">
        <v>687</v>
      </c>
      <c r="E209" s="8" t="s">
        <v>688</v>
      </c>
      <c r="G209" s="8" t="str">
        <f t="shared" si="3"/>
        <v>atmosHorizontalSurfaceWind</v>
      </c>
    </row>
    <row r="210" spans="1:7" ht="60" x14ac:dyDescent="0.25">
      <c r="A210" s="7">
        <v>310</v>
      </c>
      <c r="B210" s="8" t="s">
        <v>689</v>
      </c>
      <c r="C210" s="8" t="s">
        <v>690</v>
      </c>
      <c r="D210" s="8" t="s">
        <v>691</v>
      </c>
      <c r="E210" s="8" t="s">
        <v>692</v>
      </c>
      <c r="G210" s="8" t="str">
        <f t="shared" si="3"/>
        <v>atmosHorizontalUpperWind </v>
      </c>
    </row>
    <row r="211" spans="1:7" ht="30" x14ac:dyDescent="0.25">
      <c r="A211" s="7">
        <v>311</v>
      </c>
      <c r="B211" s="8" t="s">
        <v>693</v>
      </c>
      <c r="C211" s="8" t="s">
        <v>694</v>
      </c>
      <c r="D211" s="8" t="s">
        <v>695</v>
      </c>
      <c r="E211" s="8" t="s">
        <v>696</v>
      </c>
      <c r="G211" s="8" t="str">
        <f t="shared" si="3"/>
        <v>oceanNitrite</v>
      </c>
    </row>
    <row r="212" spans="1:7" ht="30" x14ac:dyDescent="0.25">
      <c r="A212" s="7">
        <v>312</v>
      </c>
      <c r="B212" s="8" t="s">
        <v>697</v>
      </c>
      <c r="C212" s="8" t="s">
        <v>698</v>
      </c>
      <c r="D212" s="8" t="s">
        <v>699</v>
      </c>
      <c r="E212" s="8" t="s">
        <v>700</v>
      </c>
      <c r="G212" s="8" t="str">
        <f t="shared" si="3"/>
        <v>oceanNitrate</v>
      </c>
    </row>
    <row r="213" spans="1:7" ht="90" x14ac:dyDescent="0.25">
      <c r="A213" s="7">
        <v>314</v>
      </c>
      <c r="B213" s="8" t="s">
        <v>701</v>
      </c>
      <c r="C213" s="8" t="s">
        <v>702</v>
      </c>
      <c r="D213" s="8" t="s">
        <v>703</v>
      </c>
      <c r="E213" s="8" t="s">
        <v>704</v>
      </c>
      <c r="G213" s="8" t="str">
        <f t="shared" si="3"/>
        <v>atmosAerosolOpticalDepth</v>
      </c>
    </row>
    <row r="214" spans="1:7" ht="45" x14ac:dyDescent="0.25">
      <c r="A214" s="7">
        <v>315</v>
      </c>
      <c r="B214" s="8" t="s">
        <v>705</v>
      </c>
      <c r="C214" s="8" t="s">
        <v>706</v>
      </c>
      <c r="D214" s="8" t="s">
        <v>707</v>
      </c>
      <c r="E214" s="8" t="s">
        <v>708</v>
      </c>
      <c r="G214" s="8" t="str">
        <f t="shared" si="3"/>
        <v>atmosAerosolExtinctionCoef</v>
      </c>
    </row>
    <row r="215" spans="1:7" ht="45" x14ac:dyDescent="0.25">
      <c r="A215" s="7">
        <v>316</v>
      </c>
      <c r="B215" s="8" t="s">
        <v>709</v>
      </c>
      <c r="C215" s="8" t="s">
        <v>710</v>
      </c>
      <c r="D215" s="8" t="s">
        <v>1323</v>
      </c>
      <c r="E215" s="8" t="s">
        <v>711</v>
      </c>
      <c r="G215" s="8" t="str">
        <f t="shared" si="3"/>
        <v>atmosLightAbsorptionCoefPM1</v>
      </c>
    </row>
    <row r="216" spans="1:7" ht="45" x14ac:dyDescent="0.25">
      <c r="A216" s="7">
        <v>317</v>
      </c>
      <c r="B216" s="8" t="s">
        <v>712</v>
      </c>
      <c r="C216" s="8" t="s">
        <v>713</v>
      </c>
      <c r="D216" s="8" t="s">
        <v>1323</v>
      </c>
      <c r="E216" s="8" t="s">
        <v>714</v>
      </c>
      <c r="G216" s="8" t="str">
        <f t="shared" si="3"/>
        <v>atmosLightAbsorptionCoefPM10</v>
      </c>
    </row>
    <row r="217" spans="1:7" ht="45" x14ac:dyDescent="0.25">
      <c r="A217" s="7">
        <v>318</v>
      </c>
      <c r="B217" s="8" t="s">
        <v>715</v>
      </c>
      <c r="C217" s="8" t="s">
        <v>716</v>
      </c>
      <c r="D217" s="8" t="s">
        <v>1323</v>
      </c>
      <c r="E217" s="8" t="s">
        <v>717</v>
      </c>
      <c r="G217" s="8" t="str">
        <f t="shared" si="3"/>
        <v>atmosLightAbsorptionCoefTotal</v>
      </c>
    </row>
    <row r="218" spans="1:7" ht="45" x14ac:dyDescent="0.25">
      <c r="A218" s="7">
        <v>319</v>
      </c>
      <c r="B218" s="8" t="s">
        <v>718</v>
      </c>
      <c r="C218" s="8" t="s">
        <v>719</v>
      </c>
      <c r="D218" s="8" t="s">
        <v>1323</v>
      </c>
      <c r="E218" s="8" t="s">
        <v>720</v>
      </c>
      <c r="G218" s="8" t="str">
        <f t="shared" si="3"/>
        <v>atmosLightBackscatterCoefPM1</v>
      </c>
    </row>
    <row r="219" spans="1:7" ht="45" x14ac:dyDescent="0.25">
      <c r="A219" s="7">
        <v>320</v>
      </c>
      <c r="B219" s="8" t="s">
        <v>721</v>
      </c>
      <c r="C219" s="8" t="s">
        <v>722</v>
      </c>
      <c r="D219" s="8" t="s">
        <v>1323</v>
      </c>
      <c r="E219" s="8" t="s">
        <v>723</v>
      </c>
      <c r="G219" s="8" t="str">
        <f t="shared" si="3"/>
        <v>atmosLightBackscatterCoefPM10</v>
      </c>
    </row>
    <row r="220" spans="1:7" ht="45" x14ac:dyDescent="0.25">
      <c r="A220" s="7">
        <v>321</v>
      </c>
      <c r="B220" s="8" t="s">
        <v>724</v>
      </c>
      <c r="C220" s="8" t="s">
        <v>725</v>
      </c>
      <c r="D220" s="8" t="s">
        <v>1323</v>
      </c>
      <c r="E220" s="8" t="s">
        <v>726</v>
      </c>
      <c r="G220" s="8" t="str">
        <f t="shared" si="3"/>
        <v>atmosLightBackscatterCoefTotal</v>
      </c>
    </row>
    <row r="221" spans="1:7" ht="45" x14ac:dyDescent="0.25">
      <c r="A221" s="7">
        <v>322</v>
      </c>
      <c r="B221" s="8" t="s">
        <v>727</v>
      </c>
      <c r="C221" s="8" t="s">
        <v>728</v>
      </c>
      <c r="D221" s="8" t="s">
        <v>1323</v>
      </c>
      <c r="E221" s="8" t="s">
        <v>729</v>
      </c>
      <c r="G221" s="8" t="str">
        <f t="shared" si="3"/>
        <v>atmosLightScatterCoefPM1</v>
      </c>
    </row>
    <row r="222" spans="1:7" ht="45" x14ac:dyDescent="0.25">
      <c r="A222" s="7">
        <v>323</v>
      </c>
      <c r="B222" s="8" t="s">
        <v>730</v>
      </c>
      <c r="C222" s="8" t="s">
        <v>731</v>
      </c>
      <c r="D222" s="8" t="s">
        <v>1323</v>
      </c>
      <c r="E222" s="8" t="s">
        <v>732</v>
      </c>
      <c r="G222" s="8" t="str">
        <f t="shared" si="3"/>
        <v>atmosLightScatterCoefPM10</v>
      </c>
    </row>
    <row r="223" spans="1:7" ht="45" x14ac:dyDescent="0.25">
      <c r="A223" s="7">
        <v>324</v>
      </c>
      <c r="B223" s="8" t="s">
        <v>733</v>
      </c>
      <c r="C223" s="8" t="s">
        <v>734</v>
      </c>
      <c r="D223" s="8" t="s">
        <v>1323</v>
      </c>
      <c r="E223" s="8" t="s">
        <v>735</v>
      </c>
      <c r="G223" s="8" t="str">
        <f t="shared" si="3"/>
        <v>atmosLightScatterCoefTotal</v>
      </c>
    </row>
    <row r="224" spans="1:7" ht="45" x14ac:dyDescent="0.25">
      <c r="A224" s="7">
        <v>325</v>
      </c>
      <c r="B224" s="8" t="s">
        <v>736</v>
      </c>
      <c r="C224" s="8" t="s">
        <v>737</v>
      </c>
      <c r="D224" s="8" t="s">
        <v>1323</v>
      </c>
      <c r="E224" s="8" t="s">
        <v>738</v>
      </c>
      <c r="G224" s="8" t="str">
        <f t="shared" si="3"/>
        <v>atmosMultiwaveOpticalDepthTotal</v>
      </c>
    </row>
    <row r="225" spans="1:7" ht="45" x14ac:dyDescent="0.25">
      <c r="A225" s="7">
        <v>326</v>
      </c>
      <c r="B225" s="8" t="s">
        <v>1416</v>
      </c>
      <c r="G225" s="8" t="e">
        <f t="shared" si="3"/>
        <v>#N/A</v>
      </c>
    </row>
    <row r="226" spans="1:7" ht="30" x14ac:dyDescent="0.25">
      <c r="A226" s="7">
        <v>327</v>
      </c>
      <c r="B226" s="8" t="s">
        <v>739</v>
      </c>
      <c r="C226" s="8" t="s">
        <v>740</v>
      </c>
      <c r="D226" s="8" t="s">
        <v>741</v>
      </c>
      <c r="E226" s="8" t="s">
        <v>742</v>
      </c>
      <c r="G226" s="8" t="str">
        <f t="shared" si="3"/>
        <v>atmosCloudIce</v>
      </c>
    </row>
    <row r="227" spans="1:7" ht="45" x14ac:dyDescent="0.25">
      <c r="A227" s="7">
        <v>328</v>
      </c>
      <c r="B227" s="8" t="s">
        <v>743</v>
      </c>
      <c r="C227" s="8" t="s">
        <v>744</v>
      </c>
      <c r="D227" s="8" t="s">
        <v>745</v>
      </c>
      <c r="E227" s="8" t="s">
        <v>746</v>
      </c>
      <c r="G227" s="8" t="str">
        <f t="shared" si="3"/>
        <v>atmosCloudIceTotalColumn</v>
      </c>
    </row>
    <row r="228" spans="1:7" ht="90" x14ac:dyDescent="0.25">
      <c r="A228" s="7">
        <v>329</v>
      </c>
      <c r="B228" s="8" t="s">
        <v>747</v>
      </c>
      <c r="C228" s="8" t="s">
        <v>748</v>
      </c>
      <c r="D228" s="8" t="s">
        <v>749</v>
      </c>
      <c r="E228" s="8" t="s">
        <v>750</v>
      </c>
      <c r="G228" s="8" t="str">
        <f t="shared" si="3"/>
        <v>atmCloudEffectiveRadius</v>
      </c>
    </row>
    <row r="229" spans="1:7" ht="45" x14ac:dyDescent="0.25">
      <c r="A229" s="7">
        <v>330</v>
      </c>
      <c r="B229" s="8" t="s">
        <v>751</v>
      </c>
      <c r="C229" s="8" t="s">
        <v>752</v>
      </c>
      <c r="D229" s="8" t="s">
        <v>753</v>
      </c>
      <c r="E229" s="8" t="s">
        <v>754</v>
      </c>
      <c r="G229" s="8" t="str">
        <f t="shared" si="3"/>
        <v>atmosFreezingLevelInClouds</v>
      </c>
    </row>
    <row r="230" spans="1:7" ht="45" x14ac:dyDescent="0.25">
      <c r="A230" s="7">
        <v>331</v>
      </c>
      <c r="B230" s="8" t="s">
        <v>755</v>
      </c>
      <c r="C230" s="8" t="s">
        <v>756</v>
      </c>
      <c r="D230" s="8" t="s">
        <v>757</v>
      </c>
      <c r="E230" s="8" t="s">
        <v>758</v>
      </c>
      <c r="G230" s="8" t="str">
        <f t="shared" si="3"/>
        <v>atmosIcingPotential</v>
      </c>
    </row>
    <row r="231" spans="1:7" ht="30" x14ac:dyDescent="0.25">
      <c r="A231" s="7">
        <v>332</v>
      </c>
      <c r="B231" s="8" t="s">
        <v>1417</v>
      </c>
      <c r="C231" s="8" t="s">
        <v>1418</v>
      </c>
      <c r="D231" s="8" t="s">
        <v>1323</v>
      </c>
      <c r="E231" s="8" t="s">
        <v>1419</v>
      </c>
      <c r="G231" s="8" t="e">
        <f t="shared" si="3"/>
        <v>#N/A</v>
      </c>
    </row>
    <row r="232" spans="1:7" ht="45" x14ac:dyDescent="0.25">
      <c r="A232" s="7">
        <v>333</v>
      </c>
      <c r="B232" s="8" t="s">
        <v>1420</v>
      </c>
      <c r="C232" s="8" t="s">
        <v>1421</v>
      </c>
      <c r="D232" s="8" t="s">
        <v>1323</v>
      </c>
      <c r="E232" s="8" t="s">
        <v>1422</v>
      </c>
      <c r="G232" s="8" t="e">
        <f t="shared" si="3"/>
        <v>#N/A</v>
      </c>
    </row>
    <row r="233" spans="1:7" ht="30" x14ac:dyDescent="0.25">
      <c r="A233" s="7">
        <v>334</v>
      </c>
      <c r="B233" s="8" t="s">
        <v>1423</v>
      </c>
      <c r="C233" s="8" t="s">
        <v>1424</v>
      </c>
      <c r="D233" s="8" t="s">
        <v>1323</v>
      </c>
      <c r="E233" s="8" t="s">
        <v>1425</v>
      </c>
      <c r="G233" s="8" t="e">
        <f t="shared" si="3"/>
        <v>#N/A</v>
      </c>
    </row>
    <row r="234" spans="1:7" ht="30" x14ac:dyDescent="0.25">
      <c r="A234" s="7">
        <v>335</v>
      </c>
      <c r="B234" s="8" t="s">
        <v>1426</v>
      </c>
      <c r="C234" s="8" t="s">
        <v>1427</v>
      </c>
      <c r="D234" s="8" t="s">
        <v>1323</v>
      </c>
      <c r="E234" s="8" t="s">
        <v>1428</v>
      </c>
      <c r="G234" s="8" t="e">
        <f t="shared" si="3"/>
        <v>#N/A</v>
      </c>
    </row>
    <row r="235" spans="1:7" ht="30" x14ac:dyDescent="0.25">
      <c r="A235" s="7">
        <v>336</v>
      </c>
      <c r="B235" s="8" t="s">
        <v>1429</v>
      </c>
      <c r="C235" s="8" t="s">
        <v>1430</v>
      </c>
      <c r="D235" s="8" t="s">
        <v>1323</v>
      </c>
      <c r="E235" s="8" t="s">
        <v>1431</v>
      </c>
      <c r="G235" s="8" t="e">
        <f t="shared" si="3"/>
        <v>#N/A</v>
      </c>
    </row>
    <row r="236" spans="1:7" ht="30" x14ac:dyDescent="0.25">
      <c r="A236" s="7">
        <v>337</v>
      </c>
      <c r="B236" s="8" t="s">
        <v>1432</v>
      </c>
      <c r="C236" s="8" t="s">
        <v>1433</v>
      </c>
      <c r="D236" s="8" t="s">
        <v>1323</v>
      </c>
      <c r="E236" s="8" t="s">
        <v>1434</v>
      </c>
      <c r="G236" s="8" t="e">
        <f t="shared" si="3"/>
        <v>#N/A</v>
      </c>
    </row>
    <row r="237" spans="1:7" ht="30" x14ac:dyDescent="0.25">
      <c r="A237" s="7">
        <v>338</v>
      </c>
      <c r="B237" s="8" t="s">
        <v>1435</v>
      </c>
      <c r="C237" s="8" t="s">
        <v>1436</v>
      </c>
      <c r="D237" s="8" t="s">
        <v>1323</v>
      </c>
      <c r="E237" s="8" t="s">
        <v>1437</v>
      </c>
      <c r="G237" s="8" t="e">
        <f t="shared" si="3"/>
        <v>#N/A</v>
      </c>
    </row>
    <row r="238" spans="1:7" ht="30" x14ac:dyDescent="0.25">
      <c r="A238" s="7">
        <v>339</v>
      </c>
      <c r="B238" s="8" t="s">
        <v>1438</v>
      </c>
      <c r="C238" s="8" t="s">
        <v>1439</v>
      </c>
      <c r="D238" s="8" t="s">
        <v>1323</v>
      </c>
      <c r="E238" s="8" t="s">
        <v>1440</v>
      </c>
      <c r="G238" s="8" t="e">
        <f t="shared" si="3"/>
        <v>#N/A</v>
      </c>
    </row>
    <row r="239" spans="1:7" ht="30" x14ac:dyDescent="0.25">
      <c r="A239" s="7">
        <v>340</v>
      </c>
      <c r="B239" s="8" t="s">
        <v>1441</v>
      </c>
      <c r="C239" s="8" t="s">
        <v>1442</v>
      </c>
      <c r="D239" s="8" t="s">
        <v>1323</v>
      </c>
      <c r="E239" s="8" t="s">
        <v>1443</v>
      </c>
      <c r="G239" s="8" t="e">
        <f t="shared" si="3"/>
        <v>#N/A</v>
      </c>
    </row>
    <row r="240" spans="1:7" ht="30" x14ac:dyDescent="0.25">
      <c r="A240" s="7">
        <v>341</v>
      </c>
      <c r="B240" s="8" t="s">
        <v>1444</v>
      </c>
      <c r="C240" s="8" t="s">
        <v>1445</v>
      </c>
      <c r="D240" s="8" t="s">
        <v>1323</v>
      </c>
      <c r="E240" s="8" t="s">
        <v>1446</v>
      </c>
      <c r="G240" s="8" t="e">
        <f t="shared" si="3"/>
        <v>#N/A</v>
      </c>
    </row>
    <row r="241" spans="1:7" ht="30" x14ac:dyDescent="0.25">
      <c r="A241" s="7">
        <v>342</v>
      </c>
      <c r="B241" s="8" t="s">
        <v>1447</v>
      </c>
      <c r="C241" s="8" t="s">
        <v>1448</v>
      </c>
      <c r="D241" s="8" t="s">
        <v>1323</v>
      </c>
      <c r="E241" s="8" t="s">
        <v>1449</v>
      </c>
      <c r="G241" s="8" t="e">
        <f t="shared" si="3"/>
        <v>#N/A</v>
      </c>
    </row>
    <row r="242" spans="1:7" ht="30" x14ac:dyDescent="0.25">
      <c r="A242" s="7">
        <v>343</v>
      </c>
      <c r="B242" s="8" t="s">
        <v>1450</v>
      </c>
      <c r="C242" s="8" t="s">
        <v>1451</v>
      </c>
      <c r="D242" s="8" t="s">
        <v>1323</v>
      </c>
      <c r="E242" s="8" t="s">
        <v>1452</v>
      </c>
      <c r="G242" s="8" t="e">
        <f t="shared" si="3"/>
        <v>#N/A</v>
      </c>
    </row>
    <row r="243" spans="1:7" ht="30" x14ac:dyDescent="0.25">
      <c r="A243" s="7">
        <v>344</v>
      </c>
      <c r="B243" s="8" t="s">
        <v>1453</v>
      </c>
      <c r="C243" s="8" t="s">
        <v>1454</v>
      </c>
      <c r="D243" s="8" t="s">
        <v>1323</v>
      </c>
      <c r="E243" s="8" t="s">
        <v>1455</v>
      </c>
      <c r="G243" s="8" t="e">
        <f t="shared" si="3"/>
        <v>#N/A</v>
      </c>
    </row>
    <row r="244" spans="1:7" ht="30" x14ac:dyDescent="0.25">
      <c r="A244" s="7">
        <v>345</v>
      </c>
      <c r="B244" s="8" t="s">
        <v>1456</v>
      </c>
      <c r="C244" s="8" t="s">
        <v>1457</v>
      </c>
      <c r="D244" s="8" t="s">
        <v>1323</v>
      </c>
      <c r="E244" s="8" t="s">
        <v>1458</v>
      </c>
      <c r="G244" s="8" t="e">
        <f t="shared" si="3"/>
        <v>#N/A</v>
      </c>
    </row>
    <row r="245" spans="1:7" ht="30" x14ac:dyDescent="0.25">
      <c r="A245" s="7">
        <v>346</v>
      </c>
      <c r="B245" s="8" t="s">
        <v>1459</v>
      </c>
      <c r="C245" s="8" t="s">
        <v>1460</v>
      </c>
      <c r="D245" s="8" t="s">
        <v>1323</v>
      </c>
      <c r="E245" s="8" t="s">
        <v>1461</v>
      </c>
      <c r="G245" s="8" t="e">
        <f t="shared" si="3"/>
        <v>#N/A</v>
      </c>
    </row>
    <row r="246" spans="1:7" ht="30" x14ac:dyDescent="0.25">
      <c r="A246" s="7">
        <v>347</v>
      </c>
      <c r="B246" s="8" t="s">
        <v>1462</v>
      </c>
      <c r="C246" s="8" t="s">
        <v>1463</v>
      </c>
      <c r="D246" s="8" t="s">
        <v>1323</v>
      </c>
      <c r="E246" s="8" t="s">
        <v>1464</v>
      </c>
      <c r="G246" s="8" t="e">
        <f t="shared" si="3"/>
        <v>#N/A</v>
      </c>
    </row>
    <row r="247" spans="1:7" ht="30" x14ac:dyDescent="0.25">
      <c r="A247" s="7">
        <v>348</v>
      </c>
      <c r="B247" s="8" t="s">
        <v>1465</v>
      </c>
      <c r="C247" s="8" t="s">
        <v>1466</v>
      </c>
      <c r="D247" s="8" t="s">
        <v>1323</v>
      </c>
      <c r="E247" s="8" t="s">
        <v>1467</v>
      </c>
      <c r="G247" s="8" t="e">
        <f t="shared" si="3"/>
        <v>#N/A</v>
      </c>
    </row>
    <row r="248" spans="1:7" ht="30" x14ac:dyDescent="0.25">
      <c r="A248" s="7">
        <v>349</v>
      </c>
      <c r="B248" s="8" t="s">
        <v>1468</v>
      </c>
      <c r="C248" s="8" t="s">
        <v>1469</v>
      </c>
      <c r="D248" s="8" t="s">
        <v>1323</v>
      </c>
      <c r="E248" s="8" t="s">
        <v>1470</v>
      </c>
      <c r="G248" s="8" t="e">
        <f t="shared" si="3"/>
        <v>#N/A</v>
      </c>
    </row>
    <row r="249" spans="1:7" ht="30" x14ac:dyDescent="0.25">
      <c r="A249" s="7">
        <v>350</v>
      </c>
      <c r="B249" s="8" t="s">
        <v>1471</v>
      </c>
      <c r="C249" s="8" t="s">
        <v>1472</v>
      </c>
      <c r="D249" s="8" t="s">
        <v>1323</v>
      </c>
      <c r="E249" s="8" t="s">
        <v>1473</v>
      </c>
      <c r="G249" s="8" t="e">
        <f t="shared" si="3"/>
        <v>#N/A</v>
      </c>
    </row>
    <row r="250" spans="1:7" ht="45" x14ac:dyDescent="0.25">
      <c r="A250" s="7">
        <v>351</v>
      </c>
      <c r="B250" s="8" t="s">
        <v>1474</v>
      </c>
      <c r="C250" s="8" t="s">
        <v>1475</v>
      </c>
      <c r="D250" s="8" t="s">
        <v>1323</v>
      </c>
      <c r="E250" s="8" t="s">
        <v>1476</v>
      </c>
      <c r="G250" s="8" t="e">
        <f t="shared" si="3"/>
        <v>#N/A</v>
      </c>
    </row>
    <row r="251" spans="1:7" ht="30" x14ac:dyDescent="0.25">
      <c r="A251" s="7">
        <v>354</v>
      </c>
      <c r="B251" s="8" t="s">
        <v>759</v>
      </c>
      <c r="C251" s="8" t="s">
        <v>760</v>
      </c>
      <c r="D251" s="8" t="s">
        <v>1323</v>
      </c>
      <c r="E251" s="8" t="s">
        <v>761</v>
      </c>
      <c r="G251" s="8" t="str">
        <f t="shared" si="3"/>
        <v>permafrost</v>
      </c>
    </row>
    <row r="252" spans="1:7" ht="30" x14ac:dyDescent="0.25">
      <c r="A252" s="7">
        <v>356</v>
      </c>
      <c r="B252" s="8" t="s">
        <v>762</v>
      </c>
      <c r="C252" s="8" t="s">
        <v>763</v>
      </c>
      <c r="D252" s="8" t="s">
        <v>1323</v>
      </c>
      <c r="E252" s="8" t="s">
        <v>764</v>
      </c>
      <c r="G252" s="8" t="str">
        <f t="shared" si="3"/>
        <v>uvBroadband</v>
      </c>
    </row>
    <row r="253" spans="1:7" ht="30" x14ac:dyDescent="0.25">
      <c r="A253" s="7">
        <v>357</v>
      </c>
      <c r="B253" s="8" t="s">
        <v>765</v>
      </c>
      <c r="C253" s="8" t="s">
        <v>766</v>
      </c>
      <c r="D253" s="8" t="s">
        <v>1323</v>
      </c>
      <c r="E253" s="8" t="s">
        <v>767</v>
      </c>
      <c r="G253" s="8" t="str">
        <f t="shared" si="3"/>
        <v>uvErythemallyWeighted</v>
      </c>
    </row>
    <row r="254" spans="1:7" ht="30" x14ac:dyDescent="0.25">
      <c r="A254" s="7">
        <v>358</v>
      </c>
      <c r="B254" s="8" t="s">
        <v>768</v>
      </c>
      <c r="C254" s="8" t="s">
        <v>769</v>
      </c>
      <c r="D254" s="8" t="s">
        <v>1323</v>
      </c>
      <c r="E254" s="8" t="s">
        <v>770</v>
      </c>
      <c r="G254" s="8" t="str">
        <f t="shared" si="3"/>
        <v>uvMultiband</v>
      </c>
    </row>
    <row r="255" spans="1:7" ht="30" x14ac:dyDescent="0.25">
      <c r="A255" s="7">
        <v>359</v>
      </c>
      <c r="B255" s="8" t="s">
        <v>771</v>
      </c>
      <c r="C255" s="8" t="s">
        <v>772</v>
      </c>
      <c r="D255" s="8" t="s">
        <v>1323</v>
      </c>
      <c r="E255" s="8" t="s">
        <v>773</v>
      </c>
      <c r="G255" s="8" t="str">
        <f t="shared" si="3"/>
        <v>uvSpectral</v>
      </c>
    </row>
    <row r="256" spans="1:7" ht="45" x14ac:dyDescent="0.25">
      <c r="A256" s="7">
        <v>361</v>
      </c>
      <c r="B256" s="8" t="s">
        <v>774</v>
      </c>
      <c r="C256" s="8" t="s">
        <v>775</v>
      </c>
      <c r="D256" s="8" t="s">
        <v>776</v>
      </c>
      <c r="E256" s="8" t="s">
        <v>777</v>
      </c>
      <c r="G256" s="8" t="str">
        <f t="shared" si="3"/>
        <v>atmosAerosolColumnBurden</v>
      </c>
    </row>
    <row r="257" spans="1:7" ht="105" x14ac:dyDescent="0.25">
      <c r="A257" s="7">
        <v>362</v>
      </c>
      <c r="B257" s="8" t="s">
        <v>778</v>
      </c>
      <c r="C257" s="8" t="s">
        <v>779</v>
      </c>
      <c r="D257" s="8" t="s">
        <v>780</v>
      </c>
      <c r="E257" s="8" t="s">
        <v>781</v>
      </c>
      <c r="G257" s="8" t="str">
        <f t="shared" si="3"/>
        <v>atmosAerosolEffectiveRadius</v>
      </c>
    </row>
    <row r="258" spans="1:7" ht="45" x14ac:dyDescent="0.25">
      <c r="A258" s="7">
        <v>364</v>
      </c>
      <c r="B258" s="8" t="s">
        <v>782</v>
      </c>
      <c r="C258" s="8" t="s">
        <v>783</v>
      </c>
      <c r="D258" s="8" t="s">
        <v>1323</v>
      </c>
      <c r="E258" s="8" t="s">
        <v>784</v>
      </c>
      <c r="G258" s="8" t="str">
        <f t="shared" ref="G258:G321" si="4">VLOOKUP(A258,Assignment,11,FALSE)</f>
        <v>atmosAerosolMassPm10</v>
      </c>
    </row>
    <row r="259" spans="1:7" ht="45" x14ac:dyDescent="0.25">
      <c r="A259" s="7">
        <v>365</v>
      </c>
      <c r="B259" s="8" t="s">
        <v>785</v>
      </c>
      <c r="C259" s="8" t="s">
        <v>786</v>
      </c>
      <c r="D259" s="8" t="s">
        <v>1323</v>
      </c>
      <c r="E259" s="8" t="s">
        <v>787</v>
      </c>
      <c r="G259" s="8" t="str">
        <f t="shared" si="4"/>
        <v>atmosAerosolMassPm1</v>
      </c>
    </row>
    <row r="260" spans="1:7" ht="45" x14ac:dyDescent="0.25">
      <c r="A260" s="7">
        <v>366</v>
      </c>
      <c r="B260" s="8" t="s">
        <v>788</v>
      </c>
      <c r="C260" s="8" t="s">
        <v>789</v>
      </c>
      <c r="D260" s="8" t="s">
        <v>1323</v>
      </c>
      <c r="E260" s="8" t="s">
        <v>790</v>
      </c>
      <c r="G260" s="8" t="str">
        <f t="shared" si="4"/>
        <v>atmosAerosolMassPm2.5</v>
      </c>
    </row>
    <row r="261" spans="1:7" ht="45" x14ac:dyDescent="0.25">
      <c r="A261" s="7">
        <v>367</v>
      </c>
      <c r="B261" s="8" t="s">
        <v>1477</v>
      </c>
      <c r="C261" s="8" t="s">
        <v>1478</v>
      </c>
      <c r="D261" s="8" t="s">
        <v>1323</v>
      </c>
      <c r="E261" s="8" t="s">
        <v>1323</v>
      </c>
      <c r="G261" s="8" t="e">
        <f t="shared" si="4"/>
        <v>#N/A</v>
      </c>
    </row>
    <row r="262" spans="1:7" ht="60" x14ac:dyDescent="0.25">
      <c r="A262" s="7">
        <v>368</v>
      </c>
      <c r="B262" s="8" t="s">
        <v>791</v>
      </c>
      <c r="C262" s="8" t="s">
        <v>792</v>
      </c>
      <c r="D262" s="8" t="s">
        <v>1323</v>
      </c>
      <c r="E262" s="8" t="s">
        <v>793</v>
      </c>
      <c r="G262" s="8" t="str">
        <f t="shared" si="4"/>
        <v>atmosAerosolTotalMass</v>
      </c>
    </row>
    <row r="263" spans="1:7" ht="45" x14ac:dyDescent="0.25">
      <c r="A263" s="7">
        <v>369</v>
      </c>
      <c r="B263" s="8" t="s">
        <v>794</v>
      </c>
      <c r="C263" s="8" t="s">
        <v>795</v>
      </c>
      <c r="D263" s="8" t="s">
        <v>1323</v>
      </c>
      <c r="E263" s="8" t="s">
        <v>796</v>
      </c>
      <c r="G263" s="8" t="str">
        <f t="shared" si="4"/>
        <v>atmosAerosolNumberConcentration</v>
      </c>
    </row>
    <row r="264" spans="1:7" ht="45" x14ac:dyDescent="0.25">
      <c r="A264" s="7">
        <v>370</v>
      </c>
      <c r="B264" s="8" t="s">
        <v>797</v>
      </c>
      <c r="C264" s="8" t="s">
        <v>798</v>
      </c>
      <c r="D264" s="8" t="s">
        <v>1323</v>
      </c>
      <c r="E264" s="8" t="s">
        <v>799</v>
      </c>
      <c r="G264" s="8" t="str">
        <f t="shared" si="4"/>
        <v>atmosAerosolNoSizeDistribPm10</v>
      </c>
    </row>
    <row r="265" spans="1:7" ht="45" x14ac:dyDescent="0.25">
      <c r="A265" s="7">
        <v>371</v>
      </c>
      <c r="B265" s="8" t="s">
        <v>800</v>
      </c>
      <c r="C265" s="8" t="s">
        <v>801</v>
      </c>
      <c r="D265" s="8" t="s">
        <v>1323</v>
      </c>
      <c r="E265" s="8" t="s">
        <v>802</v>
      </c>
      <c r="G265" s="8" t="str">
        <f t="shared" si="4"/>
        <v>atmosAerosolNoSizeDistribTotal</v>
      </c>
    </row>
    <row r="266" spans="1:7" ht="30" x14ac:dyDescent="0.25">
      <c r="A266" s="7">
        <v>373</v>
      </c>
      <c r="B266" s="8" t="s">
        <v>803</v>
      </c>
      <c r="C266" s="8" t="s">
        <v>804</v>
      </c>
      <c r="D266" s="8" t="s">
        <v>805</v>
      </c>
      <c r="E266" s="8" t="s">
        <v>806</v>
      </c>
      <c r="G266" s="8" t="str">
        <f t="shared" si="4"/>
        <v>atmosCloudLiquidWater</v>
      </c>
    </row>
    <row r="267" spans="1:7" ht="45" x14ac:dyDescent="0.25">
      <c r="A267" s="7">
        <v>374</v>
      </c>
      <c r="B267" s="8" t="s">
        <v>807</v>
      </c>
      <c r="C267" s="8" t="s">
        <v>808</v>
      </c>
      <c r="D267" s="8" t="s">
        <v>809</v>
      </c>
      <c r="E267" s="8" t="s">
        <v>810</v>
      </c>
      <c r="G267" s="8" t="str">
        <f t="shared" si="4"/>
        <v>atmosCloudLiquidWaterTotalColumn</v>
      </c>
    </row>
    <row r="268" spans="1:7" ht="30" x14ac:dyDescent="0.25">
      <c r="A268" s="7">
        <v>375</v>
      </c>
      <c r="B268" s="8" t="s">
        <v>811</v>
      </c>
      <c r="C268" s="8" t="s">
        <v>812</v>
      </c>
      <c r="D268" s="8" t="s">
        <v>1323</v>
      </c>
      <c r="E268" s="8" t="s">
        <v>813</v>
      </c>
      <c r="G268" s="8" t="str">
        <f t="shared" si="4"/>
        <v>atmosAldrinAerosol</v>
      </c>
    </row>
    <row r="269" spans="1:7" ht="30" x14ac:dyDescent="0.25">
      <c r="A269" s="7">
        <v>376</v>
      </c>
      <c r="B269" s="8" t="s">
        <v>814</v>
      </c>
      <c r="C269" s="8" t="s">
        <v>815</v>
      </c>
      <c r="D269" s="8" t="s">
        <v>1323</v>
      </c>
      <c r="E269" s="8" t="s">
        <v>816</v>
      </c>
      <c r="G269" s="8" t="str">
        <f t="shared" si="4"/>
        <v>atmosAldrinAir</v>
      </c>
    </row>
    <row r="270" spans="1:7" ht="30" x14ac:dyDescent="0.25">
      <c r="A270" s="7">
        <v>377</v>
      </c>
      <c r="B270" s="8" t="s">
        <v>817</v>
      </c>
      <c r="C270" s="8" t="s">
        <v>818</v>
      </c>
      <c r="D270" s="8" t="s">
        <v>1323</v>
      </c>
      <c r="E270" s="8" t="s">
        <v>819</v>
      </c>
      <c r="G270" s="8" t="str">
        <f t="shared" si="4"/>
        <v>atmosAldrinAirAerosol</v>
      </c>
    </row>
    <row r="271" spans="1:7" ht="30" x14ac:dyDescent="0.25">
      <c r="A271" s="7">
        <v>378</v>
      </c>
      <c r="B271" s="8" t="s">
        <v>820</v>
      </c>
      <c r="C271" s="8" t="s">
        <v>821</v>
      </c>
      <c r="D271" s="8" t="s">
        <v>1323</v>
      </c>
      <c r="E271" s="8" t="s">
        <v>822</v>
      </c>
      <c r="G271" s="8" t="str">
        <f t="shared" si="4"/>
        <v>atmosAldrinTotalPreciptation</v>
      </c>
    </row>
    <row r="272" spans="1:7" ht="30" x14ac:dyDescent="0.25">
      <c r="A272" s="7">
        <v>379</v>
      </c>
      <c r="B272" s="8" t="s">
        <v>823</v>
      </c>
      <c r="C272" s="8" t="s">
        <v>824</v>
      </c>
      <c r="D272" s="8" t="s">
        <v>1323</v>
      </c>
      <c r="E272" s="8" t="s">
        <v>825</v>
      </c>
      <c r="G272" s="8" t="str">
        <f t="shared" si="4"/>
        <v>atmosAlderinWetPrecipitation</v>
      </c>
    </row>
    <row r="273" spans="1:7" ht="30" x14ac:dyDescent="0.25">
      <c r="A273" s="7">
        <v>380</v>
      </c>
      <c r="B273" s="8" t="s">
        <v>826</v>
      </c>
      <c r="C273" s="8" t="s">
        <v>827</v>
      </c>
      <c r="D273" s="8" t="s">
        <v>1323</v>
      </c>
      <c r="E273" s="8" t="s">
        <v>828</v>
      </c>
      <c r="G273" s="8" t="str">
        <f t="shared" si="4"/>
        <v>atmosHexachlorobenzeneAir</v>
      </c>
    </row>
    <row r="274" spans="1:7" ht="45" x14ac:dyDescent="0.25">
      <c r="A274" s="7">
        <v>381</v>
      </c>
      <c r="B274" s="8" t="s">
        <v>829</v>
      </c>
      <c r="C274" s="8" t="s">
        <v>830</v>
      </c>
      <c r="D274" s="8" t="s">
        <v>1323</v>
      </c>
      <c r="E274" s="8" t="s">
        <v>831</v>
      </c>
      <c r="G274" s="8" t="str">
        <f t="shared" si="4"/>
        <v>atmosHexachlorocyclohexaneAlphaAerosol</v>
      </c>
    </row>
    <row r="275" spans="1:7" ht="45" x14ac:dyDescent="0.25">
      <c r="A275" s="7">
        <v>382</v>
      </c>
      <c r="B275" s="8" t="s">
        <v>832</v>
      </c>
      <c r="C275" s="8" t="s">
        <v>833</v>
      </c>
      <c r="D275" s="8" t="s">
        <v>1323</v>
      </c>
      <c r="E275" s="8" t="s">
        <v>834</v>
      </c>
      <c r="G275" s="8" t="str">
        <f t="shared" si="4"/>
        <v>atmosHexachlorocyclohexaneAlphaAir</v>
      </c>
    </row>
    <row r="276" spans="1:7" ht="60" x14ac:dyDescent="0.25">
      <c r="A276" s="7">
        <v>383</v>
      </c>
      <c r="B276" s="8" t="s">
        <v>835</v>
      </c>
      <c r="C276" s="8" t="s">
        <v>836</v>
      </c>
      <c r="D276" s="8" t="s">
        <v>1323</v>
      </c>
      <c r="E276" s="8" t="s">
        <v>837</v>
      </c>
      <c r="G276" s="8" t="str">
        <f t="shared" si="4"/>
        <v>atmosHexachlorocyclohexaneAlphaWetPrecipitation</v>
      </c>
    </row>
    <row r="277" spans="1:7" ht="45" x14ac:dyDescent="0.25">
      <c r="A277" s="7">
        <v>384</v>
      </c>
      <c r="B277" s="8" t="s">
        <v>838</v>
      </c>
      <c r="C277" s="8" t="s">
        <v>839</v>
      </c>
      <c r="D277" s="8" t="s">
        <v>1323</v>
      </c>
      <c r="E277" s="8" t="s">
        <v>840</v>
      </c>
      <c r="G277" s="8" t="str">
        <f t="shared" si="4"/>
        <v>atmosHexachlorocyclohexaneGammaAir</v>
      </c>
    </row>
    <row r="278" spans="1:7" ht="60" x14ac:dyDescent="0.25">
      <c r="A278" s="7">
        <v>385</v>
      </c>
      <c r="B278" s="8" t="s">
        <v>841</v>
      </c>
      <c r="C278" s="8" t="s">
        <v>842</v>
      </c>
      <c r="D278" s="8" t="s">
        <v>1323</v>
      </c>
      <c r="E278" s="8" t="s">
        <v>843</v>
      </c>
      <c r="G278" s="8" t="str">
        <f t="shared" si="4"/>
        <v>atmosHexachlorocyclohexaneGammaWetPrecipitation</v>
      </c>
    </row>
    <row r="279" spans="1:7" ht="30" x14ac:dyDescent="0.25">
      <c r="A279" s="7">
        <v>386</v>
      </c>
      <c r="B279" s="8" t="s">
        <v>844</v>
      </c>
      <c r="C279" s="8" t="s">
        <v>845</v>
      </c>
      <c r="D279" s="8" t="s">
        <v>846</v>
      </c>
      <c r="E279" s="8" t="s">
        <v>847</v>
      </c>
      <c r="G279" s="8" t="str">
        <f t="shared" si="4"/>
        <v>fireFractionalCover</v>
      </c>
    </row>
    <row r="280" spans="1:7" ht="30" x14ac:dyDescent="0.25">
      <c r="A280" s="7">
        <v>387</v>
      </c>
      <c r="B280" s="8" t="s">
        <v>848</v>
      </c>
      <c r="C280" s="8" t="s">
        <v>849</v>
      </c>
      <c r="D280" s="8" t="s">
        <v>850</v>
      </c>
      <c r="E280" s="8" t="s">
        <v>851</v>
      </c>
      <c r="G280" s="8" t="str">
        <f t="shared" si="4"/>
        <v>fireRadiativePower</v>
      </c>
    </row>
    <row r="281" spans="1:7" ht="30" x14ac:dyDescent="0.25">
      <c r="A281" s="7">
        <v>388</v>
      </c>
      <c r="B281" s="8" t="s">
        <v>852</v>
      </c>
      <c r="C281" s="8" t="s">
        <v>853</v>
      </c>
      <c r="D281" s="8" t="s">
        <v>854</v>
      </c>
      <c r="E281" s="8" t="s">
        <v>855</v>
      </c>
      <c r="G281" s="8" t="str">
        <f t="shared" si="4"/>
        <v>fireTemperature</v>
      </c>
    </row>
    <row r="282" spans="1:7" ht="60" x14ac:dyDescent="0.25">
      <c r="A282" s="7">
        <v>389</v>
      </c>
      <c r="B282" s="8" t="s">
        <v>856</v>
      </c>
      <c r="C282" s="8" t="s">
        <v>857</v>
      </c>
      <c r="D282" s="8" t="s">
        <v>858</v>
      </c>
      <c r="E282" s="8" t="s">
        <v>859</v>
      </c>
      <c r="G282" s="8" t="str">
        <f t="shared" si="4"/>
        <v>landSurfaceTemperature</v>
      </c>
    </row>
    <row r="283" spans="1:7" ht="30" x14ac:dyDescent="0.25">
      <c r="A283" s="7">
        <v>390</v>
      </c>
      <c r="B283" s="8" t="s">
        <v>1479</v>
      </c>
      <c r="C283" s="8" t="s">
        <v>1480</v>
      </c>
      <c r="D283" s="8" t="s">
        <v>1323</v>
      </c>
      <c r="E283" s="8" t="s">
        <v>1481</v>
      </c>
      <c r="G283" s="8" t="e">
        <f t="shared" si="4"/>
        <v>#N/A</v>
      </c>
    </row>
    <row r="284" spans="1:7" ht="45" x14ac:dyDescent="0.25">
      <c r="A284" s="7">
        <v>391</v>
      </c>
      <c r="B284" s="8" t="s">
        <v>1482</v>
      </c>
      <c r="C284" s="8" t="s">
        <v>1483</v>
      </c>
      <c r="D284" s="8" t="s">
        <v>1323</v>
      </c>
      <c r="E284" s="8" t="s">
        <v>1484</v>
      </c>
      <c r="G284" s="8" t="e">
        <f t="shared" si="4"/>
        <v>#N/A</v>
      </c>
    </row>
    <row r="285" spans="1:7" ht="45" x14ac:dyDescent="0.25">
      <c r="A285" s="7">
        <v>392</v>
      </c>
      <c r="B285" s="8" t="s">
        <v>1485</v>
      </c>
      <c r="C285" s="8" t="s">
        <v>1486</v>
      </c>
      <c r="D285" s="8" t="s">
        <v>1323</v>
      </c>
      <c r="E285" s="8" t="s">
        <v>1487</v>
      </c>
      <c r="G285" s="8" t="e">
        <f t="shared" si="4"/>
        <v>#N/A</v>
      </c>
    </row>
    <row r="286" spans="1:7" ht="45" x14ac:dyDescent="0.25">
      <c r="A286" s="7">
        <v>393</v>
      </c>
      <c r="B286" s="8" t="s">
        <v>1488</v>
      </c>
      <c r="C286" s="8" t="s">
        <v>1489</v>
      </c>
      <c r="D286" s="8" t="s">
        <v>1323</v>
      </c>
      <c r="E286" s="8" t="s">
        <v>1490</v>
      </c>
      <c r="G286" s="8" t="e">
        <f t="shared" si="4"/>
        <v>#N/A</v>
      </c>
    </row>
    <row r="287" spans="1:7" ht="45" x14ac:dyDescent="0.25">
      <c r="A287" s="7">
        <v>394</v>
      </c>
      <c r="B287" s="8" t="s">
        <v>1491</v>
      </c>
      <c r="C287" s="8" t="s">
        <v>1492</v>
      </c>
      <c r="D287" s="8" t="s">
        <v>1323</v>
      </c>
      <c r="E287" s="8" t="s">
        <v>1493</v>
      </c>
      <c r="G287" s="8" t="e">
        <f t="shared" si="4"/>
        <v>#N/A</v>
      </c>
    </row>
    <row r="288" spans="1:7" ht="30" x14ac:dyDescent="0.25">
      <c r="A288" s="7">
        <v>395</v>
      </c>
      <c r="B288" s="8" t="s">
        <v>1494</v>
      </c>
      <c r="C288" s="8" t="s">
        <v>1495</v>
      </c>
      <c r="D288" s="8" t="s">
        <v>1323</v>
      </c>
      <c r="E288" s="8" t="s">
        <v>1496</v>
      </c>
      <c r="G288" s="8" t="e">
        <f t="shared" si="4"/>
        <v>#N/A</v>
      </c>
    </row>
    <row r="289" spans="1:7" ht="30" x14ac:dyDescent="0.25">
      <c r="A289" s="7">
        <v>396</v>
      </c>
      <c r="B289" s="8" t="s">
        <v>1497</v>
      </c>
      <c r="C289" s="8" t="s">
        <v>1498</v>
      </c>
      <c r="D289" s="8" t="s">
        <v>1323</v>
      </c>
      <c r="E289" s="8" t="s">
        <v>1499</v>
      </c>
      <c r="G289" s="8" t="e">
        <f t="shared" si="4"/>
        <v>#N/A</v>
      </c>
    </row>
    <row r="290" spans="1:7" ht="30" x14ac:dyDescent="0.25">
      <c r="A290" s="7">
        <v>397</v>
      </c>
      <c r="B290" s="8" t="s">
        <v>1500</v>
      </c>
      <c r="C290" s="8" t="s">
        <v>1501</v>
      </c>
      <c r="D290" s="8" t="s">
        <v>1323</v>
      </c>
      <c r="E290" s="8" t="s">
        <v>1502</v>
      </c>
      <c r="G290" s="8" t="e">
        <f t="shared" si="4"/>
        <v>#N/A</v>
      </c>
    </row>
    <row r="291" spans="1:7" ht="30" x14ac:dyDescent="0.25">
      <c r="A291" s="7">
        <v>398</v>
      </c>
      <c r="B291" s="8" t="s">
        <v>1503</v>
      </c>
      <c r="C291" s="8" t="s">
        <v>1504</v>
      </c>
      <c r="D291" s="8" t="s">
        <v>1323</v>
      </c>
      <c r="E291" s="8" t="s">
        <v>1505</v>
      </c>
      <c r="G291" s="8" t="e">
        <f t="shared" si="4"/>
        <v>#N/A</v>
      </c>
    </row>
    <row r="292" spans="1:7" ht="30" x14ac:dyDescent="0.25">
      <c r="A292" s="7">
        <v>399</v>
      </c>
      <c r="B292" s="8" t="s">
        <v>860</v>
      </c>
      <c r="C292" s="8" t="s">
        <v>861</v>
      </c>
      <c r="D292" s="8" t="s">
        <v>1506</v>
      </c>
      <c r="E292" s="8" t="s">
        <v>863</v>
      </c>
      <c r="G292" s="8" t="str">
        <f t="shared" si="4"/>
        <v>oceanPhosphate</v>
      </c>
    </row>
    <row r="293" spans="1:7" ht="30" x14ac:dyDescent="0.25">
      <c r="A293" s="7">
        <v>400</v>
      </c>
      <c r="B293" s="8" t="s">
        <v>864</v>
      </c>
      <c r="C293" s="8" t="s">
        <v>865</v>
      </c>
      <c r="D293" s="8" t="s">
        <v>1323</v>
      </c>
      <c r="E293" s="8" t="s">
        <v>866</v>
      </c>
      <c r="G293" s="8" t="str">
        <f t="shared" si="4"/>
        <v>oceanTotalOrganicPhosphorous</v>
      </c>
    </row>
    <row r="294" spans="1:7" ht="30" x14ac:dyDescent="0.25">
      <c r="A294" s="7">
        <v>401</v>
      </c>
      <c r="B294" s="8" t="s">
        <v>867</v>
      </c>
      <c r="C294" s="8" t="s">
        <v>868</v>
      </c>
      <c r="D294" s="8" t="s">
        <v>869</v>
      </c>
      <c r="E294" s="8" t="s">
        <v>1507</v>
      </c>
      <c r="G294" s="8" t="str">
        <f t="shared" si="4"/>
        <v>seaIceCover</v>
      </c>
    </row>
    <row r="295" spans="1:7" ht="30" x14ac:dyDescent="0.25">
      <c r="A295" s="7">
        <v>402</v>
      </c>
      <c r="B295" s="8" t="s">
        <v>871</v>
      </c>
      <c r="C295" s="8" t="s">
        <v>872</v>
      </c>
      <c r="D295" s="8" t="s">
        <v>873</v>
      </c>
      <c r="E295" s="8" t="s">
        <v>874</v>
      </c>
      <c r="G295" s="8" t="str">
        <f t="shared" si="4"/>
        <v>seaIceElevation</v>
      </c>
    </row>
    <row r="296" spans="1:7" ht="30" x14ac:dyDescent="0.25">
      <c r="A296" s="7">
        <v>403</v>
      </c>
      <c r="B296" s="8" t="s">
        <v>875</v>
      </c>
      <c r="C296" s="8" t="s">
        <v>876</v>
      </c>
      <c r="D296" s="8" t="s">
        <v>876</v>
      </c>
      <c r="E296" s="8" t="s">
        <v>877</v>
      </c>
      <c r="G296" s="8" t="str">
        <f t="shared" si="4"/>
        <v>seaIceMotion</v>
      </c>
    </row>
    <row r="297" spans="1:7" ht="45" x14ac:dyDescent="0.25">
      <c r="A297" s="7">
        <v>404</v>
      </c>
      <c r="B297" s="8" t="s">
        <v>878</v>
      </c>
      <c r="C297" s="8" t="s">
        <v>879</v>
      </c>
      <c r="D297" s="8" t="s">
        <v>880</v>
      </c>
      <c r="E297" s="8" t="s">
        <v>881</v>
      </c>
      <c r="G297" s="8" t="str">
        <f t="shared" si="4"/>
        <v>seaIceSurfaceCharacteristics</v>
      </c>
    </row>
    <row r="298" spans="1:7" ht="30" x14ac:dyDescent="0.25">
      <c r="A298" s="7">
        <v>405</v>
      </c>
      <c r="B298" s="8" t="s">
        <v>882</v>
      </c>
      <c r="C298" s="8" t="s">
        <v>883</v>
      </c>
      <c r="D298" s="8" t="s">
        <v>884</v>
      </c>
      <c r="E298" s="8" t="s">
        <v>885</v>
      </c>
      <c r="G298" s="8" t="str">
        <f t="shared" si="4"/>
        <v>seaIceSurfaceTemperature</v>
      </c>
    </row>
    <row r="299" spans="1:7" ht="45" x14ac:dyDescent="0.25">
      <c r="A299" s="7">
        <v>406</v>
      </c>
      <c r="B299" s="8" t="s">
        <v>886</v>
      </c>
      <c r="C299" s="8" t="s">
        <v>887</v>
      </c>
      <c r="D299" s="8" t="s">
        <v>888</v>
      </c>
      <c r="E299" s="8" t="s">
        <v>889</v>
      </c>
      <c r="G299" s="8" t="str">
        <f t="shared" si="4"/>
        <v>seaIceThickness</v>
      </c>
    </row>
    <row r="300" spans="1:7" ht="90" x14ac:dyDescent="0.25">
      <c r="A300" s="7">
        <v>407</v>
      </c>
      <c r="B300" s="8" t="s">
        <v>890</v>
      </c>
      <c r="C300" s="8" t="s">
        <v>891</v>
      </c>
      <c r="D300" s="8" t="s">
        <v>892</v>
      </c>
      <c r="E300" s="8" t="s">
        <v>893</v>
      </c>
      <c r="G300" s="8" t="str">
        <f t="shared" si="4"/>
        <v>seaIceType</v>
      </c>
    </row>
    <row r="301" spans="1:7" ht="30" x14ac:dyDescent="0.25">
      <c r="A301" s="7">
        <v>408</v>
      </c>
      <c r="B301" s="8" t="s">
        <v>894</v>
      </c>
      <c r="C301" s="8" t="s">
        <v>895</v>
      </c>
      <c r="D301" s="8" t="s">
        <v>1323</v>
      </c>
      <c r="E301" s="8" t="s">
        <v>1508</v>
      </c>
      <c r="G301" s="8" t="e">
        <f t="shared" si="4"/>
        <v>#N/A</v>
      </c>
    </row>
    <row r="302" spans="1:7" ht="45" x14ac:dyDescent="0.25">
      <c r="A302" s="7">
        <v>409</v>
      </c>
      <c r="B302" s="8" t="s">
        <v>897</v>
      </c>
      <c r="C302" s="8" t="s">
        <v>898</v>
      </c>
      <c r="D302" s="8" t="s">
        <v>899</v>
      </c>
      <c r="E302" s="8" t="s">
        <v>900</v>
      </c>
      <c r="G302" s="8" t="str">
        <f t="shared" si="4"/>
        <v>solarWindDensity</v>
      </c>
    </row>
    <row r="303" spans="1:7" ht="45" x14ac:dyDescent="0.25">
      <c r="A303" s="7">
        <v>410</v>
      </c>
      <c r="B303" s="8" t="s">
        <v>901</v>
      </c>
      <c r="C303" s="8" t="s">
        <v>902</v>
      </c>
      <c r="D303" s="8" t="s">
        <v>903</v>
      </c>
      <c r="E303" s="8" t="s">
        <v>1509</v>
      </c>
      <c r="G303" s="8" t="str">
        <f t="shared" si="4"/>
        <v>lakeSurfaceTemperature</v>
      </c>
    </row>
    <row r="304" spans="1:7" ht="45" x14ac:dyDescent="0.25">
      <c r="A304" s="7">
        <v>411</v>
      </c>
      <c r="B304" s="8" t="s">
        <v>905</v>
      </c>
      <c r="C304" s="8" t="s">
        <v>906</v>
      </c>
      <c r="D304" s="8" t="s">
        <v>1323</v>
      </c>
      <c r="E304" s="8" t="s">
        <v>907</v>
      </c>
      <c r="G304" s="8" t="str">
        <f t="shared" si="4"/>
        <v>atmosCcnConcentrationSingleSupersatur</v>
      </c>
    </row>
    <row r="305" spans="1:7" ht="45" x14ac:dyDescent="0.25">
      <c r="A305" s="7">
        <v>412</v>
      </c>
      <c r="B305" s="8" t="s">
        <v>908</v>
      </c>
      <c r="C305" s="8" t="s">
        <v>909</v>
      </c>
      <c r="D305" s="8" t="s">
        <v>1323</v>
      </c>
      <c r="E305" s="8" t="s">
        <v>910</v>
      </c>
      <c r="G305" s="8" t="str">
        <f t="shared" si="4"/>
        <v>atmosCcnConcentrationSpectra</v>
      </c>
    </row>
    <row r="306" spans="1:7" ht="45" x14ac:dyDescent="0.25">
      <c r="A306" s="7">
        <v>413</v>
      </c>
      <c r="B306" s="8" t="s">
        <v>911</v>
      </c>
      <c r="C306" s="8" t="s">
        <v>912</v>
      </c>
      <c r="D306" s="8" t="s">
        <v>1323</v>
      </c>
      <c r="E306" s="8" t="s">
        <v>913</v>
      </c>
      <c r="G306" s="8" t="str">
        <f t="shared" si="4"/>
        <v>atmosAerosolHygrosGrowthFactor110</v>
      </c>
    </row>
    <row r="307" spans="1:7" ht="45" x14ac:dyDescent="0.25">
      <c r="A307" s="7">
        <v>414</v>
      </c>
      <c r="B307" s="8" t="s">
        <v>914</v>
      </c>
      <c r="C307" s="8" t="s">
        <v>915</v>
      </c>
      <c r="D307" s="8" t="s">
        <v>1323</v>
      </c>
      <c r="E307" s="8" t="s">
        <v>916</v>
      </c>
      <c r="G307" s="8" t="str">
        <f t="shared" si="4"/>
        <v>atmosAerosolHygrosGrowthFactor165</v>
      </c>
    </row>
    <row r="308" spans="1:7" ht="45" x14ac:dyDescent="0.25">
      <c r="A308" s="7">
        <v>415</v>
      </c>
      <c r="B308" s="8" t="s">
        <v>917</v>
      </c>
      <c r="C308" s="8" t="s">
        <v>918</v>
      </c>
      <c r="D308" s="8" t="s">
        <v>1323</v>
      </c>
      <c r="E308" s="8" t="s">
        <v>919</v>
      </c>
      <c r="G308" s="8" t="str">
        <f t="shared" si="4"/>
        <v>atmosAerosolHygrosGrowthFactor35</v>
      </c>
    </row>
    <row r="309" spans="1:7" ht="45" x14ac:dyDescent="0.25">
      <c r="A309" s="7">
        <v>416</v>
      </c>
      <c r="B309" s="8" t="s">
        <v>920</v>
      </c>
      <c r="C309" s="8" t="s">
        <v>921</v>
      </c>
      <c r="D309" s="8" t="s">
        <v>1323</v>
      </c>
      <c r="E309" s="8" t="s">
        <v>922</v>
      </c>
      <c r="G309" s="8" t="str">
        <f t="shared" si="4"/>
        <v>atmosAerosolHygrosGrowthFactor50</v>
      </c>
    </row>
    <row r="310" spans="1:7" ht="45" x14ac:dyDescent="0.25">
      <c r="A310" s="7">
        <v>417</v>
      </c>
      <c r="B310" s="8" t="s">
        <v>923</v>
      </c>
      <c r="C310" s="8" t="s">
        <v>924</v>
      </c>
      <c r="D310" s="8" t="s">
        <v>1323</v>
      </c>
      <c r="E310" s="8" t="s">
        <v>925</v>
      </c>
      <c r="G310" s="8" t="str">
        <f t="shared" si="4"/>
        <v>atmosAerosolHygrosGrowthFactor75</v>
      </c>
    </row>
    <row r="311" spans="1:7" ht="45" x14ac:dyDescent="0.25">
      <c r="A311" s="7">
        <v>418</v>
      </c>
      <c r="B311" s="8" t="s">
        <v>926</v>
      </c>
      <c r="C311" s="8" t="s">
        <v>927</v>
      </c>
      <c r="D311" s="8" t="s">
        <v>1323</v>
      </c>
      <c r="E311" s="8" t="s">
        <v>928</v>
      </c>
      <c r="G311" s="8" t="str">
        <f t="shared" si="4"/>
        <v>atmosAerosolHygrosGrowthFactorTotal</v>
      </c>
    </row>
    <row r="312" spans="1:7" ht="45" x14ac:dyDescent="0.25">
      <c r="A312" s="7">
        <v>419</v>
      </c>
      <c r="B312" s="8" t="s">
        <v>1510</v>
      </c>
      <c r="C312" s="8" t="s">
        <v>1511</v>
      </c>
      <c r="D312" s="8" t="s">
        <v>1323</v>
      </c>
      <c r="E312" s="8" t="s">
        <v>1512</v>
      </c>
      <c r="G312" s="8" t="e">
        <f t="shared" si="4"/>
        <v>#N/A</v>
      </c>
    </row>
    <row r="313" spans="1:7" ht="45" x14ac:dyDescent="0.25">
      <c r="A313" s="7">
        <v>420</v>
      </c>
      <c r="B313" s="8" t="s">
        <v>1513</v>
      </c>
      <c r="C313" s="8" t="s">
        <v>1514</v>
      </c>
      <c r="D313" s="8" t="s">
        <v>1323</v>
      </c>
      <c r="E313" s="8" t="s">
        <v>1515</v>
      </c>
      <c r="G313" s="8" t="e">
        <f t="shared" si="4"/>
        <v>#N/A</v>
      </c>
    </row>
    <row r="314" spans="1:7" ht="60" x14ac:dyDescent="0.25">
      <c r="A314" s="7">
        <v>421</v>
      </c>
      <c r="B314" s="8" t="s">
        <v>1516</v>
      </c>
      <c r="C314" s="8" t="s">
        <v>1517</v>
      </c>
      <c r="D314" s="8" t="s">
        <v>1323</v>
      </c>
      <c r="E314" s="8" t="s">
        <v>1518</v>
      </c>
      <c r="G314" s="8" t="e">
        <f t="shared" si="4"/>
        <v>#N/A</v>
      </c>
    </row>
    <row r="315" spans="1:7" ht="30" x14ac:dyDescent="0.25">
      <c r="A315" s="7">
        <v>422</v>
      </c>
      <c r="B315" s="8" t="s">
        <v>929</v>
      </c>
      <c r="C315" s="8" t="s">
        <v>930</v>
      </c>
      <c r="D315" s="8" t="s">
        <v>931</v>
      </c>
      <c r="E315" s="8" t="s">
        <v>932</v>
      </c>
      <c r="G315" s="8" t="str">
        <f t="shared" si="4"/>
        <v>CO2Flux</v>
      </c>
    </row>
    <row r="316" spans="1:7" ht="60" x14ac:dyDescent="0.25">
      <c r="A316" s="7">
        <v>423</v>
      </c>
      <c r="B316" s="8" t="s">
        <v>933</v>
      </c>
      <c r="C316" s="8" t="s">
        <v>934</v>
      </c>
      <c r="D316" s="8" t="s">
        <v>935</v>
      </c>
      <c r="E316" s="8" t="s">
        <v>936</v>
      </c>
      <c r="G316" s="8" t="str">
        <f t="shared" si="4"/>
        <v>biomass</v>
      </c>
    </row>
    <row r="317" spans="1:7" ht="45" x14ac:dyDescent="0.25">
      <c r="A317" s="7">
        <v>424</v>
      </c>
      <c r="B317" s="8" t="s">
        <v>937</v>
      </c>
      <c r="C317" s="8" t="s">
        <v>938</v>
      </c>
      <c r="D317" s="8" t="s">
        <v>939</v>
      </c>
      <c r="E317" s="8" t="s">
        <v>940</v>
      </c>
      <c r="G317" s="8" t="str">
        <f t="shared" si="4"/>
        <v>fractionVegetatedLand</v>
      </c>
    </row>
    <row r="318" spans="1:7" ht="45" x14ac:dyDescent="0.25">
      <c r="A318" s="7">
        <v>425</v>
      </c>
      <c r="B318" s="8" t="s">
        <v>941</v>
      </c>
      <c r="C318" s="8" t="s">
        <v>942</v>
      </c>
      <c r="D318" s="8" t="s">
        <v>943</v>
      </c>
      <c r="E318" s="8" t="s">
        <v>944</v>
      </c>
      <c r="G318" s="8" t="str">
        <f t="shared" si="4"/>
        <v>leafAreaIndex</v>
      </c>
    </row>
    <row r="319" spans="1:7" ht="105" x14ac:dyDescent="0.25">
      <c r="A319" s="7">
        <v>426</v>
      </c>
      <c r="B319" s="8" t="s">
        <v>945</v>
      </c>
      <c r="C319" s="8" t="s">
        <v>946</v>
      </c>
      <c r="D319" s="8" t="s">
        <v>947</v>
      </c>
      <c r="E319" s="8" t="s">
        <v>948</v>
      </c>
      <c r="G319" s="8" t="str">
        <f t="shared" si="4"/>
        <v>NDVI</v>
      </c>
    </row>
    <row r="320" spans="1:7" ht="90" x14ac:dyDescent="0.25">
      <c r="A320" s="7">
        <v>427</v>
      </c>
      <c r="B320" s="8" t="s">
        <v>949</v>
      </c>
      <c r="C320" s="8" t="s">
        <v>950</v>
      </c>
      <c r="D320" s="8" t="s">
        <v>951</v>
      </c>
      <c r="E320" s="8" t="s">
        <v>952</v>
      </c>
      <c r="G320" s="8" t="str">
        <f t="shared" si="4"/>
        <v>vegetationType</v>
      </c>
    </row>
    <row r="321" spans="1:7" ht="45" x14ac:dyDescent="0.25">
      <c r="A321" s="7">
        <v>428</v>
      </c>
      <c r="B321" s="8" t="s">
        <v>953</v>
      </c>
      <c r="C321" s="8" t="s">
        <v>954</v>
      </c>
      <c r="D321" s="8" t="s">
        <v>1323</v>
      </c>
      <c r="E321" s="8" t="s">
        <v>955</v>
      </c>
      <c r="G321" s="8" t="str">
        <f t="shared" si="4"/>
        <v>atmosGasCOS</v>
      </c>
    </row>
    <row r="322" spans="1:7" ht="45" x14ac:dyDescent="0.25">
      <c r="A322" s="7">
        <v>429</v>
      </c>
      <c r="B322" s="8" t="s">
        <v>956</v>
      </c>
      <c r="C322" s="8" t="s">
        <v>957</v>
      </c>
      <c r="D322" s="8" t="s">
        <v>1323</v>
      </c>
      <c r="E322" s="8" t="s">
        <v>958</v>
      </c>
      <c r="G322" s="8" t="str">
        <f t="shared" ref="G322:G385" si="5">VLOOKUP(A322,Assignment,11,FALSE)</f>
        <v>atmosGasCarbonDisulfide</v>
      </c>
    </row>
    <row r="323" spans="1:7" ht="30" x14ac:dyDescent="0.25">
      <c r="A323" s="7">
        <v>430</v>
      </c>
      <c r="B323" s="8" t="s">
        <v>959</v>
      </c>
      <c r="C323" s="8" t="s">
        <v>960</v>
      </c>
      <c r="D323" s="8" t="s">
        <v>1323</v>
      </c>
      <c r="E323" s="8" t="s">
        <v>961</v>
      </c>
      <c r="G323" s="8" t="str">
        <f t="shared" si="5"/>
        <v>atmosSO2</v>
      </c>
    </row>
    <row r="324" spans="1:7" ht="105" x14ac:dyDescent="0.25">
      <c r="A324" s="7">
        <v>431</v>
      </c>
      <c r="B324" s="8" t="s">
        <v>962</v>
      </c>
      <c r="C324" s="8" t="s">
        <v>963</v>
      </c>
      <c r="D324" s="8" t="s">
        <v>964</v>
      </c>
      <c r="E324" s="8" t="s">
        <v>965</v>
      </c>
      <c r="G324" s="8" t="str">
        <f t="shared" si="5"/>
        <v>atmosLightningTimeAndLocation</v>
      </c>
    </row>
    <row r="325" spans="1:7" ht="30" x14ac:dyDescent="0.25">
      <c r="A325" s="7">
        <v>432</v>
      </c>
      <c r="B325" s="8" t="s">
        <v>966</v>
      </c>
      <c r="C325" s="8" t="s">
        <v>967</v>
      </c>
      <c r="D325" s="8" t="s">
        <v>1323</v>
      </c>
      <c r="E325" s="8" t="s">
        <v>968</v>
      </c>
      <c r="G325" s="8" t="str">
        <f t="shared" si="5"/>
        <v>atmosLightningDirectionFromStation</v>
      </c>
    </row>
    <row r="326" spans="1:7" ht="30" x14ac:dyDescent="0.25">
      <c r="A326" s="7">
        <v>433</v>
      </c>
      <c r="B326" s="8" t="s">
        <v>969</v>
      </c>
      <c r="C326" s="8" t="s">
        <v>970</v>
      </c>
      <c r="D326" s="8" t="s">
        <v>1323</v>
      </c>
      <c r="E326" s="8" t="s">
        <v>971</v>
      </c>
      <c r="G326" s="8" t="str">
        <f t="shared" si="5"/>
        <v>atmosLightningDistanceFromStation</v>
      </c>
    </row>
    <row r="327" spans="1:7" ht="30" x14ac:dyDescent="0.25">
      <c r="A327" s="7">
        <v>434</v>
      </c>
      <c r="B327" s="8" t="s">
        <v>1519</v>
      </c>
      <c r="C327" s="8" t="s">
        <v>1520</v>
      </c>
      <c r="D327" s="8" t="s">
        <v>1323</v>
      </c>
      <c r="E327" s="8" t="s">
        <v>1521</v>
      </c>
      <c r="G327" s="8" t="e">
        <f t="shared" si="5"/>
        <v>#N/A</v>
      </c>
    </row>
    <row r="328" spans="1:7" ht="45" x14ac:dyDescent="0.25">
      <c r="A328" s="7">
        <v>435</v>
      </c>
      <c r="B328" s="8" t="s">
        <v>1522</v>
      </c>
      <c r="C328" s="8" t="s">
        <v>1523</v>
      </c>
      <c r="D328" s="8" t="s">
        <v>1323</v>
      </c>
      <c r="E328" s="8" t="s">
        <v>1524</v>
      </c>
      <c r="G328" s="8" t="e">
        <f t="shared" si="5"/>
        <v>#N/A</v>
      </c>
    </row>
    <row r="329" spans="1:7" ht="30" x14ac:dyDescent="0.25">
      <c r="A329" s="7">
        <v>436</v>
      </c>
      <c r="B329" s="8" t="s">
        <v>1525</v>
      </c>
      <c r="C329" s="8" t="s">
        <v>1526</v>
      </c>
      <c r="D329" s="8" t="s">
        <v>1323</v>
      </c>
      <c r="E329" s="8" t="s">
        <v>1527</v>
      </c>
      <c r="G329" s="8" t="e">
        <f t="shared" si="5"/>
        <v>#N/A</v>
      </c>
    </row>
    <row r="330" spans="1:7" ht="30" x14ac:dyDescent="0.25">
      <c r="A330" s="7">
        <v>437</v>
      </c>
      <c r="B330" s="8" t="s">
        <v>1528</v>
      </c>
      <c r="C330" s="8" t="s">
        <v>1529</v>
      </c>
      <c r="D330" s="8" t="s">
        <v>1323</v>
      </c>
      <c r="E330" s="8" t="s">
        <v>1530</v>
      </c>
      <c r="G330" s="8" t="e">
        <f t="shared" si="5"/>
        <v>#N/A</v>
      </c>
    </row>
    <row r="331" spans="1:7" ht="45" x14ac:dyDescent="0.25">
      <c r="A331" s="7">
        <v>438</v>
      </c>
      <c r="B331" s="8" t="s">
        <v>1531</v>
      </c>
      <c r="C331" s="8" t="s">
        <v>142</v>
      </c>
      <c r="D331" s="8" t="s">
        <v>1323</v>
      </c>
      <c r="E331" s="8" t="s">
        <v>1532</v>
      </c>
      <c r="G331" s="8" t="e">
        <f t="shared" si="5"/>
        <v>#N/A</v>
      </c>
    </row>
    <row r="332" spans="1:7" ht="30" x14ac:dyDescent="0.25">
      <c r="A332" s="7">
        <v>439</v>
      </c>
      <c r="B332" s="8" t="s">
        <v>1533</v>
      </c>
      <c r="C332" s="8" t="s">
        <v>1534</v>
      </c>
      <c r="D332" s="8" t="s">
        <v>1323</v>
      </c>
      <c r="E332" s="8" t="s">
        <v>1535</v>
      </c>
      <c r="G332" s="8" t="e">
        <f t="shared" si="5"/>
        <v>#N/A</v>
      </c>
    </row>
    <row r="333" spans="1:7" ht="45" x14ac:dyDescent="0.25">
      <c r="A333" s="7">
        <v>440</v>
      </c>
      <c r="B333" s="8" t="s">
        <v>1536</v>
      </c>
      <c r="C333" s="8" t="s">
        <v>1537</v>
      </c>
      <c r="D333" s="8" t="s">
        <v>1323</v>
      </c>
      <c r="E333" s="8" t="s">
        <v>1538</v>
      </c>
      <c r="G333" s="8" t="e">
        <f t="shared" si="5"/>
        <v>#N/A</v>
      </c>
    </row>
    <row r="334" spans="1:7" ht="45" x14ac:dyDescent="0.25">
      <c r="A334" s="7">
        <v>441</v>
      </c>
      <c r="B334" s="8" t="s">
        <v>1539</v>
      </c>
      <c r="C334" s="8" t="s">
        <v>1540</v>
      </c>
      <c r="D334" s="8" t="s">
        <v>1323</v>
      </c>
      <c r="E334" s="8" t="s">
        <v>1541</v>
      </c>
      <c r="G334" s="8" t="e">
        <f t="shared" si="5"/>
        <v>#N/A</v>
      </c>
    </row>
    <row r="335" spans="1:7" ht="30" x14ac:dyDescent="0.25">
      <c r="A335" s="7">
        <v>442</v>
      </c>
      <c r="B335" s="8" t="s">
        <v>1542</v>
      </c>
      <c r="C335" s="8" t="s">
        <v>1543</v>
      </c>
      <c r="D335" s="8" t="s">
        <v>1323</v>
      </c>
      <c r="E335" s="8" t="s">
        <v>1544</v>
      </c>
      <c r="G335" s="8" t="e">
        <f t="shared" si="5"/>
        <v>#N/A</v>
      </c>
    </row>
    <row r="336" spans="1:7" ht="30" x14ac:dyDescent="0.25">
      <c r="A336" s="7">
        <v>443</v>
      </c>
      <c r="B336" s="8" t="s">
        <v>1545</v>
      </c>
      <c r="C336" s="8" t="s">
        <v>1546</v>
      </c>
      <c r="D336" s="8" t="s">
        <v>1323</v>
      </c>
      <c r="E336" s="8" t="s">
        <v>1547</v>
      </c>
      <c r="G336" s="8" t="e">
        <f t="shared" si="5"/>
        <v>#N/A</v>
      </c>
    </row>
    <row r="337" spans="1:7" ht="30" x14ac:dyDescent="0.25">
      <c r="A337" s="7">
        <v>444</v>
      </c>
      <c r="B337" s="8" t="s">
        <v>1548</v>
      </c>
      <c r="C337" s="8" t="s">
        <v>1549</v>
      </c>
      <c r="D337" s="8" t="s">
        <v>1323</v>
      </c>
      <c r="E337" s="8" t="s">
        <v>1550</v>
      </c>
      <c r="G337" s="8" t="e">
        <f t="shared" si="5"/>
        <v>#N/A</v>
      </c>
    </row>
    <row r="338" spans="1:7" ht="30" x14ac:dyDescent="0.25">
      <c r="A338" s="7">
        <v>445</v>
      </c>
      <c r="B338" s="8" t="s">
        <v>1551</v>
      </c>
      <c r="C338" s="8" t="s">
        <v>1552</v>
      </c>
      <c r="D338" s="8" t="s">
        <v>1323</v>
      </c>
      <c r="E338" s="8" t="s">
        <v>1553</v>
      </c>
      <c r="G338" s="8" t="e">
        <f t="shared" si="5"/>
        <v>#N/A</v>
      </c>
    </row>
    <row r="339" spans="1:7" ht="30" x14ac:dyDescent="0.25">
      <c r="A339" s="7">
        <v>446</v>
      </c>
      <c r="B339" s="8" t="s">
        <v>1554</v>
      </c>
      <c r="C339" s="8" t="s">
        <v>1555</v>
      </c>
      <c r="D339" s="8" t="s">
        <v>1323</v>
      </c>
      <c r="E339" s="8" t="s">
        <v>1556</v>
      </c>
      <c r="G339" s="8" t="e">
        <f t="shared" si="5"/>
        <v>#N/A</v>
      </c>
    </row>
    <row r="340" spans="1:7" ht="45" x14ac:dyDescent="0.25">
      <c r="A340" s="7">
        <v>447</v>
      </c>
      <c r="B340" s="8" t="s">
        <v>1557</v>
      </c>
      <c r="C340" s="8" t="s">
        <v>1558</v>
      </c>
      <c r="D340" s="8" t="s">
        <v>1323</v>
      </c>
      <c r="E340" s="8" t="s">
        <v>1559</v>
      </c>
      <c r="G340" s="8" t="e">
        <f t="shared" si="5"/>
        <v>#N/A</v>
      </c>
    </row>
    <row r="341" spans="1:7" ht="45" x14ac:dyDescent="0.25">
      <c r="A341" s="7">
        <v>448</v>
      </c>
      <c r="B341" s="8" t="s">
        <v>1560</v>
      </c>
      <c r="C341" s="8" t="s">
        <v>1561</v>
      </c>
      <c r="D341" s="8" t="s">
        <v>1323</v>
      </c>
      <c r="E341" s="8" t="s">
        <v>1562</v>
      </c>
      <c r="G341" s="8" t="e">
        <f t="shared" si="5"/>
        <v>#N/A</v>
      </c>
    </row>
    <row r="342" spans="1:7" ht="30" x14ac:dyDescent="0.25">
      <c r="A342" s="7">
        <v>449</v>
      </c>
      <c r="B342" s="8" t="s">
        <v>1563</v>
      </c>
      <c r="C342" s="8" t="s">
        <v>1564</v>
      </c>
      <c r="D342" s="8" t="s">
        <v>1323</v>
      </c>
      <c r="E342" s="8" t="s">
        <v>1565</v>
      </c>
      <c r="G342" s="8" t="e">
        <f t="shared" si="5"/>
        <v>#N/A</v>
      </c>
    </row>
    <row r="343" spans="1:7" ht="30" x14ac:dyDescent="0.25">
      <c r="A343" s="7">
        <v>450</v>
      </c>
      <c r="B343" s="8" t="s">
        <v>1566</v>
      </c>
      <c r="C343" s="8" t="s">
        <v>1567</v>
      </c>
      <c r="D343" s="8" t="s">
        <v>1323</v>
      </c>
      <c r="E343" s="8" t="s">
        <v>1568</v>
      </c>
      <c r="G343" s="8" t="e">
        <f t="shared" si="5"/>
        <v>#N/A</v>
      </c>
    </row>
    <row r="344" spans="1:7" ht="45" x14ac:dyDescent="0.25">
      <c r="A344" s="7">
        <v>451</v>
      </c>
      <c r="B344" s="8" t="s">
        <v>1569</v>
      </c>
      <c r="C344" s="8" t="s">
        <v>1570</v>
      </c>
      <c r="D344" s="8" t="s">
        <v>1323</v>
      </c>
      <c r="E344" s="8" t="s">
        <v>1571</v>
      </c>
      <c r="G344" s="8" t="e">
        <f t="shared" si="5"/>
        <v>#N/A</v>
      </c>
    </row>
    <row r="345" spans="1:7" ht="30" x14ac:dyDescent="0.25">
      <c r="A345" s="7">
        <v>452</v>
      </c>
      <c r="B345" s="8" t="s">
        <v>1572</v>
      </c>
      <c r="C345" s="8" t="s">
        <v>1573</v>
      </c>
      <c r="D345" s="8" t="s">
        <v>1323</v>
      </c>
      <c r="E345" s="8" t="s">
        <v>1574</v>
      </c>
      <c r="G345" s="8" t="e">
        <f t="shared" si="5"/>
        <v>#N/A</v>
      </c>
    </row>
    <row r="346" spans="1:7" ht="30" x14ac:dyDescent="0.25">
      <c r="A346" s="7">
        <v>453</v>
      </c>
      <c r="B346" s="8" t="s">
        <v>1575</v>
      </c>
      <c r="C346" s="8" t="s">
        <v>1576</v>
      </c>
      <c r="D346" s="8" t="s">
        <v>1323</v>
      </c>
      <c r="E346" s="8" t="s">
        <v>1577</v>
      </c>
      <c r="G346" s="8" t="e">
        <f t="shared" si="5"/>
        <v>#N/A</v>
      </c>
    </row>
    <row r="347" spans="1:7" ht="30" x14ac:dyDescent="0.25">
      <c r="A347" s="7">
        <v>454</v>
      </c>
      <c r="B347" s="8" t="s">
        <v>1578</v>
      </c>
      <c r="C347" s="8" t="s">
        <v>1579</v>
      </c>
      <c r="D347" s="8" t="s">
        <v>1323</v>
      </c>
      <c r="E347" s="8" t="s">
        <v>1580</v>
      </c>
      <c r="G347" s="8" t="e">
        <f t="shared" si="5"/>
        <v>#N/A</v>
      </c>
    </row>
    <row r="348" spans="1:7" ht="30" x14ac:dyDescent="0.25">
      <c r="A348" s="7">
        <v>455</v>
      </c>
      <c r="B348" s="8" t="s">
        <v>1581</v>
      </c>
      <c r="C348" s="8" t="s">
        <v>1582</v>
      </c>
      <c r="D348" s="8" t="s">
        <v>1323</v>
      </c>
      <c r="E348" s="8" t="s">
        <v>1583</v>
      </c>
      <c r="G348" s="8" t="e">
        <f t="shared" si="5"/>
        <v>#N/A</v>
      </c>
    </row>
    <row r="349" spans="1:7" ht="30" x14ac:dyDescent="0.25">
      <c r="A349" s="7">
        <v>456</v>
      </c>
      <c r="B349" s="8" t="s">
        <v>1584</v>
      </c>
      <c r="C349" s="8" t="s">
        <v>1585</v>
      </c>
      <c r="D349" s="8" t="s">
        <v>1323</v>
      </c>
      <c r="E349" s="8" t="s">
        <v>1586</v>
      </c>
      <c r="G349" s="8" t="e">
        <f t="shared" si="5"/>
        <v>#N/A</v>
      </c>
    </row>
    <row r="350" spans="1:7" ht="30" x14ac:dyDescent="0.25">
      <c r="A350" s="7">
        <v>457</v>
      </c>
      <c r="B350" s="8" t="s">
        <v>1587</v>
      </c>
      <c r="C350" s="8" t="s">
        <v>1588</v>
      </c>
      <c r="D350" s="8" t="s">
        <v>1323</v>
      </c>
      <c r="E350" s="8" t="s">
        <v>1589</v>
      </c>
      <c r="G350" s="8" t="e">
        <f t="shared" si="5"/>
        <v>#N/A</v>
      </c>
    </row>
    <row r="351" spans="1:7" ht="45" x14ac:dyDescent="0.25">
      <c r="A351" s="7">
        <v>458</v>
      </c>
      <c r="B351" s="8" t="s">
        <v>1590</v>
      </c>
      <c r="C351" s="8" t="s">
        <v>1591</v>
      </c>
      <c r="D351" s="8" t="s">
        <v>1323</v>
      </c>
      <c r="E351" s="8" t="s">
        <v>1592</v>
      </c>
      <c r="G351" s="8" t="e">
        <f t="shared" si="5"/>
        <v>#N/A</v>
      </c>
    </row>
    <row r="352" spans="1:7" ht="30" x14ac:dyDescent="0.25">
      <c r="A352" s="7">
        <v>459</v>
      </c>
      <c r="B352" s="8" t="s">
        <v>1593</v>
      </c>
      <c r="C352" s="8" t="s">
        <v>1594</v>
      </c>
      <c r="D352" s="8" t="s">
        <v>1323</v>
      </c>
      <c r="E352" s="8" t="s">
        <v>1595</v>
      </c>
      <c r="G352" s="8" t="e">
        <f t="shared" si="5"/>
        <v>#N/A</v>
      </c>
    </row>
    <row r="353" spans="1:7" ht="45" x14ac:dyDescent="0.25">
      <c r="A353" s="7">
        <v>460</v>
      </c>
      <c r="B353" s="8" t="s">
        <v>1596</v>
      </c>
      <c r="C353" s="8" t="s">
        <v>1597</v>
      </c>
      <c r="D353" s="8" t="s">
        <v>1323</v>
      </c>
      <c r="E353" s="8" t="s">
        <v>1598</v>
      </c>
      <c r="G353" s="8" t="e">
        <f t="shared" si="5"/>
        <v>#N/A</v>
      </c>
    </row>
    <row r="354" spans="1:7" ht="45" x14ac:dyDescent="0.25">
      <c r="A354" s="7">
        <v>461</v>
      </c>
      <c r="B354" s="8" t="s">
        <v>1599</v>
      </c>
      <c r="C354" s="8" t="s">
        <v>1600</v>
      </c>
      <c r="D354" s="8" t="s">
        <v>1323</v>
      </c>
      <c r="E354" s="8" t="s">
        <v>1323</v>
      </c>
      <c r="G354" s="8" t="e">
        <f t="shared" si="5"/>
        <v>#N/A</v>
      </c>
    </row>
    <row r="355" spans="1:7" ht="30" x14ac:dyDescent="0.25">
      <c r="A355" s="7">
        <v>462</v>
      </c>
      <c r="B355" s="8" t="s">
        <v>1601</v>
      </c>
      <c r="C355" s="8" t="s">
        <v>1602</v>
      </c>
      <c r="D355" s="8" t="s">
        <v>1323</v>
      </c>
      <c r="E355" s="8" t="s">
        <v>1323</v>
      </c>
      <c r="G355" s="8" t="e">
        <f t="shared" si="5"/>
        <v>#N/A</v>
      </c>
    </row>
    <row r="356" spans="1:7" ht="30" x14ac:dyDescent="0.25">
      <c r="A356" s="7">
        <v>463</v>
      </c>
      <c r="B356" s="8" t="s">
        <v>1603</v>
      </c>
      <c r="C356" s="8" t="s">
        <v>1604</v>
      </c>
      <c r="D356" s="8" t="s">
        <v>1323</v>
      </c>
      <c r="E356" s="8" t="s">
        <v>1323</v>
      </c>
      <c r="G356" s="8" t="e">
        <f t="shared" si="5"/>
        <v>#N/A</v>
      </c>
    </row>
    <row r="357" spans="1:7" ht="30" x14ac:dyDescent="0.25">
      <c r="A357" s="7">
        <v>464</v>
      </c>
      <c r="B357" s="8" t="s">
        <v>1605</v>
      </c>
      <c r="C357" s="8" t="s">
        <v>1606</v>
      </c>
      <c r="D357" s="8" t="s">
        <v>1323</v>
      </c>
      <c r="E357" s="8" t="s">
        <v>1323</v>
      </c>
      <c r="G357" s="8" t="e">
        <f t="shared" si="5"/>
        <v>#N/A</v>
      </c>
    </row>
    <row r="358" spans="1:7" ht="30" x14ac:dyDescent="0.25">
      <c r="A358" s="7">
        <v>465</v>
      </c>
      <c r="B358" s="8" t="s">
        <v>1607</v>
      </c>
      <c r="C358" s="8" t="s">
        <v>1608</v>
      </c>
      <c r="D358" s="8" t="s">
        <v>1323</v>
      </c>
      <c r="E358" s="8" t="s">
        <v>1323</v>
      </c>
      <c r="G358" s="8" t="e">
        <f t="shared" si="5"/>
        <v>#N/A</v>
      </c>
    </row>
    <row r="359" spans="1:7" ht="45" x14ac:dyDescent="0.25">
      <c r="A359" s="7">
        <v>466</v>
      </c>
      <c r="B359" s="8" t="s">
        <v>1609</v>
      </c>
      <c r="C359" s="8" t="s">
        <v>1610</v>
      </c>
      <c r="D359" s="8" t="s">
        <v>1323</v>
      </c>
      <c r="E359" s="8" t="s">
        <v>1323</v>
      </c>
      <c r="G359" s="8" t="e">
        <f t="shared" si="5"/>
        <v>#N/A</v>
      </c>
    </row>
    <row r="360" spans="1:7" ht="45" x14ac:dyDescent="0.25">
      <c r="A360" s="7">
        <v>467</v>
      </c>
      <c r="B360" s="8" t="s">
        <v>1611</v>
      </c>
      <c r="C360" s="8" t="s">
        <v>1612</v>
      </c>
      <c r="D360" s="8" t="s">
        <v>1323</v>
      </c>
      <c r="E360" s="8" t="s">
        <v>1323</v>
      </c>
      <c r="G360" s="8" t="e">
        <f t="shared" si="5"/>
        <v>#N/A</v>
      </c>
    </row>
    <row r="361" spans="1:7" ht="30" x14ac:dyDescent="0.25">
      <c r="A361" s="7">
        <v>468</v>
      </c>
      <c r="B361" s="8" t="s">
        <v>1613</v>
      </c>
      <c r="C361" s="8" t="s">
        <v>1614</v>
      </c>
      <c r="D361" s="8" t="s">
        <v>1323</v>
      </c>
      <c r="E361" s="8" t="s">
        <v>1323</v>
      </c>
      <c r="G361" s="8" t="e">
        <f t="shared" si="5"/>
        <v>#N/A</v>
      </c>
    </row>
    <row r="362" spans="1:7" ht="30" x14ac:dyDescent="0.25">
      <c r="A362" s="7">
        <v>469</v>
      </c>
      <c r="B362" s="8" t="s">
        <v>1615</v>
      </c>
      <c r="C362" s="8" t="s">
        <v>1616</v>
      </c>
      <c r="D362" s="8" t="s">
        <v>1323</v>
      </c>
      <c r="E362" s="8" t="s">
        <v>1323</v>
      </c>
      <c r="G362" s="8" t="e">
        <f t="shared" si="5"/>
        <v>#N/A</v>
      </c>
    </row>
    <row r="363" spans="1:7" ht="30" x14ac:dyDescent="0.25">
      <c r="A363" s="7">
        <v>470</v>
      </c>
      <c r="B363" s="8" t="s">
        <v>1617</v>
      </c>
      <c r="C363" s="8" t="s">
        <v>1618</v>
      </c>
      <c r="D363" s="8" t="s">
        <v>1323</v>
      </c>
      <c r="E363" s="8" t="s">
        <v>1323</v>
      </c>
      <c r="G363" s="8" t="e">
        <f t="shared" si="5"/>
        <v>#N/A</v>
      </c>
    </row>
    <row r="364" spans="1:7" ht="30" x14ac:dyDescent="0.25">
      <c r="A364" s="7">
        <v>471</v>
      </c>
      <c r="B364" s="8" t="s">
        <v>1619</v>
      </c>
      <c r="C364" s="8" t="s">
        <v>1620</v>
      </c>
      <c r="D364" s="8" t="s">
        <v>1323</v>
      </c>
      <c r="E364" s="8" t="s">
        <v>1323</v>
      </c>
      <c r="G364" s="8" t="e">
        <f t="shared" si="5"/>
        <v>#N/A</v>
      </c>
    </row>
    <row r="365" spans="1:7" ht="30" x14ac:dyDescent="0.25">
      <c r="A365" s="7">
        <v>472</v>
      </c>
      <c r="B365" s="8" t="s">
        <v>1621</v>
      </c>
      <c r="C365" s="8" t="s">
        <v>1622</v>
      </c>
      <c r="D365" s="8" t="s">
        <v>1323</v>
      </c>
      <c r="E365" s="8" t="s">
        <v>1323</v>
      </c>
      <c r="G365" s="8" t="e">
        <f t="shared" si="5"/>
        <v>#N/A</v>
      </c>
    </row>
    <row r="366" spans="1:7" ht="30" x14ac:dyDescent="0.25">
      <c r="A366" s="7">
        <v>473</v>
      </c>
      <c r="B366" s="8" t="s">
        <v>1623</v>
      </c>
      <c r="C366" s="8" t="s">
        <v>1624</v>
      </c>
      <c r="D366" s="8" t="s">
        <v>1323</v>
      </c>
      <c r="E366" s="8" t="s">
        <v>1323</v>
      </c>
      <c r="G366" s="8" t="e">
        <f t="shared" si="5"/>
        <v>#N/A</v>
      </c>
    </row>
    <row r="367" spans="1:7" ht="30" x14ac:dyDescent="0.25">
      <c r="A367" s="7">
        <v>474</v>
      </c>
      <c r="B367" s="8" t="s">
        <v>1625</v>
      </c>
      <c r="C367" s="8" t="s">
        <v>1626</v>
      </c>
      <c r="D367" s="8" t="s">
        <v>1323</v>
      </c>
      <c r="E367" s="8" t="s">
        <v>1323</v>
      </c>
      <c r="G367" s="8" t="e">
        <f t="shared" si="5"/>
        <v>#N/A</v>
      </c>
    </row>
    <row r="368" spans="1:7" ht="45" x14ac:dyDescent="0.25">
      <c r="A368" s="7">
        <v>475</v>
      </c>
      <c r="B368" s="8" t="s">
        <v>1627</v>
      </c>
      <c r="C368" s="8" t="s">
        <v>1628</v>
      </c>
      <c r="D368" s="8" t="s">
        <v>1323</v>
      </c>
      <c r="E368" s="8" t="s">
        <v>1323</v>
      </c>
      <c r="G368" s="8" t="e">
        <f t="shared" si="5"/>
        <v>#N/A</v>
      </c>
    </row>
    <row r="369" spans="1:7" ht="30" x14ac:dyDescent="0.25">
      <c r="A369" s="7">
        <v>476</v>
      </c>
      <c r="B369" s="8" t="s">
        <v>1629</v>
      </c>
      <c r="C369" s="8" t="s">
        <v>1630</v>
      </c>
      <c r="D369" s="8" t="s">
        <v>1323</v>
      </c>
      <c r="E369" s="8" t="s">
        <v>1323</v>
      </c>
      <c r="G369" s="8" t="e">
        <f t="shared" si="5"/>
        <v>#N/A</v>
      </c>
    </row>
    <row r="370" spans="1:7" ht="45" x14ac:dyDescent="0.25">
      <c r="A370" s="7">
        <v>477</v>
      </c>
      <c r="B370" s="8" t="s">
        <v>1631</v>
      </c>
      <c r="C370" s="8" t="s">
        <v>1632</v>
      </c>
      <c r="D370" s="8" t="s">
        <v>1323</v>
      </c>
      <c r="E370" s="8" t="s">
        <v>1323</v>
      </c>
      <c r="G370" s="8" t="e">
        <f t="shared" si="5"/>
        <v>#N/A</v>
      </c>
    </row>
    <row r="371" spans="1:7" ht="45" x14ac:dyDescent="0.25">
      <c r="A371" s="7">
        <v>478</v>
      </c>
      <c r="B371" s="8" t="s">
        <v>1633</v>
      </c>
      <c r="C371" s="8" t="s">
        <v>1634</v>
      </c>
      <c r="D371" s="8" t="s">
        <v>1323</v>
      </c>
      <c r="E371" s="8" t="s">
        <v>1323</v>
      </c>
      <c r="G371" s="8" t="e">
        <f t="shared" si="5"/>
        <v>#N/A</v>
      </c>
    </row>
    <row r="372" spans="1:7" ht="45" x14ac:dyDescent="0.25">
      <c r="A372" s="7">
        <v>479</v>
      </c>
      <c r="B372" s="8" t="s">
        <v>1635</v>
      </c>
      <c r="C372" s="8" t="s">
        <v>1636</v>
      </c>
      <c r="D372" s="8" t="s">
        <v>1323</v>
      </c>
      <c r="E372" s="8" t="s">
        <v>1323</v>
      </c>
      <c r="G372" s="8" t="e">
        <f t="shared" si="5"/>
        <v>#N/A</v>
      </c>
    </row>
    <row r="373" spans="1:7" ht="45" x14ac:dyDescent="0.25">
      <c r="A373" s="7">
        <v>480</v>
      </c>
      <c r="B373" s="8" t="s">
        <v>1637</v>
      </c>
      <c r="C373" s="8" t="s">
        <v>1638</v>
      </c>
      <c r="D373" s="8" t="s">
        <v>1323</v>
      </c>
      <c r="E373" s="8" t="s">
        <v>1323</v>
      </c>
      <c r="G373" s="8" t="e">
        <f t="shared" si="5"/>
        <v>#N/A</v>
      </c>
    </row>
    <row r="374" spans="1:7" ht="45" x14ac:dyDescent="0.25">
      <c r="A374" s="7">
        <v>481</v>
      </c>
      <c r="B374" s="8" t="s">
        <v>1639</v>
      </c>
      <c r="C374" s="8" t="s">
        <v>1640</v>
      </c>
      <c r="D374" s="8" t="s">
        <v>1323</v>
      </c>
      <c r="E374" s="8" t="s">
        <v>1323</v>
      </c>
      <c r="G374" s="8" t="e">
        <f t="shared" si="5"/>
        <v>#N/A</v>
      </c>
    </row>
    <row r="375" spans="1:7" ht="30" x14ac:dyDescent="0.25">
      <c r="A375" s="7">
        <v>482</v>
      </c>
      <c r="B375" s="8" t="s">
        <v>1641</v>
      </c>
      <c r="C375" s="8" t="s">
        <v>1642</v>
      </c>
      <c r="D375" s="8" t="s">
        <v>1323</v>
      </c>
      <c r="E375" s="8" t="s">
        <v>1323</v>
      </c>
      <c r="G375" s="8" t="e">
        <f t="shared" si="5"/>
        <v>#N/A</v>
      </c>
    </row>
    <row r="376" spans="1:7" ht="30" x14ac:dyDescent="0.25">
      <c r="A376" s="7">
        <v>483</v>
      </c>
      <c r="B376" s="8" t="s">
        <v>1643</v>
      </c>
      <c r="C376" s="8" t="s">
        <v>1644</v>
      </c>
      <c r="D376" s="8" t="s">
        <v>1323</v>
      </c>
      <c r="E376" s="8" t="s">
        <v>1323</v>
      </c>
      <c r="G376" s="8" t="e">
        <f t="shared" si="5"/>
        <v>#N/A</v>
      </c>
    </row>
    <row r="377" spans="1:7" ht="30" x14ac:dyDescent="0.25">
      <c r="A377" s="7">
        <v>484</v>
      </c>
      <c r="B377" s="8" t="s">
        <v>1645</v>
      </c>
      <c r="C377" s="8" t="s">
        <v>1646</v>
      </c>
      <c r="D377" s="8" t="s">
        <v>1323</v>
      </c>
      <c r="E377" s="8" t="s">
        <v>1323</v>
      </c>
      <c r="G377" s="8" t="e">
        <f t="shared" si="5"/>
        <v>#N/A</v>
      </c>
    </row>
    <row r="378" spans="1:7" ht="30" x14ac:dyDescent="0.25">
      <c r="A378" s="7">
        <v>485</v>
      </c>
      <c r="B378" s="8" t="s">
        <v>1647</v>
      </c>
      <c r="C378" s="8" t="s">
        <v>1648</v>
      </c>
      <c r="D378" s="8" t="s">
        <v>1323</v>
      </c>
      <c r="E378" s="8" t="s">
        <v>1323</v>
      </c>
      <c r="G378" s="8" t="e">
        <f t="shared" si="5"/>
        <v>#N/A</v>
      </c>
    </row>
    <row r="379" spans="1:7" ht="30" x14ac:dyDescent="0.25">
      <c r="A379" s="7">
        <v>486</v>
      </c>
      <c r="B379" s="8" t="s">
        <v>1649</v>
      </c>
      <c r="C379" s="8" t="s">
        <v>1650</v>
      </c>
      <c r="D379" s="8" t="s">
        <v>1323</v>
      </c>
      <c r="E379" s="8" t="s">
        <v>1323</v>
      </c>
      <c r="G379" s="8" t="e">
        <f t="shared" si="5"/>
        <v>#N/A</v>
      </c>
    </row>
    <row r="380" spans="1:7" ht="45" x14ac:dyDescent="0.25">
      <c r="A380" s="7">
        <v>487</v>
      </c>
      <c r="B380" s="8" t="s">
        <v>1651</v>
      </c>
      <c r="C380" s="8" t="s">
        <v>1652</v>
      </c>
      <c r="D380" s="8" t="s">
        <v>1323</v>
      </c>
      <c r="E380" s="8" t="s">
        <v>1323</v>
      </c>
      <c r="G380" s="8" t="e">
        <f t="shared" si="5"/>
        <v>#N/A</v>
      </c>
    </row>
    <row r="381" spans="1:7" ht="45" x14ac:dyDescent="0.25">
      <c r="A381" s="7">
        <v>488</v>
      </c>
      <c r="B381" s="8" t="s">
        <v>1653</v>
      </c>
      <c r="C381" s="8" t="s">
        <v>1654</v>
      </c>
      <c r="D381" s="8" t="s">
        <v>1323</v>
      </c>
      <c r="E381" s="8" t="s">
        <v>1323</v>
      </c>
      <c r="G381" s="8" t="e">
        <f t="shared" si="5"/>
        <v>#N/A</v>
      </c>
    </row>
    <row r="382" spans="1:7" ht="30" x14ac:dyDescent="0.25">
      <c r="A382" s="7">
        <v>489</v>
      </c>
      <c r="B382" s="8" t="s">
        <v>1655</v>
      </c>
      <c r="C382" s="8" t="s">
        <v>1656</v>
      </c>
      <c r="D382" s="8" t="s">
        <v>1323</v>
      </c>
      <c r="E382" s="8" t="s">
        <v>1323</v>
      </c>
      <c r="G382" s="8" t="e">
        <f t="shared" si="5"/>
        <v>#N/A</v>
      </c>
    </row>
    <row r="383" spans="1:7" ht="30" x14ac:dyDescent="0.25">
      <c r="A383" s="7">
        <v>490</v>
      </c>
      <c r="B383" s="8" t="s">
        <v>1657</v>
      </c>
      <c r="C383" s="8" t="s">
        <v>1658</v>
      </c>
      <c r="D383" s="8" t="s">
        <v>1323</v>
      </c>
      <c r="E383" s="8" t="s">
        <v>1323</v>
      </c>
      <c r="G383" s="8" t="e">
        <f t="shared" si="5"/>
        <v>#N/A</v>
      </c>
    </row>
    <row r="384" spans="1:7" ht="45" x14ac:dyDescent="0.25">
      <c r="A384" s="7">
        <v>491</v>
      </c>
      <c r="B384" s="8" t="s">
        <v>1659</v>
      </c>
      <c r="C384" s="8" t="s">
        <v>1660</v>
      </c>
      <c r="D384" s="8" t="s">
        <v>1323</v>
      </c>
      <c r="E384" s="8" t="s">
        <v>1323</v>
      </c>
      <c r="G384" s="8" t="e">
        <f t="shared" si="5"/>
        <v>#N/A</v>
      </c>
    </row>
    <row r="385" spans="1:7" ht="30" x14ac:dyDescent="0.25">
      <c r="A385" s="7">
        <v>492</v>
      </c>
      <c r="B385" s="8" t="s">
        <v>1661</v>
      </c>
      <c r="C385" s="8" t="s">
        <v>1662</v>
      </c>
      <c r="D385" s="8" t="s">
        <v>1323</v>
      </c>
      <c r="E385" s="8" t="s">
        <v>1323</v>
      </c>
      <c r="G385" s="8" t="e">
        <f t="shared" si="5"/>
        <v>#N/A</v>
      </c>
    </row>
    <row r="386" spans="1:7" ht="30" x14ac:dyDescent="0.25">
      <c r="A386" s="7">
        <v>493</v>
      </c>
      <c r="B386" s="8" t="s">
        <v>1663</v>
      </c>
      <c r="C386" s="8" t="s">
        <v>1664</v>
      </c>
      <c r="D386" s="8" t="s">
        <v>1323</v>
      </c>
      <c r="E386" s="8" t="s">
        <v>1323</v>
      </c>
      <c r="G386" s="8" t="e">
        <f t="shared" ref="G386:G449" si="6">VLOOKUP(A386,Assignment,11,FALSE)</f>
        <v>#N/A</v>
      </c>
    </row>
    <row r="387" spans="1:7" ht="30" x14ac:dyDescent="0.25">
      <c r="A387" s="7">
        <v>494</v>
      </c>
      <c r="B387" s="8" t="s">
        <v>1665</v>
      </c>
      <c r="C387" s="8" t="s">
        <v>1666</v>
      </c>
      <c r="D387" s="8" t="s">
        <v>1323</v>
      </c>
      <c r="E387" s="8" t="s">
        <v>1323</v>
      </c>
      <c r="G387" s="8" t="e">
        <f t="shared" si="6"/>
        <v>#N/A</v>
      </c>
    </row>
    <row r="388" spans="1:7" ht="30" x14ac:dyDescent="0.25">
      <c r="A388" s="7">
        <v>495</v>
      </c>
      <c r="B388" s="8" t="s">
        <v>1667</v>
      </c>
      <c r="C388" s="8" t="s">
        <v>1668</v>
      </c>
      <c r="D388" s="8" t="s">
        <v>1323</v>
      </c>
      <c r="E388" s="8" t="s">
        <v>1323</v>
      </c>
      <c r="G388" s="8" t="e">
        <f t="shared" si="6"/>
        <v>#N/A</v>
      </c>
    </row>
    <row r="389" spans="1:7" ht="30" x14ac:dyDescent="0.25">
      <c r="A389" s="7">
        <v>496</v>
      </c>
      <c r="B389" s="8" t="s">
        <v>1669</v>
      </c>
      <c r="C389" s="8" t="s">
        <v>1670</v>
      </c>
      <c r="D389" s="8" t="s">
        <v>1323</v>
      </c>
      <c r="E389" s="8" t="s">
        <v>1323</v>
      </c>
      <c r="G389" s="8" t="e">
        <f t="shared" si="6"/>
        <v>#N/A</v>
      </c>
    </row>
    <row r="390" spans="1:7" ht="30" x14ac:dyDescent="0.25">
      <c r="A390" s="7">
        <v>497</v>
      </c>
      <c r="B390" s="8" t="s">
        <v>1671</v>
      </c>
      <c r="C390" s="8" t="s">
        <v>1672</v>
      </c>
      <c r="D390" s="8" t="s">
        <v>1323</v>
      </c>
      <c r="E390" s="8" t="s">
        <v>1323</v>
      </c>
      <c r="G390" s="8" t="e">
        <f t="shared" si="6"/>
        <v>#N/A</v>
      </c>
    </row>
    <row r="391" spans="1:7" ht="30" x14ac:dyDescent="0.25">
      <c r="A391" s="7">
        <v>498</v>
      </c>
      <c r="B391" s="8" t="s">
        <v>1673</v>
      </c>
      <c r="C391" s="8" t="s">
        <v>1674</v>
      </c>
      <c r="D391" s="8" t="s">
        <v>1323</v>
      </c>
      <c r="E391" s="8" t="s">
        <v>1323</v>
      </c>
      <c r="G391" s="8" t="e">
        <f t="shared" si="6"/>
        <v>#N/A</v>
      </c>
    </row>
    <row r="392" spans="1:7" ht="30" x14ac:dyDescent="0.25">
      <c r="A392" s="7">
        <v>499</v>
      </c>
      <c r="B392" s="8" t="s">
        <v>1675</v>
      </c>
      <c r="C392" s="8" t="s">
        <v>1676</v>
      </c>
      <c r="D392" s="8" t="s">
        <v>1323</v>
      </c>
      <c r="E392" s="8" t="s">
        <v>1323</v>
      </c>
      <c r="G392" s="8" t="e">
        <f t="shared" si="6"/>
        <v>#N/A</v>
      </c>
    </row>
    <row r="393" spans="1:7" ht="30" x14ac:dyDescent="0.25">
      <c r="A393" s="7">
        <v>500</v>
      </c>
      <c r="B393" s="8" t="s">
        <v>1677</v>
      </c>
      <c r="C393" s="8" t="s">
        <v>1678</v>
      </c>
      <c r="D393" s="8" t="s">
        <v>1323</v>
      </c>
      <c r="E393" s="8" t="s">
        <v>1323</v>
      </c>
      <c r="G393" s="8" t="e">
        <f t="shared" si="6"/>
        <v>#N/A</v>
      </c>
    </row>
    <row r="394" spans="1:7" ht="30" x14ac:dyDescent="0.25">
      <c r="A394" s="7">
        <v>501</v>
      </c>
      <c r="B394" s="8" t="s">
        <v>1679</v>
      </c>
      <c r="C394" s="8" t="s">
        <v>1680</v>
      </c>
      <c r="D394" s="8" t="s">
        <v>1323</v>
      </c>
      <c r="E394" s="8" t="s">
        <v>1323</v>
      </c>
      <c r="G394" s="8" t="e">
        <f t="shared" si="6"/>
        <v>#N/A</v>
      </c>
    </row>
    <row r="395" spans="1:7" ht="30" x14ac:dyDescent="0.25">
      <c r="A395" s="7">
        <v>502</v>
      </c>
      <c r="B395" s="8" t="s">
        <v>1681</v>
      </c>
      <c r="C395" s="8" t="s">
        <v>1682</v>
      </c>
      <c r="D395" s="8" t="s">
        <v>1323</v>
      </c>
      <c r="E395" s="8" t="s">
        <v>1323</v>
      </c>
      <c r="G395" s="8" t="e">
        <f t="shared" si="6"/>
        <v>#N/A</v>
      </c>
    </row>
    <row r="396" spans="1:7" ht="30" x14ac:dyDescent="0.25">
      <c r="A396" s="7">
        <v>503</v>
      </c>
      <c r="B396" s="8" t="s">
        <v>1683</v>
      </c>
      <c r="C396" s="8" t="s">
        <v>1684</v>
      </c>
      <c r="D396" s="8" t="s">
        <v>1323</v>
      </c>
      <c r="E396" s="8" t="s">
        <v>1323</v>
      </c>
      <c r="G396" s="8" t="e">
        <f t="shared" si="6"/>
        <v>#N/A</v>
      </c>
    </row>
    <row r="397" spans="1:7" ht="30" x14ac:dyDescent="0.25">
      <c r="A397" s="7">
        <v>504</v>
      </c>
      <c r="B397" s="8" t="s">
        <v>1685</v>
      </c>
      <c r="C397" s="8" t="s">
        <v>1686</v>
      </c>
      <c r="D397" s="8" t="s">
        <v>1323</v>
      </c>
      <c r="E397" s="8" t="s">
        <v>1323</v>
      </c>
      <c r="G397" s="8" t="e">
        <f t="shared" si="6"/>
        <v>#N/A</v>
      </c>
    </row>
    <row r="398" spans="1:7" ht="30" x14ac:dyDescent="0.25">
      <c r="A398" s="7">
        <v>505</v>
      </c>
      <c r="B398" s="8" t="s">
        <v>1687</v>
      </c>
      <c r="C398" s="8" t="s">
        <v>1688</v>
      </c>
      <c r="D398" s="8" t="s">
        <v>1323</v>
      </c>
      <c r="E398" s="8" t="s">
        <v>1323</v>
      </c>
      <c r="G398" s="8" t="e">
        <f t="shared" si="6"/>
        <v>#N/A</v>
      </c>
    </row>
    <row r="399" spans="1:7" ht="105" x14ac:dyDescent="0.25">
      <c r="A399" s="7">
        <v>506</v>
      </c>
      <c r="B399" s="8" t="s">
        <v>972</v>
      </c>
      <c r="C399" s="8" t="s">
        <v>973</v>
      </c>
      <c r="D399" s="8" t="s">
        <v>974</v>
      </c>
      <c r="E399" s="8" t="s">
        <v>975</v>
      </c>
      <c r="G399" s="8" t="str">
        <f t="shared" si="6"/>
        <v>atmosCloudOpticalDepth</v>
      </c>
    </row>
    <row r="400" spans="1:7" ht="30" x14ac:dyDescent="0.25">
      <c r="A400" s="7">
        <v>507</v>
      </c>
      <c r="B400" s="8" t="s">
        <v>976</v>
      </c>
      <c r="C400" s="8" t="s">
        <v>977</v>
      </c>
      <c r="D400" s="8" t="s">
        <v>1323</v>
      </c>
      <c r="E400" s="8" t="s">
        <v>978</v>
      </c>
      <c r="G400" s="8" t="str">
        <f t="shared" si="6"/>
        <v>atmosFogOpticalDepth</v>
      </c>
    </row>
    <row r="401" spans="1:7" ht="45" x14ac:dyDescent="0.25">
      <c r="A401" s="7">
        <v>508</v>
      </c>
      <c r="B401" s="8" t="s">
        <v>1689</v>
      </c>
      <c r="G401" s="8" t="e">
        <f t="shared" si="6"/>
        <v>#N/A</v>
      </c>
    </row>
    <row r="402" spans="1:7" ht="45" x14ac:dyDescent="0.25">
      <c r="A402" s="7">
        <v>509</v>
      </c>
      <c r="B402" s="8" t="s">
        <v>979</v>
      </c>
      <c r="C402" s="8" t="s">
        <v>980</v>
      </c>
      <c r="D402" s="8" t="s">
        <v>981</v>
      </c>
      <c r="E402" s="8" t="s">
        <v>982</v>
      </c>
      <c r="G402" s="8" t="str">
        <f t="shared" si="6"/>
        <v>atmosSwCloudReflectance</v>
      </c>
    </row>
    <row r="403" spans="1:7" ht="45" x14ac:dyDescent="0.25">
      <c r="A403" s="7">
        <v>510</v>
      </c>
      <c r="B403" s="8" t="s">
        <v>983</v>
      </c>
      <c r="C403" s="8" t="s">
        <v>984</v>
      </c>
      <c r="D403" s="8" t="s">
        <v>985</v>
      </c>
      <c r="E403" s="8" t="s">
        <v>986</v>
      </c>
      <c r="G403" s="8" t="str">
        <f t="shared" si="6"/>
        <v>evaporation</v>
      </c>
    </row>
    <row r="404" spans="1:7" ht="195" x14ac:dyDescent="0.25">
      <c r="A404" s="7">
        <v>511</v>
      </c>
      <c r="B404" s="8" t="s">
        <v>987</v>
      </c>
      <c r="C404" s="8" t="s">
        <v>988</v>
      </c>
      <c r="D404" s="8" t="s">
        <v>989</v>
      </c>
      <c r="E404" s="8" t="s">
        <v>990</v>
      </c>
      <c r="G404" s="8" t="str">
        <f t="shared" si="6"/>
        <v>alphaParticlesDifferentialFlux</v>
      </c>
    </row>
    <row r="405" spans="1:7" ht="150" x14ac:dyDescent="0.25">
      <c r="A405" s="7">
        <v>512</v>
      </c>
      <c r="B405" s="8" t="s">
        <v>991</v>
      </c>
      <c r="C405" s="8" t="s">
        <v>992</v>
      </c>
      <c r="D405" s="8" t="s">
        <v>993</v>
      </c>
      <c r="E405" s="8" t="s">
        <v>994</v>
      </c>
      <c r="G405" s="8" t="str">
        <f t="shared" si="6"/>
        <v>alphaParticlesIntegralFlux</v>
      </c>
    </row>
    <row r="406" spans="1:7" ht="45" x14ac:dyDescent="0.25">
      <c r="A406" s="7">
        <v>513</v>
      </c>
      <c r="B406" s="8" t="s">
        <v>995</v>
      </c>
      <c r="C406" s="8" t="s">
        <v>996</v>
      </c>
      <c r="D406" s="8" t="s">
        <v>997</v>
      </c>
      <c r="E406" s="8" t="s">
        <v>998</v>
      </c>
      <c r="G406" s="8" t="str">
        <f t="shared" si="6"/>
        <v>cosmicRayFluxSpectrum</v>
      </c>
    </row>
    <row r="407" spans="1:7" ht="90" x14ac:dyDescent="0.25">
      <c r="A407" s="7">
        <v>514</v>
      </c>
      <c r="B407" s="8" t="s">
        <v>999</v>
      </c>
      <c r="C407" s="8" t="s">
        <v>1000</v>
      </c>
      <c r="D407" s="8" t="s">
        <v>1001</v>
      </c>
      <c r="E407" s="8" t="s">
        <v>1002</v>
      </c>
      <c r="G407" s="8" t="str">
        <f t="shared" si="6"/>
        <v>electronDifferentialFlux</v>
      </c>
    </row>
    <row r="408" spans="1:7" ht="60" x14ac:dyDescent="0.25">
      <c r="A408" s="7">
        <v>515</v>
      </c>
      <c r="B408" s="8" t="s">
        <v>1003</v>
      </c>
      <c r="C408" s="8" t="s">
        <v>1004</v>
      </c>
      <c r="D408" s="8" t="s">
        <v>1005</v>
      </c>
      <c r="E408" s="8" t="s">
        <v>1006</v>
      </c>
      <c r="G408" s="8" t="str">
        <f t="shared" si="6"/>
        <v>electronFluxDensity</v>
      </c>
    </row>
    <row r="409" spans="1:7" ht="75" x14ac:dyDescent="0.25">
      <c r="A409" s="7">
        <v>516</v>
      </c>
      <c r="B409" s="8" t="s">
        <v>1007</v>
      </c>
      <c r="C409" s="8" t="s">
        <v>1008</v>
      </c>
      <c r="D409" s="8" t="s">
        <v>1009</v>
      </c>
      <c r="E409" s="8" t="s">
        <v>1010</v>
      </c>
      <c r="G409" s="8" t="str">
        <f t="shared" si="6"/>
        <v>electronIntegralFlux</v>
      </c>
    </row>
    <row r="410" spans="1:7" ht="45" x14ac:dyDescent="0.25">
      <c r="A410" s="7">
        <v>517</v>
      </c>
      <c r="B410" s="8" t="s">
        <v>1011</v>
      </c>
      <c r="C410" s="8" t="s">
        <v>1012</v>
      </c>
      <c r="D410" s="8" t="s">
        <v>1013</v>
      </c>
      <c r="E410" s="8" t="s">
        <v>1014</v>
      </c>
      <c r="G410" s="8" t="str">
        <f t="shared" si="6"/>
        <v>heavyIonDifferentialFlux</v>
      </c>
    </row>
    <row r="411" spans="1:7" ht="45" x14ac:dyDescent="0.25">
      <c r="A411" s="7">
        <v>518</v>
      </c>
      <c r="B411" s="8" t="s">
        <v>1015</v>
      </c>
      <c r="C411" s="8" t="s">
        <v>1016</v>
      </c>
      <c r="D411" s="8" t="s">
        <v>1017</v>
      </c>
      <c r="E411" s="8" t="s">
        <v>1018</v>
      </c>
      <c r="G411" s="8" t="str">
        <f t="shared" si="6"/>
        <v>heavyIonIntegralFlux</v>
      </c>
    </row>
    <row r="412" spans="1:7" ht="75" x14ac:dyDescent="0.25">
      <c r="A412" s="7">
        <v>519</v>
      </c>
      <c r="B412" s="8" t="s">
        <v>1019</v>
      </c>
      <c r="C412" s="8" t="s">
        <v>1020</v>
      </c>
      <c r="D412" s="8" t="s">
        <v>1021</v>
      </c>
      <c r="E412" s="8" t="s">
        <v>1022</v>
      </c>
      <c r="G412" s="8" t="str">
        <f t="shared" si="6"/>
        <v>protonDifferentialFlux</v>
      </c>
    </row>
    <row r="413" spans="1:7" ht="60" x14ac:dyDescent="0.25">
      <c r="A413" s="7">
        <v>520</v>
      </c>
      <c r="B413" s="8" t="s">
        <v>1023</v>
      </c>
      <c r="C413" s="8" t="s">
        <v>1024</v>
      </c>
      <c r="D413" s="8" t="s">
        <v>1025</v>
      </c>
      <c r="E413" s="8" t="s">
        <v>1026</v>
      </c>
      <c r="G413" s="8" t="str">
        <f t="shared" si="6"/>
        <v>protonIntegralFlux</v>
      </c>
    </row>
    <row r="414" spans="1:7" ht="135" x14ac:dyDescent="0.25">
      <c r="A414" s="7">
        <v>521</v>
      </c>
      <c r="B414" s="8" t="s">
        <v>1027</v>
      </c>
      <c r="C414" s="8" t="s">
        <v>1028</v>
      </c>
      <c r="D414" s="8" t="s">
        <v>1029</v>
      </c>
      <c r="E414" s="8" t="s">
        <v>1030</v>
      </c>
      <c r="G414" s="8" t="str">
        <f t="shared" si="6"/>
        <v>atmosExtinctionCoef</v>
      </c>
    </row>
    <row r="415" spans="1:7" ht="30" x14ac:dyDescent="0.25">
      <c r="A415" s="7">
        <v>522</v>
      </c>
      <c r="B415" s="8" t="s">
        <v>1031</v>
      </c>
      <c r="C415" s="8" t="s">
        <v>1032</v>
      </c>
      <c r="D415" s="8" t="s">
        <v>1033</v>
      </c>
      <c r="E415" s="8" t="s">
        <v>1034</v>
      </c>
      <c r="G415" s="8" t="str">
        <f t="shared" si="6"/>
        <v>atmosHydrometRadius</v>
      </c>
    </row>
    <row r="416" spans="1:7" ht="30" x14ac:dyDescent="0.25">
      <c r="A416" s="7">
        <v>523</v>
      </c>
      <c r="B416" s="8" t="s">
        <v>1035</v>
      </c>
      <c r="C416" s="8" t="s">
        <v>1036</v>
      </c>
      <c r="D416" s="8" t="s">
        <v>1323</v>
      </c>
      <c r="E416" s="8" t="s">
        <v>1037</v>
      </c>
      <c r="G416" s="8" t="str">
        <f t="shared" si="6"/>
        <v>atmosHydrometType</v>
      </c>
    </row>
    <row r="417" spans="1:7" ht="30" x14ac:dyDescent="0.25">
      <c r="A417" s="7">
        <v>524</v>
      </c>
      <c r="B417" s="8" t="s">
        <v>1038</v>
      </c>
      <c r="C417" s="8" t="s">
        <v>1039</v>
      </c>
      <c r="D417" s="8" t="s">
        <v>1323</v>
      </c>
      <c r="E417" s="8" t="s">
        <v>1040</v>
      </c>
      <c r="G417" s="8" t="str">
        <f t="shared" si="6"/>
        <v>atmosLithometType</v>
      </c>
    </row>
    <row r="418" spans="1:7" ht="165" x14ac:dyDescent="0.25">
      <c r="A418" s="7">
        <v>525</v>
      </c>
      <c r="B418" s="8" t="s">
        <v>1041</v>
      </c>
      <c r="C418" s="8" t="s">
        <v>1042</v>
      </c>
      <c r="D418" s="8" t="s">
        <v>1043</v>
      </c>
      <c r="E418" s="8" t="s">
        <v>1044</v>
      </c>
      <c r="G418" s="8" t="str">
        <f t="shared" si="6"/>
        <v>atmosMeteorOpticalRange</v>
      </c>
    </row>
    <row r="419" spans="1:7" ht="30" x14ac:dyDescent="0.25">
      <c r="A419" s="7">
        <v>526</v>
      </c>
      <c r="B419" s="8" t="s">
        <v>1045</v>
      </c>
      <c r="C419" s="8" t="s">
        <v>1046</v>
      </c>
      <c r="D419" s="8" t="s">
        <v>1047</v>
      </c>
      <c r="E419" s="8" t="s">
        <v>1048</v>
      </c>
      <c r="G419" s="8" t="str">
        <f t="shared" si="6"/>
        <v>atmosObscurationType</v>
      </c>
    </row>
    <row r="420" spans="1:7" ht="60" x14ac:dyDescent="0.25">
      <c r="A420" s="7">
        <v>527</v>
      </c>
      <c r="B420" s="8" t="s">
        <v>1049</v>
      </c>
      <c r="C420" s="8" t="s">
        <v>1050</v>
      </c>
      <c r="D420" s="8" t="s">
        <v>1051</v>
      </c>
      <c r="E420" s="8" t="s">
        <v>1052</v>
      </c>
      <c r="G420" s="8" t="str">
        <f t="shared" si="6"/>
        <v>soilMoistureRoots</v>
      </c>
    </row>
    <row r="421" spans="1:7" ht="45" x14ac:dyDescent="0.25">
      <c r="A421" s="7">
        <v>528</v>
      </c>
      <c r="B421" s="8" t="s">
        <v>1053</v>
      </c>
      <c r="C421" s="8" t="s">
        <v>1054</v>
      </c>
      <c r="D421" s="8" t="s">
        <v>1055</v>
      </c>
      <c r="E421" s="8" t="s">
        <v>1056</v>
      </c>
      <c r="G421" s="8" t="str">
        <f t="shared" si="6"/>
        <v>soilMoistureSurface</v>
      </c>
    </row>
    <row r="422" spans="1:7" ht="30" x14ac:dyDescent="0.25">
      <c r="A422" s="7">
        <v>529</v>
      </c>
      <c r="B422" s="8" t="s">
        <v>1057</v>
      </c>
      <c r="C422" s="8" t="s">
        <v>1058</v>
      </c>
      <c r="D422" s="8" t="s">
        <v>1323</v>
      </c>
      <c r="E422" s="8" t="s">
        <v>1059</v>
      </c>
      <c r="G422" s="8" t="str">
        <f t="shared" si="6"/>
        <v>atmosTadStrongAcids</v>
      </c>
    </row>
    <row r="423" spans="1:7" ht="30" x14ac:dyDescent="0.25">
      <c r="A423" s="7">
        <v>531</v>
      </c>
      <c r="B423" s="8" t="s">
        <v>1060</v>
      </c>
      <c r="C423" s="8" t="s">
        <v>1061</v>
      </c>
      <c r="D423" s="8" t="s">
        <v>1323</v>
      </c>
      <c r="E423" s="8" t="s">
        <v>1062</v>
      </c>
      <c r="G423" s="8" t="str">
        <f t="shared" si="6"/>
        <v>atmosCloudBaseHeight</v>
      </c>
    </row>
    <row r="424" spans="1:7" ht="30" x14ac:dyDescent="0.25">
      <c r="A424" s="7">
        <v>532</v>
      </c>
      <c r="B424" s="8" t="s">
        <v>1063</v>
      </c>
      <c r="C424" s="8" t="s">
        <v>1064</v>
      </c>
      <c r="D424" s="8" t="s">
        <v>1323</v>
      </c>
      <c r="E424" s="8" t="s">
        <v>1065</v>
      </c>
      <c r="G424" s="8" t="str">
        <f t="shared" si="6"/>
        <v>atmosCloudTopHeight</v>
      </c>
    </row>
    <row r="425" spans="1:7" ht="30" x14ac:dyDescent="0.25">
      <c r="A425" s="7">
        <v>533</v>
      </c>
      <c r="B425" s="8" t="s">
        <v>1066</v>
      </c>
      <c r="C425" s="8" t="s">
        <v>1067</v>
      </c>
      <c r="D425" s="8" t="s">
        <v>1323</v>
      </c>
      <c r="E425" s="8" t="s">
        <v>1068</v>
      </c>
      <c r="G425" s="8" t="str">
        <f t="shared" si="6"/>
        <v>atmosInversionHeight</v>
      </c>
    </row>
    <row r="426" spans="1:7" ht="45" x14ac:dyDescent="0.25">
      <c r="A426" s="7">
        <v>534</v>
      </c>
      <c r="B426" s="8" t="s">
        <v>1690</v>
      </c>
      <c r="C426" s="8" t="s">
        <v>1691</v>
      </c>
      <c r="D426" s="8" t="s">
        <v>1323</v>
      </c>
      <c r="E426" s="8" t="s">
        <v>1692</v>
      </c>
      <c r="G426" s="8" t="e">
        <f t="shared" si="6"/>
        <v>#N/A</v>
      </c>
    </row>
    <row r="427" spans="1:7" ht="45" x14ac:dyDescent="0.25">
      <c r="A427" s="7">
        <v>535</v>
      </c>
      <c r="B427" s="8" t="s">
        <v>1693</v>
      </c>
      <c r="C427" s="8" t="s">
        <v>1694</v>
      </c>
      <c r="D427" s="8" t="s">
        <v>1323</v>
      </c>
      <c r="E427" s="8" t="s">
        <v>1695</v>
      </c>
      <c r="G427" s="8" t="e">
        <f t="shared" si="6"/>
        <v>#N/A</v>
      </c>
    </row>
    <row r="428" spans="1:7" ht="45" x14ac:dyDescent="0.25">
      <c r="A428" s="7">
        <v>536</v>
      </c>
      <c r="B428" s="8" t="s">
        <v>1696</v>
      </c>
      <c r="C428" s="8" t="s">
        <v>1697</v>
      </c>
      <c r="D428" s="8" t="s">
        <v>1323</v>
      </c>
      <c r="E428" s="8" t="s">
        <v>1698</v>
      </c>
      <c r="G428" s="8" t="e">
        <f t="shared" si="6"/>
        <v>#N/A</v>
      </c>
    </row>
    <row r="429" spans="1:7" ht="45" x14ac:dyDescent="0.25">
      <c r="A429" s="7">
        <v>537</v>
      </c>
      <c r="B429" s="8" t="s">
        <v>1699</v>
      </c>
      <c r="C429" s="8" t="s">
        <v>1700</v>
      </c>
      <c r="D429" s="8" t="s">
        <v>1323</v>
      </c>
      <c r="E429" s="8" t="s">
        <v>1701</v>
      </c>
      <c r="G429" s="8" t="e">
        <f t="shared" si="6"/>
        <v>#N/A</v>
      </c>
    </row>
    <row r="430" spans="1:7" ht="45" x14ac:dyDescent="0.25">
      <c r="A430" s="7">
        <v>538</v>
      </c>
      <c r="B430" s="8" t="s">
        <v>1702</v>
      </c>
      <c r="C430" s="8" t="s">
        <v>1703</v>
      </c>
      <c r="D430" s="8" t="s">
        <v>1323</v>
      </c>
      <c r="E430" s="8" t="s">
        <v>1704</v>
      </c>
      <c r="G430" s="8" t="e">
        <f t="shared" si="6"/>
        <v>#N/A</v>
      </c>
    </row>
    <row r="431" spans="1:7" ht="45" x14ac:dyDescent="0.25">
      <c r="A431" s="7">
        <v>539</v>
      </c>
      <c r="B431" s="8" t="s">
        <v>1705</v>
      </c>
      <c r="C431" s="8" t="s">
        <v>1706</v>
      </c>
      <c r="D431" s="8" t="s">
        <v>1323</v>
      </c>
      <c r="E431" s="8" t="s">
        <v>1707</v>
      </c>
      <c r="G431" s="8" t="e">
        <f t="shared" si="6"/>
        <v>#N/A</v>
      </c>
    </row>
    <row r="432" spans="1:7" ht="45" x14ac:dyDescent="0.25">
      <c r="A432" s="7">
        <v>540</v>
      </c>
      <c r="B432" s="8" t="s">
        <v>1708</v>
      </c>
      <c r="C432" s="8" t="s">
        <v>1709</v>
      </c>
      <c r="D432" s="8" t="s">
        <v>1323</v>
      </c>
      <c r="E432" s="8" t="s">
        <v>1710</v>
      </c>
      <c r="G432" s="8" t="e">
        <f t="shared" si="6"/>
        <v>#N/A</v>
      </c>
    </row>
    <row r="433" spans="1:7" ht="30" x14ac:dyDescent="0.25">
      <c r="A433" s="7">
        <v>541</v>
      </c>
      <c r="B433" s="8" t="s">
        <v>1711</v>
      </c>
      <c r="C433" s="8" t="s">
        <v>1712</v>
      </c>
      <c r="D433" s="8" t="s">
        <v>1323</v>
      </c>
      <c r="E433" s="8" t="s">
        <v>1713</v>
      </c>
      <c r="G433" s="8" t="e">
        <f t="shared" si="6"/>
        <v>#N/A</v>
      </c>
    </row>
    <row r="434" spans="1:7" ht="45" x14ac:dyDescent="0.25">
      <c r="A434" s="7">
        <v>542</v>
      </c>
      <c r="B434" s="8" t="s">
        <v>1714</v>
      </c>
      <c r="C434" s="8" t="s">
        <v>1715</v>
      </c>
      <c r="D434" s="8" t="s">
        <v>1323</v>
      </c>
      <c r="E434" s="8" t="s">
        <v>1716</v>
      </c>
      <c r="G434" s="8" t="e">
        <f t="shared" si="6"/>
        <v>#N/A</v>
      </c>
    </row>
    <row r="435" spans="1:7" ht="45" x14ac:dyDescent="0.25">
      <c r="A435" s="7">
        <v>543</v>
      </c>
      <c r="B435" s="8" t="s">
        <v>1717</v>
      </c>
      <c r="C435" s="8" t="s">
        <v>1718</v>
      </c>
      <c r="D435" s="8" t="s">
        <v>1323</v>
      </c>
      <c r="E435" s="8" t="s">
        <v>1719</v>
      </c>
      <c r="G435" s="8" t="e">
        <f t="shared" si="6"/>
        <v>#N/A</v>
      </c>
    </row>
    <row r="436" spans="1:7" ht="45" x14ac:dyDescent="0.25">
      <c r="A436" s="7">
        <v>544</v>
      </c>
      <c r="B436" s="8" t="s">
        <v>1720</v>
      </c>
      <c r="C436" s="8" t="s">
        <v>1721</v>
      </c>
      <c r="D436" s="8" t="s">
        <v>1323</v>
      </c>
      <c r="E436" s="8" t="s">
        <v>1722</v>
      </c>
      <c r="G436" s="8" t="e">
        <f t="shared" si="6"/>
        <v>#N/A</v>
      </c>
    </row>
    <row r="437" spans="1:7" ht="45" x14ac:dyDescent="0.25">
      <c r="A437" s="7">
        <v>545</v>
      </c>
      <c r="B437" s="8" t="s">
        <v>1723</v>
      </c>
      <c r="C437" s="8" t="s">
        <v>1724</v>
      </c>
      <c r="D437" s="8" t="s">
        <v>1323</v>
      </c>
      <c r="E437" s="8" t="s">
        <v>1725</v>
      </c>
      <c r="G437" s="8" t="e">
        <f t="shared" si="6"/>
        <v>#N/A</v>
      </c>
    </row>
    <row r="438" spans="1:7" ht="45" x14ac:dyDescent="0.25">
      <c r="A438" s="7">
        <v>546</v>
      </c>
      <c r="B438" s="8" t="s">
        <v>1726</v>
      </c>
      <c r="C438" s="8" t="s">
        <v>1727</v>
      </c>
      <c r="D438" s="8" t="s">
        <v>1323</v>
      </c>
      <c r="E438" s="8" t="s">
        <v>1728</v>
      </c>
      <c r="G438" s="8" t="e">
        <f t="shared" si="6"/>
        <v>#N/A</v>
      </c>
    </row>
    <row r="439" spans="1:7" ht="45" x14ac:dyDescent="0.25">
      <c r="A439" s="7">
        <v>547</v>
      </c>
      <c r="B439" s="8" t="s">
        <v>1729</v>
      </c>
      <c r="C439" s="8" t="s">
        <v>1730</v>
      </c>
      <c r="D439" s="8" t="s">
        <v>1323</v>
      </c>
      <c r="E439" s="8" t="s">
        <v>1731</v>
      </c>
      <c r="G439" s="8" t="e">
        <f t="shared" si="6"/>
        <v>#N/A</v>
      </c>
    </row>
    <row r="440" spans="1:7" ht="45" x14ac:dyDescent="0.25">
      <c r="A440" s="7">
        <v>548</v>
      </c>
      <c r="B440" s="8" t="s">
        <v>1732</v>
      </c>
      <c r="C440" s="8" t="s">
        <v>1733</v>
      </c>
      <c r="D440" s="8" t="s">
        <v>1323</v>
      </c>
      <c r="E440" s="8" t="s">
        <v>1734</v>
      </c>
      <c r="G440" s="8" t="e">
        <f t="shared" si="6"/>
        <v>#N/A</v>
      </c>
    </row>
    <row r="441" spans="1:7" x14ac:dyDescent="0.25">
      <c r="A441" s="7">
        <v>549</v>
      </c>
      <c r="B441" s="8" t="s">
        <v>1069</v>
      </c>
      <c r="C441" s="8" t="s">
        <v>1070</v>
      </c>
      <c r="D441" s="8" t="s">
        <v>1323</v>
      </c>
      <c r="E441" s="8" t="s">
        <v>1071</v>
      </c>
      <c r="G441" s="8" t="str">
        <f t="shared" si="6"/>
        <v>oceanPO2 </v>
      </c>
    </row>
    <row r="442" spans="1:7" ht="75" x14ac:dyDescent="0.25">
      <c r="A442" s="7">
        <v>550</v>
      </c>
      <c r="B442" s="8" t="s">
        <v>1072</v>
      </c>
      <c r="C442" s="8" t="s">
        <v>1073</v>
      </c>
      <c r="D442" s="8" t="s">
        <v>1074</v>
      </c>
      <c r="E442" s="8" t="s">
        <v>1075</v>
      </c>
      <c r="G442" s="8" t="str">
        <f t="shared" si="6"/>
        <v>atmosCloudType</v>
      </c>
    </row>
    <row r="443" spans="1:7" ht="30" x14ac:dyDescent="0.25">
      <c r="A443" s="7">
        <v>551</v>
      </c>
      <c r="B443" s="8" t="s">
        <v>1076</v>
      </c>
      <c r="C443" s="8" t="s">
        <v>1077</v>
      </c>
      <c r="D443" s="8" t="s">
        <v>1323</v>
      </c>
      <c r="E443" s="8" t="s">
        <v>1078</v>
      </c>
      <c r="G443" s="8" t="str">
        <f t="shared" si="6"/>
        <v>atmosHighCloudsType</v>
      </c>
    </row>
    <row r="444" spans="1:7" ht="30" x14ac:dyDescent="0.25">
      <c r="A444" s="7">
        <v>552</v>
      </c>
      <c r="B444" s="8" t="s">
        <v>1079</v>
      </c>
      <c r="C444" s="8" t="s">
        <v>1080</v>
      </c>
      <c r="D444" s="8" t="s">
        <v>1323</v>
      </c>
      <c r="E444" s="8" t="s">
        <v>1081</v>
      </c>
      <c r="G444" s="8" t="str">
        <f t="shared" si="6"/>
        <v>atmosLowCloudsType</v>
      </c>
    </row>
    <row r="445" spans="1:7" ht="30" x14ac:dyDescent="0.25">
      <c r="A445" s="7">
        <v>553</v>
      </c>
      <c r="B445" s="8" t="s">
        <v>1082</v>
      </c>
      <c r="C445" s="8" t="s">
        <v>1083</v>
      </c>
      <c r="D445" s="8" t="s">
        <v>1323</v>
      </c>
      <c r="E445" s="8" t="s">
        <v>1084</v>
      </c>
      <c r="G445" s="8" t="str">
        <f t="shared" si="6"/>
        <v>atmosMiddleCloudsType</v>
      </c>
    </row>
    <row r="446" spans="1:7" ht="45" x14ac:dyDescent="0.25">
      <c r="A446" s="7">
        <v>554</v>
      </c>
      <c r="B446" s="8" t="s">
        <v>1735</v>
      </c>
      <c r="C446" s="8" t="s">
        <v>1736</v>
      </c>
      <c r="D446" s="8" t="s">
        <v>1323</v>
      </c>
      <c r="E446" s="8" t="s">
        <v>1323</v>
      </c>
      <c r="G446" s="8" t="e">
        <f t="shared" si="6"/>
        <v>#N/A</v>
      </c>
    </row>
    <row r="447" spans="1:7" ht="45" x14ac:dyDescent="0.25">
      <c r="A447" s="7">
        <v>555</v>
      </c>
      <c r="B447" s="8" t="s">
        <v>1737</v>
      </c>
      <c r="C447" s="8" t="s">
        <v>1738</v>
      </c>
      <c r="D447" s="8" t="s">
        <v>1323</v>
      </c>
      <c r="E447" s="8" t="s">
        <v>1323</v>
      </c>
      <c r="G447" s="8" t="e">
        <f t="shared" si="6"/>
        <v>#N/A</v>
      </c>
    </row>
    <row r="448" spans="1:7" ht="45" x14ac:dyDescent="0.25">
      <c r="A448" s="7">
        <v>556</v>
      </c>
      <c r="B448" s="8" t="s">
        <v>1739</v>
      </c>
      <c r="C448" s="8" t="s">
        <v>1740</v>
      </c>
      <c r="D448" s="8" t="s">
        <v>1323</v>
      </c>
      <c r="E448" s="8" t="s">
        <v>1323</v>
      </c>
      <c r="G448" s="8" t="e">
        <f t="shared" si="6"/>
        <v>#N/A</v>
      </c>
    </row>
    <row r="449" spans="1:7" ht="45" x14ac:dyDescent="0.25">
      <c r="A449" s="7">
        <v>557</v>
      </c>
      <c r="B449" s="8" t="s">
        <v>1741</v>
      </c>
      <c r="C449" s="8" t="s">
        <v>1742</v>
      </c>
      <c r="D449" s="8" t="s">
        <v>1323</v>
      </c>
      <c r="E449" s="8" t="s">
        <v>1323</v>
      </c>
      <c r="G449" s="8" t="e">
        <f t="shared" si="6"/>
        <v>#N/A</v>
      </c>
    </row>
    <row r="450" spans="1:7" ht="45" x14ac:dyDescent="0.25">
      <c r="A450" s="7">
        <v>558</v>
      </c>
      <c r="B450" s="8" t="s">
        <v>1743</v>
      </c>
      <c r="C450" s="8" t="s">
        <v>1744</v>
      </c>
      <c r="D450" s="8" t="s">
        <v>1323</v>
      </c>
      <c r="E450" s="8" t="s">
        <v>1323</v>
      </c>
      <c r="G450" s="8" t="e">
        <f t="shared" ref="G450:G513" si="7">VLOOKUP(A450,Assignment,11,FALSE)</f>
        <v>#N/A</v>
      </c>
    </row>
    <row r="451" spans="1:7" ht="45" x14ac:dyDescent="0.25">
      <c r="A451" s="7">
        <v>559</v>
      </c>
      <c r="B451" s="8" t="s">
        <v>1745</v>
      </c>
      <c r="C451" s="8" t="s">
        <v>1746</v>
      </c>
      <c r="D451" s="8" t="s">
        <v>1323</v>
      </c>
      <c r="E451" s="8" t="s">
        <v>1323</v>
      </c>
      <c r="G451" s="8" t="e">
        <f t="shared" si="7"/>
        <v>#N/A</v>
      </c>
    </row>
    <row r="452" spans="1:7" ht="45" x14ac:dyDescent="0.25">
      <c r="A452" s="7">
        <v>560</v>
      </c>
      <c r="B452" s="8" t="s">
        <v>1747</v>
      </c>
      <c r="C452" s="8" t="s">
        <v>1748</v>
      </c>
      <c r="D452" s="8" t="s">
        <v>1323</v>
      </c>
      <c r="E452" s="8" t="s">
        <v>1323</v>
      </c>
      <c r="G452" s="8" t="e">
        <f t="shared" si="7"/>
        <v>#N/A</v>
      </c>
    </row>
    <row r="453" spans="1:7" ht="45" x14ac:dyDescent="0.25">
      <c r="A453" s="7">
        <v>561</v>
      </c>
      <c r="B453" s="8" t="s">
        <v>1749</v>
      </c>
      <c r="C453" s="8" t="s">
        <v>1750</v>
      </c>
      <c r="D453" s="8" t="s">
        <v>1323</v>
      </c>
      <c r="E453" s="8" t="s">
        <v>1323</v>
      </c>
      <c r="G453" s="8" t="e">
        <f t="shared" si="7"/>
        <v>#N/A</v>
      </c>
    </row>
    <row r="454" spans="1:7" ht="45" x14ac:dyDescent="0.25">
      <c r="A454" s="7">
        <v>562</v>
      </c>
      <c r="B454" s="8" t="s">
        <v>1751</v>
      </c>
      <c r="C454" s="8" t="s">
        <v>1752</v>
      </c>
      <c r="D454" s="8" t="s">
        <v>1323</v>
      </c>
      <c r="E454" s="8" t="s">
        <v>1323</v>
      </c>
      <c r="G454" s="8" t="e">
        <f t="shared" si="7"/>
        <v>#N/A</v>
      </c>
    </row>
    <row r="455" spans="1:7" ht="60" x14ac:dyDescent="0.25">
      <c r="A455" s="7">
        <v>563</v>
      </c>
      <c r="B455" s="8" t="s">
        <v>1753</v>
      </c>
      <c r="C455" s="8" t="s">
        <v>1754</v>
      </c>
      <c r="D455" s="8" t="s">
        <v>1755</v>
      </c>
      <c r="E455" s="8" t="s">
        <v>1323</v>
      </c>
      <c r="G455" s="8" t="e">
        <f t="shared" si="7"/>
        <v>#N/A</v>
      </c>
    </row>
    <row r="456" spans="1:7" ht="45" x14ac:dyDescent="0.25">
      <c r="A456" s="7">
        <v>564</v>
      </c>
      <c r="B456" s="8" t="s">
        <v>1756</v>
      </c>
      <c r="C456" s="8" t="s">
        <v>1757</v>
      </c>
      <c r="D456" s="8" t="s">
        <v>1758</v>
      </c>
      <c r="E456" s="8" t="s">
        <v>1363</v>
      </c>
      <c r="G456" s="8" t="e">
        <f t="shared" si="7"/>
        <v>#N/A</v>
      </c>
    </row>
    <row r="457" spans="1:7" ht="30" x14ac:dyDescent="0.25">
      <c r="A457" s="7">
        <v>565</v>
      </c>
      <c r="B457" s="8" t="s">
        <v>1085</v>
      </c>
      <c r="C457" s="8" t="s">
        <v>1086</v>
      </c>
      <c r="D457" s="8" t="s">
        <v>1323</v>
      </c>
      <c r="E457" s="8" t="s">
        <v>1087</v>
      </c>
      <c r="G457" s="8" t="str">
        <f t="shared" si="7"/>
        <v>longwave </v>
      </c>
    </row>
    <row r="458" spans="1:7" ht="30" x14ac:dyDescent="0.25">
      <c r="A458" s="7">
        <v>566</v>
      </c>
      <c r="B458" s="8" t="s">
        <v>1088</v>
      </c>
      <c r="C458" s="8" t="s">
        <v>1089</v>
      </c>
      <c r="D458" s="8" t="s">
        <v>1323</v>
      </c>
      <c r="E458" s="8" t="s">
        <v>1090</v>
      </c>
      <c r="G458" s="8" t="str">
        <f t="shared" si="7"/>
        <v>longwaveDownelling</v>
      </c>
    </row>
    <row r="459" spans="1:7" ht="30" x14ac:dyDescent="0.25">
      <c r="A459" s="7">
        <v>567</v>
      </c>
      <c r="B459" s="8" t="s">
        <v>1091</v>
      </c>
      <c r="C459" s="8" t="s">
        <v>1092</v>
      </c>
      <c r="D459" s="8" t="s">
        <v>1323</v>
      </c>
      <c r="E459" s="8" t="s">
        <v>1093</v>
      </c>
      <c r="G459" s="8" t="str">
        <f t="shared" si="7"/>
        <v>longwaveUpwelling</v>
      </c>
    </row>
    <row r="460" spans="1:7" ht="45" x14ac:dyDescent="0.25">
      <c r="A460" s="7">
        <v>568</v>
      </c>
      <c r="B460" s="8" t="s">
        <v>1759</v>
      </c>
      <c r="C460" s="8" t="s">
        <v>1760</v>
      </c>
      <c r="D460" s="8" t="s">
        <v>1323</v>
      </c>
      <c r="E460" s="8" t="s">
        <v>1761</v>
      </c>
      <c r="G460" s="8" t="e">
        <f t="shared" si="7"/>
        <v>#N/A</v>
      </c>
    </row>
    <row r="461" spans="1:7" ht="45" x14ac:dyDescent="0.25">
      <c r="A461" s="7">
        <v>569</v>
      </c>
      <c r="B461" s="8" t="s">
        <v>1762</v>
      </c>
      <c r="C461" s="8" t="s">
        <v>1763</v>
      </c>
      <c r="D461" s="8" t="s">
        <v>1323</v>
      </c>
      <c r="E461" s="8" t="s">
        <v>1764</v>
      </c>
      <c r="G461" s="8" t="e">
        <f t="shared" si="7"/>
        <v>#N/A</v>
      </c>
    </row>
    <row r="462" spans="1:7" ht="45" x14ac:dyDescent="0.25">
      <c r="A462" s="7">
        <v>570</v>
      </c>
      <c r="B462" s="8" t="s">
        <v>1765</v>
      </c>
      <c r="C462" s="8" t="s">
        <v>1766</v>
      </c>
      <c r="D462" s="8" t="s">
        <v>1323</v>
      </c>
      <c r="E462" s="8" t="s">
        <v>1767</v>
      </c>
      <c r="G462" s="8" t="e">
        <f t="shared" si="7"/>
        <v>#N/A</v>
      </c>
    </row>
    <row r="463" spans="1:7" ht="30" x14ac:dyDescent="0.25">
      <c r="A463" s="7">
        <v>571</v>
      </c>
      <c r="B463" s="8" t="s">
        <v>1094</v>
      </c>
      <c r="C463" s="8" t="s">
        <v>1095</v>
      </c>
      <c r="D463" s="8" t="s">
        <v>1323</v>
      </c>
      <c r="E463" s="8" t="s">
        <v>1096</v>
      </c>
      <c r="G463" s="8" t="str">
        <f t="shared" si="7"/>
        <v>shortwaveDiffu se</v>
      </c>
    </row>
    <row r="464" spans="1:7" ht="30" x14ac:dyDescent="0.25">
      <c r="A464" s="7">
        <v>572</v>
      </c>
      <c r="B464" s="8" t="s">
        <v>1097</v>
      </c>
      <c r="C464" s="8" t="s">
        <v>1098</v>
      </c>
      <c r="D464" s="8" t="s">
        <v>1323</v>
      </c>
      <c r="E464" s="8" t="s">
        <v>1099</v>
      </c>
      <c r="G464" s="8" t="str">
        <f t="shared" si="7"/>
        <v>shortwaveDirect</v>
      </c>
    </row>
    <row r="465" spans="1:7" ht="30" x14ac:dyDescent="0.25">
      <c r="A465" s="7">
        <v>573</v>
      </c>
      <c r="B465" s="8" t="s">
        <v>1100</v>
      </c>
      <c r="C465" s="8" t="s">
        <v>1101</v>
      </c>
      <c r="D465" s="8" t="s">
        <v>1323</v>
      </c>
      <c r="E465" s="8" t="s">
        <v>1102</v>
      </c>
      <c r="G465" s="8" t="str">
        <f t="shared" si="7"/>
        <v>shortwaveTotal</v>
      </c>
    </row>
    <row r="466" spans="1:7" ht="30" x14ac:dyDescent="0.25">
      <c r="A466" s="7">
        <v>574</v>
      </c>
      <c r="B466" s="8" t="s">
        <v>1103</v>
      </c>
      <c r="C466" s="8" t="s">
        <v>1104</v>
      </c>
      <c r="D466" s="8" t="s">
        <v>1323</v>
      </c>
      <c r="E466" s="8" t="s">
        <v>1105</v>
      </c>
      <c r="G466" s="8" t="str">
        <f t="shared" si="7"/>
        <v>shortwaveTotalReflected</v>
      </c>
    </row>
    <row r="467" spans="1:7" ht="30" x14ac:dyDescent="0.25">
      <c r="A467" s="7">
        <v>575</v>
      </c>
      <c r="B467" s="8" t="s">
        <v>1106</v>
      </c>
      <c r="C467" s="8" t="s">
        <v>1107</v>
      </c>
      <c r="D467" s="8" t="s">
        <v>1323</v>
      </c>
      <c r="E467" s="8" t="s">
        <v>1108</v>
      </c>
      <c r="G467" s="8" t="str">
        <f t="shared" si="7"/>
        <v> atmosReflectedSolarRadiation</v>
      </c>
    </row>
    <row r="468" spans="1:7" ht="45" x14ac:dyDescent="0.25">
      <c r="A468" s="7">
        <v>576</v>
      </c>
      <c r="B468" s="8" t="s">
        <v>1768</v>
      </c>
      <c r="C468" s="8" t="s">
        <v>1769</v>
      </c>
      <c r="D468" s="8" t="s">
        <v>1323</v>
      </c>
      <c r="E468" s="8" t="s">
        <v>1770</v>
      </c>
      <c r="G468" s="8" t="e">
        <f t="shared" si="7"/>
        <v>#N/A</v>
      </c>
    </row>
    <row r="469" spans="1:7" ht="45" x14ac:dyDescent="0.25">
      <c r="A469" s="7">
        <v>577</v>
      </c>
      <c r="B469" s="8" t="s">
        <v>1771</v>
      </c>
      <c r="C469" s="8" t="s">
        <v>1772</v>
      </c>
      <c r="D469" s="8" t="s">
        <v>1323</v>
      </c>
      <c r="E469" s="8" t="s">
        <v>1773</v>
      </c>
      <c r="G469" s="8" t="e">
        <f t="shared" si="7"/>
        <v>#N/A</v>
      </c>
    </row>
    <row r="470" spans="1:7" ht="45" x14ac:dyDescent="0.25">
      <c r="A470" s="7">
        <v>578</v>
      </c>
      <c r="B470" s="8" t="s">
        <v>1774</v>
      </c>
      <c r="C470" s="8" t="s">
        <v>1775</v>
      </c>
      <c r="D470" s="8" t="s">
        <v>1323</v>
      </c>
      <c r="E470" s="8" t="s">
        <v>1776</v>
      </c>
      <c r="G470" s="8" t="e">
        <f t="shared" si="7"/>
        <v>#N/A</v>
      </c>
    </row>
    <row r="471" spans="1:7" ht="30" x14ac:dyDescent="0.25">
      <c r="A471" s="7">
        <v>579</v>
      </c>
      <c r="B471" s="8" t="s">
        <v>1109</v>
      </c>
      <c r="C471" s="8" t="s">
        <v>1110</v>
      </c>
      <c r="D471" s="8" t="s">
        <v>1323</v>
      </c>
      <c r="E471" s="8" t="s">
        <v>1111</v>
      </c>
      <c r="G471" s="8" t="str">
        <f t="shared" si="7"/>
        <v>atmosTotalAerosolAcidityAlkalinity</v>
      </c>
    </row>
    <row r="472" spans="1:7" ht="45" x14ac:dyDescent="0.25">
      <c r="A472" s="7">
        <v>589</v>
      </c>
      <c r="B472" s="8" t="s">
        <v>1777</v>
      </c>
      <c r="C472" s="8" t="s">
        <v>1778</v>
      </c>
      <c r="D472" s="8" t="s">
        <v>1323</v>
      </c>
      <c r="E472" s="8" t="s">
        <v>1323</v>
      </c>
      <c r="G472" s="8" t="e">
        <f t="shared" si="7"/>
        <v>#N/A</v>
      </c>
    </row>
    <row r="473" spans="1:7" ht="45" x14ac:dyDescent="0.25">
      <c r="A473" s="7">
        <v>590</v>
      </c>
      <c r="B473" s="8" t="s">
        <v>1779</v>
      </c>
      <c r="C473" s="8" t="s">
        <v>1780</v>
      </c>
      <c r="D473" s="8" t="s">
        <v>1323</v>
      </c>
      <c r="E473" s="8" t="s">
        <v>1323</v>
      </c>
      <c r="G473" s="8" t="e">
        <f t="shared" si="7"/>
        <v>#N/A</v>
      </c>
    </row>
    <row r="474" spans="1:7" ht="45" x14ac:dyDescent="0.25">
      <c r="A474" s="7">
        <v>591</v>
      </c>
      <c r="B474" s="8" t="s">
        <v>1781</v>
      </c>
      <c r="C474" s="8" t="s">
        <v>1782</v>
      </c>
      <c r="D474" s="8" t="s">
        <v>1323</v>
      </c>
      <c r="E474" s="8" t="s">
        <v>1323</v>
      </c>
      <c r="G474" s="8" t="e">
        <f t="shared" si="7"/>
        <v>#N/A</v>
      </c>
    </row>
    <row r="475" spans="1:7" ht="45" x14ac:dyDescent="0.25">
      <c r="A475" s="7">
        <v>592</v>
      </c>
      <c r="B475" s="8" t="s">
        <v>1783</v>
      </c>
      <c r="C475" s="8" t="s">
        <v>1784</v>
      </c>
      <c r="D475" s="8" t="s">
        <v>1323</v>
      </c>
      <c r="E475" s="8" t="s">
        <v>1323</v>
      </c>
      <c r="G475" s="8" t="e">
        <f t="shared" si="7"/>
        <v>#N/A</v>
      </c>
    </row>
    <row r="476" spans="1:7" ht="45" x14ac:dyDescent="0.25">
      <c r="A476" s="7">
        <v>593</v>
      </c>
      <c r="B476" s="8" t="s">
        <v>1785</v>
      </c>
      <c r="C476" s="8" t="s">
        <v>1786</v>
      </c>
      <c r="D476" s="8" t="s">
        <v>1323</v>
      </c>
      <c r="E476" s="8" t="s">
        <v>1323</v>
      </c>
      <c r="G476" s="8" t="e">
        <f t="shared" si="7"/>
        <v>#N/A</v>
      </c>
    </row>
    <row r="477" spans="1:7" ht="45" x14ac:dyDescent="0.25">
      <c r="A477" s="7">
        <v>594</v>
      </c>
      <c r="B477" s="8" t="s">
        <v>1787</v>
      </c>
      <c r="C477" s="8" t="s">
        <v>1788</v>
      </c>
      <c r="D477" s="8" t="s">
        <v>1323</v>
      </c>
      <c r="E477" s="8" t="s">
        <v>1323</v>
      </c>
      <c r="G477" s="8" t="e">
        <f t="shared" si="7"/>
        <v>#N/A</v>
      </c>
    </row>
    <row r="478" spans="1:7" ht="45" x14ac:dyDescent="0.25">
      <c r="A478" s="7">
        <v>595</v>
      </c>
      <c r="B478" s="8" t="s">
        <v>1789</v>
      </c>
      <c r="C478" s="8" t="s">
        <v>1790</v>
      </c>
      <c r="D478" s="8" t="s">
        <v>1323</v>
      </c>
      <c r="E478" s="8" t="s">
        <v>1323</v>
      </c>
      <c r="G478" s="8" t="e">
        <f t="shared" si="7"/>
        <v>#N/A</v>
      </c>
    </row>
    <row r="479" spans="1:7" ht="135" x14ac:dyDescent="0.25">
      <c r="A479" s="7">
        <v>596</v>
      </c>
      <c r="B479" s="8" t="s">
        <v>1112</v>
      </c>
      <c r="C479" s="8" t="s">
        <v>1113</v>
      </c>
      <c r="D479" s="8" t="s">
        <v>1114</v>
      </c>
      <c r="E479" s="8" t="s">
        <v>1312</v>
      </c>
      <c r="G479" s="8" t="str">
        <f t="shared" si="7"/>
        <v>soilTemperatureNA</v>
      </c>
    </row>
    <row r="480" spans="1:7" ht="45" x14ac:dyDescent="0.25">
      <c r="A480" s="7">
        <v>597</v>
      </c>
      <c r="B480" s="8" t="s">
        <v>1791</v>
      </c>
      <c r="C480" s="8" t="s">
        <v>1792</v>
      </c>
      <c r="D480" s="8" t="s">
        <v>1323</v>
      </c>
      <c r="E480" s="8" t="s">
        <v>1793</v>
      </c>
      <c r="G480" s="8" t="e">
        <f t="shared" si="7"/>
        <v>#N/A</v>
      </c>
    </row>
    <row r="481" spans="1:7" ht="45" x14ac:dyDescent="0.25">
      <c r="A481" s="7">
        <v>598</v>
      </c>
      <c r="B481" s="8" t="s">
        <v>1794</v>
      </c>
      <c r="C481" s="8" t="s">
        <v>1795</v>
      </c>
      <c r="D481" s="8" t="s">
        <v>1323</v>
      </c>
      <c r="E481" s="8" t="s">
        <v>1796</v>
      </c>
      <c r="G481" s="8" t="e">
        <f t="shared" si="7"/>
        <v>#N/A</v>
      </c>
    </row>
    <row r="482" spans="1:7" ht="45" x14ac:dyDescent="0.25">
      <c r="A482" s="7">
        <v>599</v>
      </c>
      <c r="B482" s="8" t="s">
        <v>1797</v>
      </c>
      <c r="C482" s="8" t="s">
        <v>1798</v>
      </c>
      <c r="D482" s="8" t="s">
        <v>1323</v>
      </c>
      <c r="E482" s="8" t="s">
        <v>1799</v>
      </c>
      <c r="G482" s="8" t="e">
        <f t="shared" si="7"/>
        <v>#N/A</v>
      </c>
    </row>
    <row r="483" spans="1:7" ht="45" x14ac:dyDescent="0.25">
      <c r="A483" s="7">
        <v>600</v>
      </c>
      <c r="B483" s="8" t="s">
        <v>1800</v>
      </c>
      <c r="C483" s="8" t="s">
        <v>1801</v>
      </c>
      <c r="D483" s="8" t="s">
        <v>1323</v>
      </c>
      <c r="E483" s="8" t="s">
        <v>1802</v>
      </c>
      <c r="G483" s="8" t="e">
        <f t="shared" si="7"/>
        <v>#N/A</v>
      </c>
    </row>
    <row r="484" spans="1:7" ht="30" x14ac:dyDescent="0.25">
      <c r="A484" s="7">
        <v>601</v>
      </c>
      <c r="B484" s="8" t="s">
        <v>1803</v>
      </c>
      <c r="C484" s="8" t="s">
        <v>1804</v>
      </c>
      <c r="D484" s="8" t="s">
        <v>1323</v>
      </c>
      <c r="E484" s="8" t="s">
        <v>1805</v>
      </c>
      <c r="G484" s="8" t="e">
        <f t="shared" si="7"/>
        <v>#N/A</v>
      </c>
    </row>
    <row r="485" spans="1:7" ht="45" x14ac:dyDescent="0.25">
      <c r="A485" s="7">
        <v>602</v>
      </c>
      <c r="B485" s="8" t="s">
        <v>1806</v>
      </c>
      <c r="C485" s="8" t="s">
        <v>1807</v>
      </c>
      <c r="D485" s="8" t="s">
        <v>1323</v>
      </c>
      <c r="E485" s="8" t="s">
        <v>1808</v>
      </c>
      <c r="G485" s="8" t="e">
        <f t="shared" si="7"/>
        <v>#N/A</v>
      </c>
    </row>
    <row r="486" spans="1:7" ht="30" x14ac:dyDescent="0.25">
      <c r="A486" s="7">
        <v>603</v>
      </c>
      <c r="B486" s="8" t="s">
        <v>1809</v>
      </c>
      <c r="C486" s="8" t="s">
        <v>1810</v>
      </c>
      <c r="D486" s="8" t="s">
        <v>1323</v>
      </c>
      <c r="E486" s="8" t="s">
        <v>1811</v>
      </c>
      <c r="G486" s="8" t="e">
        <f t="shared" si="7"/>
        <v>#N/A</v>
      </c>
    </row>
    <row r="487" spans="1:7" ht="30" x14ac:dyDescent="0.25">
      <c r="A487" s="7">
        <v>604</v>
      </c>
      <c r="B487" s="8" t="s">
        <v>1812</v>
      </c>
      <c r="C487" s="8" t="s">
        <v>1813</v>
      </c>
      <c r="D487" s="8" t="s">
        <v>1323</v>
      </c>
      <c r="E487" s="8" t="s">
        <v>1814</v>
      </c>
      <c r="G487" s="8" t="e">
        <f t="shared" si="7"/>
        <v>#N/A</v>
      </c>
    </row>
    <row r="488" spans="1:7" ht="45" x14ac:dyDescent="0.25">
      <c r="A488" s="7">
        <v>605</v>
      </c>
      <c r="B488" s="8" t="s">
        <v>1815</v>
      </c>
      <c r="C488" s="8" t="s">
        <v>1816</v>
      </c>
      <c r="D488" s="8" t="s">
        <v>1323</v>
      </c>
      <c r="E488" s="8" t="s">
        <v>1817</v>
      </c>
      <c r="G488" s="8" t="e">
        <f t="shared" si="7"/>
        <v>#N/A</v>
      </c>
    </row>
    <row r="489" spans="1:7" ht="45" x14ac:dyDescent="0.25">
      <c r="A489" s="7">
        <v>606</v>
      </c>
      <c r="B489" s="8" t="s">
        <v>1818</v>
      </c>
      <c r="C489" s="8" t="s">
        <v>1819</v>
      </c>
      <c r="D489" s="8" t="s">
        <v>1323</v>
      </c>
      <c r="E489" s="8" t="s">
        <v>1820</v>
      </c>
      <c r="G489" s="8" t="e">
        <f t="shared" si="7"/>
        <v>#N/A</v>
      </c>
    </row>
    <row r="490" spans="1:7" ht="30" x14ac:dyDescent="0.25">
      <c r="A490" s="7">
        <v>607</v>
      </c>
      <c r="B490" s="8" t="s">
        <v>1821</v>
      </c>
      <c r="C490" s="8" t="s">
        <v>1822</v>
      </c>
      <c r="D490" s="8" t="s">
        <v>1323</v>
      </c>
      <c r="E490" s="8" t="s">
        <v>1823</v>
      </c>
      <c r="G490" s="8" t="e">
        <f t="shared" si="7"/>
        <v>#N/A</v>
      </c>
    </row>
    <row r="491" spans="1:7" ht="45" x14ac:dyDescent="0.25">
      <c r="A491" s="7">
        <v>608</v>
      </c>
      <c r="B491" s="8" t="s">
        <v>1824</v>
      </c>
      <c r="C491" s="8" t="s">
        <v>1825</v>
      </c>
      <c r="D491" s="8" t="s">
        <v>1323</v>
      </c>
      <c r="E491" s="8" t="s">
        <v>1826</v>
      </c>
      <c r="G491" s="8" t="e">
        <f t="shared" si="7"/>
        <v>#N/A</v>
      </c>
    </row>
    <row r="492" spans="1:7" ht="30" x14ac:dyDescent="0.25">
      <c r="A492" s="7">
        <v>609</v>
      </c>
      <c r="B492" s="8" t="s">
        <v>1827</v>
      </c>
      <c r="C492" s="8" t="s">
        <v>1828</v>
      </c>
      <c r="D492" s="8" t="s">
        <v>1323</v>
      </c>
      <c r="E492" s="8" t="s">
        <v>1829</v>
      </c>
      <c r="G492" s="8" t="e">
        <f t="shared" si="7"/>
        <v>#N/A</v>
      </c>
    </row>
    <row r="493" spans="1:7" ht="30" x14ac:dyDescent="0.25">
      <c r="A493" s="7">
        <v>610</v>
      </c>
      <c r="B493" s="8" t="s">
        <v>1116</v>
      </c>
      <c r="C493" s="8" t="s">
        <v>1117</v>
      </c>
      <c r="D493" s="8" t="s">
        <v>1118</v>
      </c>
      <c r="E493" s="8" t="s">
        <v>1119</v>
      </c>
      <c r="G493" s="8" t="str">
        <f t="shared" si="7"/>
        <v>glacierCover</v>
      </c>
    </row>
    <row r="494" spans="1:7" ht="30" x14ac:dyDescent="0.25">
      <c r="A494" s="7">
        <v>611</v>
      </c>
      <c r="B494" s="8" t="s">
        <v>1120</v>
      </c>
      <c r="C494" s="8" t="s">
        <v>1121</v>
      </c>
      <c r="D494" s="8" t="s">
        <v>1122</v>
      </c>
      <c r="E494" s="8" t="s">
        <v>1123</v>
      </c>
      <c r="G494" s="8" t="str">
        <f t="shared" si="7"/>
        <v>glacierMotion</v>
      </c>
    </row>
    <row r="495" spans="1:7" ht="30" x14ac:dyDescent="0.25">
      <c r="A495" s="7">
        <v>612</v>
      </c>
      <c r="B495" s="8" t="s">
        <v>1124</v>
      </c>
      <c r="C495" s="8" t="s">
        <v>1125</v>
      </c>
      <c r="D495" s="8" t="s">
        <v>1126</v>
      </c>
      <c r="E495" s="8" t="s">
        <v>1127</v>
      </c>
      <c r="G495" s="8" t="str">
        <f t="shared" si="7"/>
        <v>glacierTopography</v>
      </c>
    </row>
    <row r="496" spans="1:7" ht="30" x14ac:dyDescent="0.25">
      <c r="A496" s="7">
        <v>613</v>
      </c>
      <c r="B496" s="8" t="s">
        <v>1128</v>
      </c>
      <c r="C496" s="8" t="s">
        <v>1129</v>
      </c>
      <c r="D496" s="8" t="s">
        <v>1130</v>
      </c>
      <c r="E496" s="8" t="s">
        <v>1131</v>
      </c>
      <c r="G496" s="8" t="str">
        <f t="shared" si="7"/>
        <v>iceSheetTopography</v>
      </c>
    </row>
    <row r="497" spans="1:7" ht="30" x14ac:dyDescent="0.25">
      <c r="A497" s="7">
        <v>614</v>
      </c>
      <c r="B497" s="8" t="s">
        <v>1830</v>
      </c>
      <c r="C497" s="8" t="s">
        <v>1831</v>
      </c>
      <c r="D497" s="8" t="s">
        <v>1323</v>
      </c>
      <c r="E497" s="8" t="s">
        <v>1832</v>
      </c>
      <c r="G497" s="8" t="e">
        <f t="shared" si="7"/>
        <v>#N/A</v>
      </c>
    </row>
    <row r="498" spans="1:7" ht="30" x14ac:dyDescent="0.25">
      <c r="A498" s="7">
        <v>615</v>
      </c>
      <c r="B498" s="8" t="s">
        <v>1833</v>
      </c>
      <c r="C498" s="8" t="s">
        <v>1834</v>
      </c>
      <c r="D498" s="8" t="s">
        <v>1323</v>
      </c>
      <c r="E498" s="8" t="s">
        <v>1835</v>
      </c>
      <c r="G498" s="8" t="e">
        <f t="shared" si="7"/>
        <v>#N/A</v>
      </c>
    </row>
    <row r="499" spans="1:7" ht="30" x14ac:dyDescent="0.25">
      <c r="A499" s="7">
        <v>616</v>
      </c>
      <c r="B499" s="8" t="s">
        <v>1836</v>
      </c>
      <c r="C499" s="8" t="s">
        <v>1837</v>
      </c>
      <c r="D499" s="8" t="s">
        <v>1323</v>
      </c>
      <c r="E499" s="8" t="s">
        <v>1838</v>
      </c>
      <c r="G499" s="8" t="e">
        <f t="shared" si="7"/>
        <v>#N/A</v>
      </c>
    </row>
    <row r="500" spans="1:7" ht="45" x14ac:dyDescent="0.25">
      <c r="A500" s="7">
        <v>617</v>
      </c>
      <c r="B500" s="8" t="s">
        <v>1839</v>
      </c>
      <c r="C500" s="8" t="s">
        <v>1840</v>
      </c>
      <c r="D500" s="8" t="s">
        <v>1323</v>
      </c>
      <c r="E500" s="8" t="s">
        <v>1841</v>
      </c>
      <c r="G500" s="8" t="e">
        <f t="shared" si="7"/>
        <v>#N/A</v>
      </c>
    </row>
    <row r="501" spans="1:7" ht="45" x14ac:dyDescent="0.25">
      <c r="A501" s="7">
        <v>618</v>
      </c>
      <c r="B501" s="8" t="s">
        <v>1842</v>
      </c>
      <c r="C501" s="8" t="s">
        <v>1843</v>
      </c>
      <c r="D501" s="8" t="s">
        <v>1323</v>
      </c>
      <c r="E501" s="8" t="s">
        <v>1844</v>
      </c>
      <c r="G501" s="8" t="e">
        <f t="shared" si="7"/>
        <v>#N/A</v>
      </c>
    </row>
    <row r="502" spans="1:7" ht="45" x14ac:dyDescent="0.25">
      <c r="A502" s="7">
        <v>619</v>
      </c>
      <c r="B502" s="8" t="s">
        <v>1845</v>
      </c>
      <c r="C502" s="8" t="s">
        <v>1718</v>
      </c>
      <c r="D502" s="8" t="s">
        <v>1323</v>
      </c>
      <c r="E502" s="8" t="s">
        <v>1846</v>
      </c>
      <c r="G502" s="8" t="e">
        <f t="shared" si="7"/>
        <v>#N/A</v>
      </c>
    </row>
    <row r="503" spans="1:7" ht="30" x14ac:dyDescent="0.25">
      <c r="A503" s="7">
        <v>620</v>
      </c>
      <c r="B503" s="8" t="s">
        <v>1847</v>
      </c>
      <c r="C503" s="8" t="s">
        <v>1721</v>
      </c>
      <c r="D503" s="8" t="s">
        <v>1323</v>
      </c>
      <c r="E503" s="8" t="s">
        <v>1848</v>
      </c>
      <c r="G503" s="8" t="e">
        <f t="shared" si="7"/>
        <v>#N/A</v>
      </c>
    </row>
    <row r="504" spans="1:7" ht="45" x14ac:dyDescent="0.25">
      <c r="A504" s="7">
        <v>621</v>
      </c>
      <c r="B504" s="8" t="s">
        <v>1849</v>
      </c>
      <c r="C504" s="8" t="s">
        <v>1850</v>
      </c>
      <c r="D504" s="8" t="s">
        <v>1323</v>
      </c>
      <c r="E504" s="8" t="s">
        <v>1851</v>
      </c>
      <c r="G504" s="8" t="e">
        <f t="shared" si="7"/>
        <v>#N/A</v>
      </c>
    </row>
    <row r="505" spans="1:7" ht="45" x14ac:dyDescent="0.25">
      <c r="A505" s="7">
        <v>622</v>
      </c>
      <c r="B505" s="8" t="s">
        <v>1852</v>
      </c>
      <c r="C505" s="8" t="s">
        <v>1853</v>
      </c>
      <c r="D505" s="8" t="s">
        <v>1323</v>
      </c>
      <c r="E505" s="8" t="s">
        <v>1854</v>
      </c>
      <c r="G505" s="8" t="e">
        <f t="shared" si="7"/>
        <v>#N/A</v>
      </c>
    </row>
    <row r="506" spans="1:7" ht="45" x14ac:dyDescent="0.25">
      <c r="A506" s="7">
        <v>623</v>
      </c>
      <c r="B506" s="8" t="s">
        <v>1855</v>
      </c>
      <c r="C506" s="8" t="s">
        <v>1856</v>
      </c>
      <c r="D506" s="8" t="s">
        <v>1323</v>
      </c>
      <c r="E506" s="8" t="s">
        <v>1857</v>
      </c>
      <c r="G506" s="8" t="e">
        <f t="shared" si="7"/>
        <v>#N/A</v>
      </c>
    </row>
    <row r="507" spans="1:7" ht="45" x14ac:dyDescent="0.25">
      <c r="A507" s="7">
        <v>624</v>
      </c>
      <c r="B507" s="8" t="s">
        <v>1858</v>
      </c>
      <c r="C507" s="8" t="s">
        <v>1859</v>
      </c>
      <c r="D507" s="8" t="s">
        <v>1323</v>
      </c>
      <c r="E507" s="8" t="s">
        <v>1860</v>
      </c>
      <c r="G507" s="8" t="e">
        <f t="shared" si="7"/>
        <v>#N/A</v>
      </c>
    </row>
    <row r="508" spans="1:7" ht="45" x14ac:dyDescent="0.25">
      <c r="A508" s="7">
        <v>625</v>
      </c>
      <c r="B508" s="8" t="s">
        <v>1861</v>
      </c>
      <c r="C508" s="8" t="s">
        <v>1862</v>
      </c>
      <c r="D508" s="8" t="s">
        <v>1323</v>
      </c>
      <c r="E508" s="8" t="s">
        <v>1863</v>
      </c>
      <c r="G508" s="8" t="e">
        <f t="shared" si="7"/>
        <v>#N/A</v>
      </c>
    </row>
    <row r="509" spans="1:7" ht="45" x14ac:dyDescent="0.25">
      <c r="A509" s="7">
        <v>626</v>
      </c>
      <c r="B509" s="8" t="s">
        <v>1864</v>
      </c>
      <c r="C509" s="8" t="s">
        <v>1865</v>
      </c>
      <c r="D509" s="8" t="s">
        <v>1323</v>
      </c>
      <c r="E509" s="8" t="s">
        <v>1866</v>
      </c>
      <c r="G509" s="8" t="e">
        <f t="shared" si="7"/>
        <v>#N/A</v>
      </c>
    </row>
    <row r="510" spans="1:7" ht="30" x14ac:dyDescent="0.25">
      <c r="A510" s="7">
        <v>627</v>
      </c>
      <c r="B510" s="8" t="s">
        <v>1132</v>
      </c>
      <c r="C510" s="8" t="s">
        <v>1133</v>
      </c>
      <c r="D510" s="8" t="s">
        <v>1323</v>
      </c>
      <c r="E510" s="8" t="s">
        <v>1134</v>
      </c>
      <c r="G510" s="8" t="str">
        <f t="shared" si="7"/>
        <v>depthFreshSnowfall</v>
      </c>
    </row>
    <row r="511" spans="1:7" ht="45" x14ac:dyDescent="0.25">
      <c r="A511" s="7">
        <v>628</v>
      </c>
      <c r="B511" s="8" t="s">
        <v>1135</v>
      </c>
      <c r="C511" s="8" t="s">
        <v>1136</v>
      </c>
      <c r="D511" s="8" t="s">
        <v>1137</v>
      </c>
      <c r="E511" s="8" t="s">
        <v>1138</v>
      </c>
      <c r="G511" s="8" t="str">
        <f t="shared" si="7"/>
        <v>snowCover</v>
      </c>
    </row>
    <row r="512" spans="1:7" ht="45" x14ac:dyDescent="0.25">
      <c r="A512" s="7">
        <v>629</v>
      </c>
      <c r="B512" s="8" t="s">
        <v>1139</v>
      </c>
      <c r="C512" s="8" t="s">
        <v>1140</v>
      </c>
      <c r="D512" s="8" t="s">
        <v>1141</v>
      </c>
      <c r="E512" s="8" t="s">
        <v>1142</v>
      </c>
      <c r="G512" s="8" t="str">
        <f t="shared" si="7"/>
        <v>snowDepth</v>
      </c>
    </row>
    <row r="513" spans="1:7" ht="75" x14ac:dyDescent="0.25">
      <c r="A513" s="7">
        <v>630</v>
      </c>
      <c r="B513" s="8" t="s">
        <v>1143</v>
      </c>
      <c r="C513" s="8" t="s">
        <v>1144</v>
      </c>
      <c r="D513" s="8" t="s">
        <v>1145</v>
      </c>
      <c r="E513" s="8" t="s">
        <v>1146</v>
      </c>
      <c r="G513" s="8" t="str">
        <f t="shared" si="7"/>
        <v>snowStatus</v>
      </c>
    </row>
    <row r="514" spans="1:7" ht="75" x14ac:dyDescent="0.25">
      <c r="A514" s="7">
        <v>631</v>
      </c>
      <c r="B514" s="8" t="s">
        <v>1147</v>
      </c>
      <c r="C514" s="8" t="s">
        <v>1148</v>
      </c>
      <c r="D514" s="8" t="s">
        <v>1149</v>
      </c>
      <c r="E514" s="8" t="s">
        <v>1150</v>
      </c>
      <c r="G514" s="8" t="str">
        <f t="shared" ref="G514:G577" si="8">VLOOKUP(A514,Assignment,11,FALSE)</f>
        <v>snowWaterEquivalent</v>
      </c>
    </row>
    <row r="515" spans="1:7" ht="30" x14ac:dyDescent="0.25">
      <c r="A515" s="7">
        <v>632</v>
      </c>
      <c r="B515" s="8" t="s">
        <v>1867</v>
      </c>
      <c r="C515" s="8" t="s">
        <v>1868</v>
      </c>
      <c r="D515" s="8" t="s">
        <v>1323</v>
      </c>
      <c r="E515" s="8" t="s">
        <v>1869</v>
      </c>
      <c r="G515" s="8" t="e">
        <f t="shared" si="8"/>
        <v>#N/A</v>
      </c>
    </row>
    <row r="516" spans="1:7" ht="30" x14ac:dyDescent="0.25">
      <c r="A516" s="7">
        <v>633</v>
      </c>
      <c r="B516" s="8" t="s">
        <v>1870</v>
      </c>
      <c r="C516" s="8" t="s">
        <v>1871</v>
      </c>
      <c r="D516" s="8" t="s">
        <v>1323</v>
      </c>
      <c r="E516" s="8" t="s">
        <v>1872</v>
      </c>
      <c r="G516" s="8" t="e">
        <f t="shared" si="8"/>
        <v>#N/A</v>
      </c>
    </row>
    <row r="517" spans="1:7" ht="45" x14ac:dyDescent="0.25">
      <c r="A517" s="7">
        <v>634</v>
      </c>
      <c r="B517" s="8" t="s">
        <v>1873</v>
      </c>
      <c r="C517" s="8" t="s">
        <v>1874</v>
      </c>
      <c r="D517" s="8" t="s">
        <v>1323</v>
      </c>
      <c r="E517" s="8" t="s">
        <v>1875</v>
      </c>
      <c r="G517" s="8" t="e">
        <f t="shared" si="8"/>
        <v>#N/A</v>
      </c>
    </row>
    <row r="518" spans="1:7" ht="45" x14ac:dyDescent="0.25">
      <c r="A518" s="7">
        <v>635</v>
      </c>
      <c r="B518" s="8" t="s">
        <v>1876</v>
      </c>
      <c r="C518" s="8" t="s">
        <v>1877</v>
      </c>
      <c r="D518" s="8" t="s">
        <v>1323</v>
      </c>
      <c r="E518" s="8" t="s">
        <v>1878</v>
      </c>
      <c r="G518" s="8" t="e">
        <f t="shared" si="8"/>
        <v>#N/A</v>
      </c>
    </row>
    <row r="519" spans="1:7" ht="45" x14ac:dyDescent="0.25">
      <c r="A519" s="7">
        <v>636</v>
      </c>
      <c r="B519" s="8" t="s">
        <v>1879</v>
      </c>
      <c r="C519" s="8" t="s">
        <v>1880</v>
      </c>
      <c r="D519" s="8" t="s">
        <v>1323</v>
      </c>
      <c r="E519" s="8" t="s">
        <v>1881</v>
      </c>
      <c r="G519" s="8" t="e">
        <f t="shared" si="8"/>
        <v>#N/A</v>
      </c>
    </row>
    <row r="520" spans="1:7" ht="45" x14ac:dyDescent="0.25">
      <c r="A520" s="7">
        <v>637</v>
      </c>
      <c r="B520" s="8" t="s">
        <v>1882</v>
      </c>
      <c r="C520" s="8" t="s">
        <v>1883</v>
      </c>
      <c r="D520" s="8" t="s">
        <v>1323</v>
      </c>
      <c r="E520" s="8" t="s">
        <v>1884</v>
      </c>
      <c r="G520" s="8" t="e">
        <f t="shared" si="8"/>
        <v>#N/A</v>
      </c>
    </row>
    <row r="521" spans="1:7" ht="30" x14ac:dyDescent="0.25">
      <c r="A521" s="7">
        <v>638</v>
      </c>
      <c r="B521" s="8" t="s">
        <v>1885</v>
      </c>
      <c r="C521" s="8" t="s">
        <v>1886</v>
      </c>
      <c r="D521" s="8" t="s">
        <v>1323</v>
      </c>
      <c r="E521" s="8" t="s">
        <v>1887</v>
      </c>
      <c r="G521" s="8" t="e">
        <f t="shared" si="8"/>
        <v>#N/A</v>
      </c>
    </row>
    <row r="522" spans="1:7" ht="30" x14ac:dyDescent="0.25">
      <c r="A522" s="7">
        <v>639</v>
      </c>
      <c r="B522" s="8" t="s">
        <v>1888</v>
      </c>
      <c r="C522" s="8" t="s">
        <v>1889</v>
      </c>
      <c r="D522" s="8" t="s">
        <v>1323</v>
      </c>
      <c r="E522" s="8" t="s">
        <v>1890</v>
      </c>
      <c r="G522" s="8" t="e">
        <f t="shared" si="8"/>
        <v>#N/A</v>
      </c>
    </row>
    <row r="523" spans="1:7" ht="45" x14ac:dyDescent="0.25">
      <c r="A523" s="7">
        <v>640</v>
      </c>
      <c r="B523" s="8" t="s">
        <v>1891</v>
      </c>
      <c r="C523" s="8" t="s">
        <v>1892</v>
      </c>
      <c r="D523" s="8" t="s">
        <v>1323</v>
      </c>
      <c r="E523" s="8" t="s">
        <v>1893</v>
      </c>
      <c r="G523" s="8" t="e">
        <f t="shared" si="8"/>
        <v>#N/A</v>
      </c>
    </row>
    <row r="524" spans="1:7" ht="30" x14ac:dyDescent="0.25">
      <c r="A524" s="7">
        <v>641</v>
      </c>
      <c r="B524" s="8" t="s">
        <v>1894</v>
      </c>
      <c r="C524" s="8" t="s">
        <v>1895</v>
      </c>
      <c r="D524" s="8" t="s">
        <v>1323</v>
      </c>
      <c r="E524" s="8" t="s">
        <v>1896</v>
      </c>
      <c r="G524" s="8" t="e">
        <f t="shared" si="8"/>
        <v>#N/A</v>
      </c>
    </row>
    <row r="525" spans="1:7" ht="30" x14ac:dyDescent="0.25">
      <c r="A525" s="7">
        <v>642</v>
      </c>
      <c r="B525" s="8" t="s">
        <v>1897</v>
      </c>
      <c r="C525" s="8" t="s">
        <v>1898</v>
      </c>
      <c r="D525" s="8" t="s">
        <v>1323</v>
      </c>
      <c r="E525" s="8" t="s">
        <v>1899</v>
      </c>
      <c r="G525" s="8" t="e">
        <f t="shared" si="8"/>
        <v>#N/A</v>
      </c>
    </row>
    <row r="526" spans="1:7" ht="45" x14ac:dyDescent="0.25">
      <c r="A526" s="7">
        <v>643</v>
      </c>
      <c r="B526" s="8" t="s">
        <v>1900</v>
      </c>
      <c r="C526" s="8" t="s">
        <v>1901</v>
      </c>
      <c r="D526" s="8" t="s">
        <v>1323</v>
      </c>
      <c r="E526" s="8" t="s">
        <v>1902</v>
      </c>
      <c r="G526" s="8" t="e">
        <f t="shared" si="8"/>
        <v>#N/A</v>
      </c>
    </row>
    <row r="527" spans="1:7" ht="45" x14ac:dyDescent="0.25">
      <c r="A527" s="7">
        <v>644</v>
      </c>
      <c r="B527" s="8" t="s">
        <v>1903</v>
      </c>
      <c r="C527" s="8" t="s">
        <v>1904</v>
      </c>
      <c r="D527" s="8" t="s">
        <v>1323</v>
      </c>
      <c r="E527" s="8" t="s">
        <v>1905</v>
      </c>
      <c r="G527" s="8" t="e">
        <f t="shared" si="8"/>
        <v>#N/A</v>
      </c>
    </row>
    <row r="528" spans="1:7" ht="45" x14ac:dyDescent="0.25">
      <c r="A528" s="7">
        <v>645</v>
      </c>
      <c r="B528" s="8" t="s">
        <v>1906</v>
      </c>
      <c r="C528" s="8" t="s">
        <v>1907</v>
      </c>
      <c r="D528" s="8" t="s">
        <v>1323</v>
      </c>
      <c r="E528" s="8" t="s">
        <v>1908</v>
      </c>
      <c r="G528" s="8" t="e">
        <f t="shared" si="8"/>
        <v>#N/A</v>
      </c>
    </row>
    <row r="529" spans="1:7" ht="45" x14ac:dyDescent="0.25">
      <c r="A529" s="7">
        <v>646</v>
      </c>
      <c r="B529" s="8" t="s">
        <v>1909</v>
      </c>
      <c r="C529" s="8" t="s">
        <v>1910</v>
      </c>
      <c r="D529" s="8" t="s">
        <v>1323</v>
      </c>
      <c r="E529" s="8" t="s">
        <v>1911</v>
      </c>
      <c r="G529" s="8" t="e">
        <f t="shared" si="8"/>
        <v>#N/A</v>
      </c>
    </row>
    <row r="530" spans="1:7" ht="45" x14ac:dyDescent="0.25">
      <c r="A530" s="7">
        <v>647</v>
      </c>
      <c r="B530" s="8" t="s">
        <v>1912</v>
      </c>
      <c r="C530" s="8" t="s">
        <v>1913</v>
      </c>
      <c r="D530" s="8" t="s">
        <v>1323</v>
      </c>
      <c r="E530" s="8" t="s">
        <v>1914</v>
      </c>
      <c r="G530" s="8" t="e">
        <f t="shared" si="8"/>
        <v>#N/A</v>
      </c>
    </row>
    <row r="531" spans="1:7" ht="45" x14ac:dyDescent="0.25">
      <c r="A531" s="7">
        <v>648</v>
      </c>
      <c r="B531" s="8" t="s">
        <v>1915</v>
      </c>
      <c r="C531" s="8" t="s">
        <v>1916</v>
      </c>
      <c r="D531" s="8" t="s">
        <v>1323</v>
      </c>
      <c r="E531" s="8" t="s">
        <v>1917</v>
      </c>
      <c r="G531" s="8" t="e">
        <f t="shared" si="8"/>
        <v>#N/A</v>
      </c>
    </row>
    <row r="532" spans="1:7" ht="45" x14ac:dyDescent="0.25">
      <c r="A532" s="7">
        <v>649</v>
      </c>
      <c r="B532" s="8" t="s">
        <v>1918</v>
      </c>
      <c r="C532" s="8" t="s">
        <v>1919</v>
      </c>
      <c r="D532" s="8" t="s">
        <v>1323</v>
      </c>
      <c r="E532" s="8" t="s">
        <v>1920</v>
      </c>
      <c r="G532" s="8" t="e">
        <f t="shared" si="8"/>
        <v>#N/A</v>
      </c>
    </row>
    <row r="533" spans="1:7" ht="45" x14ac:dyDescent="0.25">
      <c r="A533" s="7">
        <v>650</v>
      </c>
      <c r="B533" s="8" t="s">
        <v>1921</v>
      </c>
      <c r="C533" s="8" t="s">
        <v>1922</v>
      </c>
      <c r="D533" s="8" t="s">
        <v>1323</v>
      </c>
      <c r="E533" s="8" t="s">
        <v>1923</v>
      </c>
      <c r="G533" s="8" t="e">
        <f t="shared" si="8"/>
        <v>#N/A</v>
      </c>
    </row>
    <row r="534" spans="1:7" ht="45" x14ac:dyDescent="0.25">
      <c r="A534" s="7">
        <v>651</v>
      </c>
      <c r="B534" s="8" t="s">
        <v>1924</v>
      </c>
      <c r="C534" s="8" t="s">
        <v>1925</v>
      </c>
      <c r="D534" s="8" t="s">
        <v>1323</v>
      </c>
      <c r="E534" s="8" t="s">
        <v>1926</v>
      </c>
      <c r="G534" s="8" t="e">
        <f t="shared" si="8"/>
        <v>#N/A</v>
      </c>
    </row>
    <row r="535" spans="1:7" ht="45" x14ac:dyDescent="0.25">
      <c r="A535" s="7">
        <v>652</v>
      </c>
      <c r="B535" s="8" t="s">
        <v>1927</v>
      </c>
      <c r="C535" s="8" t="s">
        <v>1928</v>
      </c>
      <c r="D535" s="8" t="s">
        <v>1323</v>
      </c>
      <c r="E535" s="8" t="s">
        <v>1929</v>
      </c>
      <c r="G535" s="8" t="e">
        <f t="shared" si="8"/>
        <v>#N/A</v>
      </c>
    </row>
    <row r="536" spans="1:7" ht="45" x14ac:dyDescent="0.25">
      <c r="A536" s="7">
        <v>653</v>
      </c>
      <c r="B536" s="8" t="s">
        <v>1930</v>
      </c>
      <c r="C536" s="8" t="s">
        <v>1931</v>
      </c>
      <c r="D536" s="8" t="s">
        <v>1323</v>
      </c>
      <c r="E536" s="8" t="s">
        <v>1932</v>
      </c>
      <c r="G536" s="8" t="e">
        <f t="shared" si="8"/>
        <v>#N/A</v>
      </c>
    </row>
    <row r="537" spans="1:7" ht="60" x14ac:dyDescent="0.25">
      <c r="A537" s="7">
        <v>654</v>
      </c>
      <c r="B537" s="8" t="s">
        <v>1933</v>
      </c>
      <c r="C537" s="8" t="s">
        <v>1934</v>
      </c>
      <c r="D537" s="8" t="s">
        <v>1323</v>
      </c>
      <c r="E537" s="8" t="s">
        <v>1935</v>
      </c>
      <c r="G537" s="8" t="e">
        <f t="shared" si="8"/>
        <v>#N/A</v>
      </c>
    </row>
    <row r="538" spans="1:7" ht="60" x14ac:dyDescent="0.25">
      <c r="A538" s="7">
        <v>655</v>
      </c>
      <c r="B538" s="8" t="s">
        <v>1936</v>
      </c>
      <c r="C538" s="8" t="s">
        <v>1937</v>
      </c>
      <c r="D538" s="8" t="s">
        <v>1323</v>
      </c>
      <c r="E538" s="8" t="s">
        <v>1938</v>
      </c>
      <c r="G538" s="8" t="e">
        <f t="shared" si="8"/>
        <v>#N/A</v>
      </c>
    </row>
    <row r="539" spans="1:7" ht="60" x14ac:dyDescent="0.25">
      <c r="A539" s="7">
        <v>656</v>
      </c>
      <c r="B539" s="8" t="s">
        <v>1939</v>
      </c>
      <c r="C539" s="8" t="s">
        <v>1940</v>
      </c>
      <c r="D539" s="8" t="s">
        <v>1323</v>
      </c>
      <c r="E539" s="8" t="s">
        <v>1323</v>
      </c>
      <c r="G539" s="8" t="e">
        <f t="shared" si="8"/>
        <v>#N/A</v>
      </c>
    </row>
    <row r="540" spans="1:7" ht="45" x14ac:dyDescent="0.25">
      <c r="A540" s="7">
        <v>657</v>
      </c>
      <c r="B540" s="8" t="s">
        <v>1941</v>
      </c>
      <c r="C540" s="8" t="s">
        <v>1942</v>
      </c>
      <c r="D540" s="8" t="s">
        <v>1323</v>
      </c>
      <c r="E540" s="8" t="s">
        <v>1943</v>
      </c>
      <c r="G540" s="8" t="e">
        <f t="shared" si="8"/>
        <v>#N/A</v>
      </c>
    </row>
    <row r="541" spans="1:7" ht="45" x14ac:dyDescent="0.25">
      <c r="A541" s="7">
        <v>658</v>
      </c>
      <c r="B541" s="8" t="s">
        <v>1944</v>
      </c>
      <c r="C541" s="8" t="s">
        <v>1945</v>
      </c>
      <c r="D541" s="8" t="s">
        <v>1323</v>
      </c>
      <c r="E541" s="8" t="s">
        <v>1946</v>
      </c>
      <c r="G541" s="8" t="e">
        <f t="shared" si="8"/>
        <v>#N/A</v>
      </c>
    </row>
    <row r="542" spans="1:7" ht="45" x14ac:dyDescent="0.25">
      <c r="A542" s="7">
        <v>659</v>
      </c>
      <c r="B542" s="8" t="s">
        <v>1947</v>
      </c>
      <c r="C542" s="8" t="s">
        <v>1948</v>
      </c>
      <c r="D542" s="8" t="s">
        <v>1323</v>
      </c>
      <c r="E542" s="8" t="s">
        <v>1949</v>
      </c>
      <c r="G542" s="8" t="e">
        <f t="shared" si="8"/>
        <v>#N/A</v>
      </c>
    </row>
    <row r="543" spans="1:7" ht="45" x14ac:dyDescent="0.25">
      <c r="A543" s="7">
        <v>660</v>
      </c>
      <c r="B543" s="8" t="s">
        <v>1950</v>
      </c>
      <c r="C543" s="8" t="s">
        <v>1951</v>
      </c>
      <c r="D543" s="8" t="s">
        <v>1323</v>
      </c>
      <c r="E543" s="8" t="s">
        <v>1952</v>
      </c>
      <c r="G543" s="8" t="e">
        <f t="shared" si="8"/>
        <v>#N/A</v>
      </c>
    </row>
    <row r="544" spans="1:7" ht="45" x14ac:dyDescent="0.25">
      <c r="A544" s="7">
        <v>661</v>
      </c>
      <c r="B544" s="8" t="s">
        <v>1953</v>
      </c>
      <c r="C544" s="8" t="s">
        <v>1954</v>
      </c>
      <c r="D544" s="8" t="s">
        <v>1323</v>
      </c>
      <c r="E544" s="8" t="s">
        <v>1955</v>
      </c>
      <c r="G544" s="8" t="e">
        <f t="shared" si="8"/>
        <v>#N/A</v>
      </c>
    </row>
    <row r="545" spans="1:7" ht="45" x14ac:dyDescent="0.25">
      <c r="A545" s="7">
        <v>662</v>
      </c>
      <c r="B545" s="8" t="s">
        <v>1956</v>
      </c>
      <c r="C545" s="8" t="s">
        <v>1957</v>
      </c>
      <c r="D545" s="8" t="s">
        <v>1323</v>
      </c>
      <c r="G545" s="8" t="e">
        <f t="shared" si="8"/>
        <v>#N/A</v>
      </c>
    </row>
    <row r="546" spans="1:7" ht="45" x14ac:dyDescent="0.25">
      <c r="A546" s="7">
        <v>663</v>
      </c>
      <c r="B546" s="8" t="s">
        <v>1958</v>
      </c>
      <c r="C546" s="8" t="s">
        <v>1959</v>
      </c>
      <c r="D546" s="8" t="s">
        <v>1323</v>
      </c>
      <c r="E546" s="8" t="s">
        <v>1323</v>
      </c>
      <c r="G546" s="8" t="e">
        <f t="shared" si="8"/>
        <v>#N/A</v>
      </c>
    </row>
    <row r="547" spans="1:7" ht="45" x14ac:dyDescent="0.25">
      <c r="A547" s="7">
        <v>664</v>
      </c>
      <c r="B547" s="8" t="s">
        <v>1960</v>
      </c>
      <c r="C547" s="8" t="s">
        <v>1961</v>
      </c>
      <c r="D547" s="8" t="s">
        <v>1323</v>
      </c>
      <c r="E547" s="8" t="s">
        <v>1323</v>
      </c>
      <c r="G547" s="8" t="e">
        <f t="shared" si="8"/>
        <v>#N/A</v>
      </c>
    </row>
    <row r="548" spans="1:7" ht="45" x14ac:dyDescent="0.25">
      <c r="A548" s="7">
        <v>665</v>
      </c>
      <c r="B548" s="8" t="s">
        <v>1962</v>
      </c>
      <c r="C548" s="8" t="s">
        <v>1963</v>
      </c>
      <c r="D548" s="8" t="s">
        <v>1323</v>
      </c>
      <c r="E548" s="8" t="s">
        <v>1323</v>
      </c>
      <c r="G548" s="8" t="e">
        <f t="shared" si="8"/>
        <v>#N/A</v>
      </c>
    </row>
    <row r="549" spans="1:7" ht="45" x14ac:dyDescent="0.25">
      <c r="A549" s="7">
        <v>666</v>
      </c>
      <c r="B549" s="8" t="s">
        <v>1964</v>
      </c>
      <c r="C549" s="8" t="s">
        <v>1965</v>
      </c>
      <c r="D549" s="8" t="s">
        <v>1323</v>
      </c>
      <c r="E549" s="8" t="s">
        <v>1323</v>
      </c>
      <c r="G549" s="8" t="e">
        <f t="shared" si="8"/>
        <v>#N/A</v>
      </c>
    </row>
    <row r="550" spans="1:7" ht="45" x14ac:dyDescent="0.25">
      <c r="A550" s="7">
        <v>667</v>
      </c>
      <c r="B550" s="8" t="s">
        <v>1966</v>
      </c>
      <c r="C550" s="8" t="s">
        <v>1967</v>
      </c>
      <c r="D550" s="8" t="s">
        <v>1323</v>
      </c>
      <c r="E550" s="8" t="s">
        <v>1323</v>
      </c>
      <c r="G550" s="8" t="e">
        <f t="shared" si="8"/>
        <v>#N/A</v>
      </c>
    </row>
    <row r="551" spans="1:7" ht="45" x14ac:dyDescent="0.25">
      <c r="A551" s="7">
        <v>668</v>
      </c>
      <c r="B551" s="8" t="s">
        <v>1968</v>
      </c>
      <c r="C551" s="8" t="s">
        <v>1969</v>
      </c>
      <c r="D551" s="8" t="s">
        <v>1323</v>
      </c>
      <c r="E551" s="8" t="s">
        <v>1323</v>
      </c>
      <c r="G551" s="8" t="e">
        <f t="shared" si="8"/>
        <v>#N/A</v>
      </c>
    </row>
    <row r="552" spans="1:7" ht="45" x14ac:dyDescent="0.25">
      <c r="A552" s="7">
        <v>669</v>
      </c>
      <c r="B552" s="8" t="s">
        <v>1970</v>
      </c>
      <c r="C552" s="8" t="s">
        <v>1971</v>
      </c>
      <c r="D552" s="8" t="s">
        <v>1323</v>
      </c>
      <c r="E552" s="8" t="s">
        <v>1323</v>
      </c>
      <c r="G552" s="8" t="e">
        <f t="shared" si="8"/>
        <v>#N/A</v>
      </c>
    </row>
    <row r="553" spans="1:7" ht="60" x14ac:dyDescent="0.25">
      <c r="A553" s="7">
        <v>670</v>
      </c>
      <c r="B553" s="8" t="s">
        <v>1972</v>
      </c>
      <c r="C553" s="8" t="s">
        <v>1973</v>
      </c>
      <c r="D553" s="8" t="s">
        <v>1323</v>
      </c>
      <c r="E553" s="8" t="s">
        <v>1974</v>
      </c>
      <c r="G553" s="8" t="e">
        <f t="shared" si="8"/>
        <v>#N/A</v>
      </c>
    </row>
    <row r="554" spans="1:7" ht="60" x14ac:dyDescent="0.25">
      <c r="A554" s="7">
        <v>671</v>
      </c>
      <c r="B554" s="8" t="s">
        <v>1975</v>
      </c>
      <c r="C554" s="8" t="s">
        <v>1976</v>
      </c>
      <c r="D554" s="8" t="s">
        <v>1323</v>
      </c>
      <c r="E554" s="8" t="s">
        <v>1977</v>
      </c>
      <c r="G554" s="8" t="e">
        <f t="shared" si="8"/>
        <v>#N/A</v>
      </c>
    </row>
    <row r="555" spans="1:7" ht="45" x14ac:dyDescent="0.25">
      <c r="A555" s="7">
        <v>672</v>
      </c>
      <c r="B555" s="8" t="s">
        <v>1978</v>
      </c>
      <c r="C555" s="8" t="s">
        <v>1979</v>
      </c>
      <c r="D555" s="8" t="s">
        <v>1323</v>
      </c>
      <c r="E555" s="8" t="s">
        <v>1980</v>
      </c>
      <c r="G555" s="8" t="e">
        <f t="shared" si="8"/>
        <v>#N/A</v>
      </c>
    </row>
    <row r="556" spans="1:7" ht="30" x14ac:dyDescent="0.25">
      <c r="A556" s="7">
        <v>673</v>
      </c>
      <c r="B556" s="8" t="s">
        <v>1981</v>
      </c>
      <c r="C556" s="8" t="s">
        <v>1982</v>
      </c>
      <c r="D556" s="8" t="s">
        <v>1323</v>
      </c>
      <c r="E556" s="8" t="s">
        <v>1983</v>
      </c>
      <c r="G556" s="8" t="e">
        <f t="shared" si="8"/>
        <v>#N/A</v>
      </c>
    </row>
    <row r="557" spans="1:7" ht="45" x14ac:dyDescent="0.25">
      <c r="A557" s="7">
        <v>674</v>
      </c>
      <c r="B557" s="8" t="s">
        <v>1984</v>
      </c>
      <c r="C557" s="8" t="s">
        <v>1985</v>
      </c>
      <c r="D557" s="8" t="s">
        <v>1323</v>
      </c>
      <c r="E557" s="8" t="s">
        <v>1986</v>
      </c>
      <c r="G557" s="8" t="e">
        <f t="shared" si="8"/>
        <v>#N/A</v>
      </c>
    </row>
    <row r="558" spans="1:7" ht="30" x14ac:dyDescent="0.25">
      <c r="A558" s="7">
        <v>675</v>
      </c>
      <c r="B558" s="8" t="s">
        <v>1987</v>
      </c>
      <c r="C558" s="8" t="s">
        <v>1988</v>
      </c>
      <c r="D558" s="8" t="s">
        <v>1323</v>
      </c>
      <c r="E558" s="8" t="s">
        <v>1989</v>
      </c>
      <c r="G558" s="8" t="e">
        <f t="shared" si="8"/>
        <v>#N/A</v>
      </c>
    </row>
    <row r="559" spans="1:7" ht="45" x14ac:dyDescent="0.25">
      <c r="A559" s="7">
        <v>676</v>
      </c>
      <c r="B559" s="8" t="s">
        <v>1990</v>
      </c>
      <c r="C559" s="8" t="s">
        <v>1991</v>
      </c>
      <c r="D559" s="8" t="s">
        <v>1323</v>
      </c>
      <c r="E559" s="8" t="s">
        <v>1992</v>
      </c>
      <c r="G559" s="8" t="e">
        <f t="shared" si="8"/>
        <v>#N/A</v>
      </c>
    </row>
    <row r="560" spans="1:7" ht="30" x14ac:dyDescent="0.25">
      <c r="A560" s="7">
        <v>677</v>
      </c>
      <c r="B560" s="8" t="s">
        <v>1993</v>
      </c>
      <c r="C560" s="8" t="s">
        <v>1994</v>
      </c>
      <c r="D560" s="8" t="s">
        <v>1323</v>
      </c>
      <c r="E560" s="8" t="s">
        <v>1995</v>
      </c>
      <c r="G560" s="8" t="e">
        <f t="shared" si="8"/>
        <v>#N/A</v>
      </c>
    </row>
    <row r="561" spans="1:7" ht="45" x14ac:dyDescent="0.25">
      <c r="A561" s="7">
        <v>678</v>
      </c>
      <c r="B561" s="8" t="s">
        <v>1996</v>
      </c>
      <c r="C561" s="8" t="s">
        <v>1997</v>
      </c>
      <c r="D561" s="8" t="s">
        <v>1323</v>
      </c>
      <c r="E561" s="8" t="s">
        <v>1998</v>
      </c>
      <c r="G561" s="8" t="e">
        <f t="shared" si="8"/>
        <v>#N/A</v>
      </c>
    </row>
    <row r="562" spans="1:7" ht="30" x14ac:dyDescent="0.25">
      <c r="A562" s="7">
        <v>679</v>
      </c>
      <c r="B562" s="8" t="s">
        <v>1999</v>
      </c>
      <c r="C562" s="8" t="s">
        <v>2000</v>
      </c>
      <c r="D562" s="8" t="s">
        <v>1323</v>
      </c>
      <c r="E562" s="8" t="s">
        <v>2001</v>
      </c>
      <c r="G562" s="8" t="e">
        <f t="shared" si="8"/>
        <v>#N/A</v>
      </c>
    </row>
    <row r="563" spans="1:7" ht="45" x14ac:dyDescent="0.25">
      <c r="A563" s="7">
        <v>680</v>
      </c>
      <c r="B563" s="8" t="s">
        <v>2002</v>
      </c>
      <c r="C563" s="8" t="s">
        <v>2003</v>
      </c>
      <c r="D563" s="8" t="s">
        <v>1323</v>
      </c>
      <c r="E563" s="8" t="s">
        <v>2004</v>
      </c>
      <c r="G563" s="8" t="e">
        <f t="shared" si="8"/>
        <v>#N/A</v>
      </c>
    </row>
    <row r="564" spans="1:7" ht="30" x14ac:dyDescent="0.25">
      <c r="A564" s="7">
        <v>681</v>
      </c>
      <c r="B564" s="8" t="s">
        <v>2005</v>
      </c>
      <c r="C564" s="8" t="s">
        <v>2006</v>
      </c>
      <c r="D564" s="8" t="s">
        <v>1323</v>
      </c>
      <c r="E564" s="8" t="s">
        <v>2007</v>
      </c>
      <c r="G564" s="8" t="e">
        <f t="shared" si="8"/>
        <v>#N/A</v>
      </c>
    </row>
    <row r="565" spans="1:7" ht="45" x14ac:dyDescent="0.25">
      <c r="A565" s="7">
        <v>682</v>
      </c>
      <c r="B565" s="8" t="s">
        <v>2008</v>
      </c>
      <c r="C565" s="8" t="s">
        <v>2009</v>
      </c>
      <c r="D565" s="8" t="s">
        <v>1323</v>
      </c>
      <c r="E565" s="8" t="s">
        <v>2010</v>
      </c>
      <c r="G565" s="8" t="e">
        <f t="shared" si="8"/>
        <v>#N/A</v>
      </c>
    </row>
    <row r="566" spans="1:7" ht="30" x14ac:dyDescent="0.25">
      <c r="A566" s="7">
        <v>683</v>
      </c>
      <c r="B566" s="8" t="s">
        <v>2011</v>
      </c>
      <c r="C566" s="8" t="s">
        <v>2012</v>
      </c>
      <c r="D566" s="8" t="s">
        <v>1323</v>
      </c>
      <c r="E566" s="8" t="s">
        <v>2013</v>
      </c>
      <c r="G566" s="8" t="e">
        <f t="shared" si="8"/>
        <v>#N/A</v>
      </c>
    </row>
    <row r="567" spans="1:7" ht="30" x14ac:dyDescent="0.25">
      <c r="A567" s="7">
        <v>684</v>
      </c>
      <c r="B567" s="8" t="s">
        <v>2014</v>
      </c>
      <c r="C567" s="8" t="s">
        <v>2015</v>
      </c>
      <c r="D567" s="8" t="s">
        <v>1323</v>
      </c>
      <c r="E567" s="8" t="s">
        <v>2016</v>
      </c>
      <c r="G567" s="8" t="e">
        <f t="shared" si="8"/>
        <v>#N/A</v>
      </c>
    </row>
    <row r="568" spans="1:7" ht="30" x14ac:dyDescent="0.25">
      <c r="A568" s="7">
        <v>685</v>
      </c>
      <c r="B568" s="8" t="s">
        <v>2017</v>
      </c>
      <c r="C568" s="8" t="s">
        <v>2018</v>
      </c>
      <c r="D568" s="8" t="s">
        <v>1323</v>
      </c>
      <c r="E568" s="8" t="s">
        <v>2019</v>
      </c>
      <c r="G568" s="8" t="e">
        <f t="shared" si="8"/>
        <v>#N/A</v>
      </c>
    </row>
    <row r="569" spans="1:7" ht="45" x14ac:dyDescent="0.25">
      <c r="A569" s="7">
        <v>686</v>
      </c>
      <c r="B569" s="8" t="s">
        <v>2020</v>
      </c>
      <c r="C569" s="8" t="s">
        <v>2021</v>
      </c>
      <c r="D569" s="8" t="s">
        <v>1323</v>
      </c>
      <c r="E569" s="8" t="s">
        <v>2022</v>
      </c>
      <c r="G569" s="8" t="e">
        <f t="shared" si="8"/>
        <v>#N/A</v>
      </c>
    </row>
    <row r="570" spans="1:7" ht="45" x14ac:dyDescent="0.25">
      <c r="A570" s="7">
        <v>687</v>
      </c>
      <c r="B570" s="8" t="s">
        <v>2023</v>
      </c>
      <c r="C570" s="8" t="s">
        <v>2024</v>
      </c>
      <c r="D570" s="8" t="s">
        <v>1323</v>
      </c>
      <c r="E570" s="8" t="s">
        <v>2025</v>
      </c>
      <c r="G570" s="8" t="e">
        <f t="shared" si="8"/>
        <v>#N/A</v>
      </c>
    </row>
    <row r="571" spans="1:7" ht="30" x14ac:dyDescent="0.25">
      <c r="A571" s="7">
        <v>688</v>
      </c>
      <c r="B571" s="8" t="s">
        <v>2026</v>
      </c>
      <c r="C571" s="8" t="s">
        <v>2027</v>
      </c>
      <c r="D571" s="8" t="s">
        <v>1323</v>
      </c>
      <c r="E571" s="8" t="s">
        <v>2028</v>
      </c>
      <c r="G571" s="8" t="e">
        <f t="shared" si="8"/>
        <v>#N/A</v>
      </c>
    </row>
    <row r="572" spans="1:7" ht="45" x14ac:dyDescent="0.25">
      <c r="A572" s="7">
        <v>689</v>
      </c>
      <c r="B572" s="8" t="s">
        <v>2029</v>
      </c>
      <c r="C572" s="8" t="s">
        <v>2030</v>
      </c>
      <c r="D572" s="8" t="s">
        <v>1323</v>
      </c>
      <c r="E572" s="8" t="s">
        <v>2031</v>
      </c>
      <c r="G572" s="8" t="e">
        <f t="shared" si="8"/>
        <v>#N/A</v>
      </c>
    </row>
    <row r="573" spans="1:7" ht="45" x14ac:dyDescent="0.25">
      <c r="A573" s="7">
        <v>690</v>
      </c>
      <c r="B573" s="8" t="s">
        <v>2032</v>
      </c>
      <c r="C573" s="8" t="s">
        <v>2033</v>
      </c>
      <c r="D573" s="8" t="s">
        <v>1323</v>
      </c>
      <c r="E573" s="8" t="s">
        <v>2034</v>
      </c>
      <c r="G573" s="8" t="e">
        <f t="shared" si="8"/>
        <v>#N/A</v>
      </c>
    </row>
    <row r="574" spans="1:7" ht="30" x14ac:dyDescent="0.25">
      <c r="A574" s="7">
        <v>691</v>
      </c>
      <c r="B574" s="8" t="s">
        <v>2035</v>
      </c>
      <c r="C574" s="8" t="s">
        <v>2036</v>
      </c>
      <c r="D574" s="8" t="s">
        <v>1323</v>
      </c>
      <c r="E574" s="8" t="s">
        <v>2037</v>
      </c>
      <c r="G574" s="8" t="e">
        <f t="shared" si="8"/>
        <v>#N/A</v>
      </c>
    </row>
    <row r="575" spans="1:7" ht="30" x14ac:dyDescent="0.25">
      <c r="A575" s="7">
        <v>692</v>
      </c>
      <c r="B575" s="8" t="s">
        <v>2038</v>
      </c>
      <c r="C575" s="8" t="s">
        <v>2039</v>
      </c>
      <c r="D575" s="8" t="s">
        <v>1323</v>
      </c>
      <c r="E575" s="8" t="s">
        <v>2040</v>
      </c>
      <c r="G575" s="8" t="e">
        <f t="shared" si="8"/>
        <v>#N/A</v>
      </c>
    </row>
    <row r="576" spans="1:7" ht="45" x14ac:dyDescent="0.25">
      <c r="A576" s="7">
        <v>693</v>
      </c>
      <c r="B576" s="8" t="s">
        <v>2041</v>
      </c>
      <c r="C576" s="8" t="s">
        <v>2042</v>
      </c>
      <c r="D576" s="8" t="s">
        <v>1323</v>
      </c>
      <c r="E576" s="8" t="s">
        <v>2043</v>
      </c>
      <c r="G576" s="8" t="e">
        <f t="shared" si="8"/>
        <v>#N/A</v>
      </c>
    </row>
    <row r="577" spans="1:7" ht="30" x14ac:dyDescent="0.25">
      <c r="A577" s="7">
        <v>694</v>
      </c>
      <c r="B577" s="8" t="s">
        <v>2044</v>
      </c>
      <c r="C577" s="8" t="s">
        <v>2045</v>
      </c>
      <c r="D577" s="8" t="s">
        <v>1323</v>
      </c>
      <c r="E577" s="8" t="s">
        <v>2046</v>
      </c>
      <c r="G577" s="8" t="e">
        <f t="shared" si="8"/>
        <v>#N/A</v>
      </c>
    </row>
    <row r="578" spans="1:7" ht="30" x14ac:dyDescent="0.25">
      <c r="A578" s="7">
        <v>695</v>
      </c>
      <c r="B578" s="8" t="s">
        <v>2047</v>
      </c>
      <c r="C578" s="8" t="s">
        <v>2048</v>
      </c>
      <c r="D578" s="8" t="s">
        <v>1323</v>
      </c>
      <c r="E578" s="8" t="s">
        <v>2049</v>
      </c>
      <c r="G578" s="8" t="e">
        <f t="shared" ref="G578:G641" si="9">VLOOKUP(A578,Assignment,11,FALSE)</f>
        <v>#N/A</v>
      </c>
    </row>
    <row r="579" spans="1:7" ht="45" x14ac:dyDescent="0.25">
      <c r="A579" s="7">
        <v>696</v>
      </c>
      <c r="B579" s="8" t="s">
        <v>2050</v>
      </c>
      <c r="C579" s="8" t="s">
        <v>2051</v>
      </c>
      <c r="D579" s="8" t="s">
        <v>1323</v>
      </c>
      <c r="E579" s="8" t="s">
        <v>2052</v>
      </c>
      <c r="G579" s="8" t="e">
        <f t="shared" si="9"/>
        <v>#N/A</v>
      </c>
    </row>
    <row r="580" spans="1:7" ht="30" x14ac:dyDescent="0.25">
      <c r="A580" s="7">
        <v>697</v>
      </c>
      <c r="B580" s="8" t="s">
        <v>2053</v>
      </c>
      <c r="C580" s="8" t="s">
        <v>2054</v>
      </c>
      <c r="D580" s="8" t="s">
        <v>1323</v>
      </c>
      <c r="E580" s="8" t="s">
        <v>2055</v>
      </c>
      <c r="G580" s="8" t="e">
        <f t="shared" si="9"/>
        <v>#N/A</v>
      </c>
    </row>
    <row r="581" spans="1:7" ht="30" x14ac:dyDescent="0.25">
      <c r="A581" s="7">
        <v>698</v>
      </c>
      <c r="B581" s="8" t="s">
        <v>2056</v>
      </c>
      <c r="C581" s="8" t="s">
        <v>2057</v>
      </c>
      <c r="D581" s="8" t="s">
        <v>1323</v>
      </c>
      <c r="E581" s="8" t="s">
        <v>2058</v>
      </c>
      <c r="G581" s="8" t="e">
        <f t="shared" si="9"/>
        <v>#N/A</v>
      </c>
    </row>
    <row r="582" spans="1:7" ht="30" x14ac:dyDescent="0.25">
      <c r="A582" s="7">
        <v>699</v>
      </c>
      <c r="B582" s="8" t="s">
        <v>2059</v>
      </c>
      <c r="C582" s="8" t="s">
        <v>2060</v>
      </c>
      <c r="D582" s="8" t="s">
        <v>1323</v>
      </c>
      <c r="E582" s="8" t="s">
        <v>2061</v>
      </c>
      <c r="G582" s="8" t="e">
        <f t="shared" si="9"/>
        <v>#N/A</v>
      </c>
    </row>
    <row r="583" spans="1:7" ht="30" x14ac:dyDescent="0.25">
      <c r="A583" s="7">
        <v>700</v>
      </c>
      <c r="B583" s="8" t="s">
        <v>2062</v>
      </c>
      <c r="C583" s="8" t="s">
        <v>2063</v>
      </c>
      <c r="D583" s="8" t="s">
        <v>1323</v>
      </c>
      <c r="E583" s="8" t="s">
        <v>2064</v>
      </c>
      <c r="G583" s="8" t="e">
        <f t="shared" si="9"/>
        <v>#N/A</v>
      </c>
    </row>
    <row r="584" spans="1:7" ht="30" x14ac:dyDescent="0.25">
      <c r="A584" s="7">
        <v>701</v>
      </c>
      <c r="B584" s="8" t="s">
        <v>2065</v>
      </c>
      <c r="C584" s="8" t="s">
        <v>2066</v>
      </c>
      <c r="D584" s="8" t="s">
        <v>1323</v>
      </c>
      <c r="E584" s="8" t="s">
        <v>2067</v>
      </c>
      <c r="G584" s="8" t="e">
        <f t="shared" si="9"/>
        <v>#N/A</v>
      </c>
    </row>
    <row r="585" spans="1:7" ht="45" x14ac:dyDescent="0.25">
      <c r="A585" s="7">
        <v>702</v>
      </c>
      <c r="B585" s="8" t="s">
        <v>2068</v>
      </c>
      <c r="C585" s="8" t="s">
        <v>2069</v>
      </c>
      <c r="D585" s="8" t="s">
        <v>1323</v>
      </c>
      <c r="E585" s="8" t="s">
        <v>2070</v>
      </c>
      <c r="G585" s="8" t="e">
        <f t="shared" si="9"/>
        <v>#N/A</v>
      </c>
    </row>
    <row r="586" spans="1:7" ht="45" x14ac:dyDescent="0.25">
      <c r="A586" s="7">
        <v>703</v>
      </c>
      <c r="B586" s="8" t="s">
        <v>2071</v>
      </c>
      <c r="C586" s="8" t="s">
        <v>2072</v>
      </c>
      <c r="D586" s="8" t="s">
        <v>1323</v>
      </c>
      <c r="E586" s="8" t="s">
        <v>2073</v>
      </c>
      <c r="G586" s="8" t="e">
        <f t="shared" si="9"/>
        <v>#N/A</v>
      </c>
    </row>
    <row r="587" spans="1:7" ht="30" x14ac:dyDescent="0.25">
      <c r="A587" s="7">
        <v>704</v>
      </c>
      <c r="B587" s="8" t="s">
        <v>2074</v>
      </c>
      <c r="C587" s="8" t="s">
        <v>2075</v>
      </c>
      <c r="D587" s="8" t="s">
        <v>1323</v>
      </c>
      <c r="E587" s="8" t="s">
        <v>2076</v>
      </c>
      <c r="G587" s="8" t="e">
        <f t="shared" si="9"/>
        <v>#N/A</v>
      </c>
    </row>
    <row r="588" spans="1:7" ht="30" x14ac:dyDescent="0.25">
      <c r="A588" s="7">
        <v>705</v>
      </c>
      <c r="B588" s="8" t="s">
        <v>2077</v>
      </c>
      <c r="C588" s="8" t="s">
        <v>2078</v>
      </c>
      <c r="D588" s="8" t="s">
        <v>1323</v>
      </c>
      <c r="E588" s="8" t="s">
        <v>2079</v>
      </c>
      <c r="G588" s="8" t="e">
        <f t="shared" si="9"/>
        <v>#N/A</v>
      </c>
    </row>
    <row r="589" spans="1:7" ht="30" x14ac:dyDescent="0.25">
      <c r="A589" s="7">
        <v>706</v>
      </c>
      <c r="B589" s="8" t="s">
        <v>2080</v>
      </c>
      <c r="C589" s="8" t="s">
        <v>2081</v>
      </c>
      <c r="D589" s="8" t="s">
        <v>1323</v>
      </c>
      <c r="E589" s="8" t="s">
        <v>2082</v>
      </c>
      <c r="G589" s="8" t="e">
        <f t="shared" si="9"/>
        <v>#N/A</v>
      </c>
    </row>
    <row r="590" spans="1:7" ht="45" x14ac:dyDescent="0.25">
      <c r="A590" s="7">
        <v>707</v>
      </c>
      <c r="B590" s="8" t="s">
        <v>2083</v>
      </c>
      <c r="C590" s="8" t="s">
        <v>2084</v>
      </c>
      <c r="D590" s="8" t="s">
        <v>1323</v>
      </c>
      <c r="E590" s="8" t="s">
        <v>2085</v>
      </c>
      <c r="G590" s="8" t="e">
        <f t="shared" si="9"/>
        <v>#N/A</v>
      </c>
    </row>
    <row r="591" spans="1:7" ht="30" x14ac:dyDescent="0.25">
      <c r="A591" s="7">
        <v>708</v>
      </c>
      <c r="B591" s="8" t="s">
        <v>2086</v>
      </c>
      <c r="C591" s="8" t="s">
        <v>2087</v>
      </c>
      <c r="D591" s="8" t="s">
        <v>1323</v>
      </c>
      <c r="E591" s="8" t="s">
        <v>2088</v>
      </c>
      <c r="G591" s="8" t="e">
        <f t="shared" si="9"/>
        <v>#N/A</v>
      </c>
    </row>
    <row r="592" spans="1:7" ht="45" x14ac:dyDescent="0.25">
      <c r="A592" s="7">
        <v>709</v>
      </c>
      <c r="B592" s="8" t="s">
        <v>2089</v>
      </c>
      <c r="C592" s="8" t="s">
        <v>2090</v>
      </c>
      <c r="D592" s="8" t="s">
        <v>1323</v>
      </c>
      <c r="G592" s="8" t="e">
        <f t="shared" si="9"/>
        <v>#N/A</v>
      </c>
    </row>
    <row r="593" spans="1:7" ht="45" x14ac:dyDescent="0.25">
      <c r="A593" s="7">
        <v>710</v>
      </c>
      <c r="B593" s="8" t="s">
        <v>2091</v>
      </c>
      <c r="C593" s="8" t="s">
        <v>2092</v>
      </c>
      <c r="D593" s="8" t="s">
        <v>1323</v>
      </c>
      <c r="E593" s="8" t="s">
        <v>1323</v>
      </c>
      <c r="G593" s="8" t="e">
        <f t="shared" si="9"/>
        <v>#N/A</v>
      </c>
    </row>
    <row r="594" spans="1:7" ht="30" x14ac:dyDescent="0.25">
      <c r="A594" s="7">
        <v>711</v>
      </c>
      <c r="B594" s="8" t="s">
        <v>2093</v>
      </c>
      <c r="C594" s="8" t="s">
        <v>2094</v>
      </c>
      <c r="D594" s="8" t="s">
        <v>1323</v>
      </c>
      <c r="E594" s="8" t="s">
        <v>1323</v>
      </c>
      <c r="G594" s="8" t="e">
        <f t="shared" si="9"/>
        <v>#N/A</v>
      </c>
    </row>
    <row r="595" spans="1:7" ht="45" x14ac:dyDescent="0.25">
      <c r="A595" s="7">
        <v>712</v>
      </c>
      <c r="B595" s="8" t="s">
        <v>2095</v>
      </c>
      <c r="C595" s="8" t="s">
        <v>2096</v>
      </c>
      <c r="D595" s="8" t="s">
        <v>1323</v>
      </c>
      <c r="E595" s="8" t="s">
        <v>1323</v>
      </c>
      <c r="G595" s="8" t="e">
        <f t="shared" si="9"/>
        <v>#N/A</v>
      </c>
    </row>
    <row r="596" spans="1:7" ht="30" x14ac:dyDescent="0.25">
      <c r="A596" s="7">
        <v>713</v>
      </c>
      <c r="B596" s="8" t="s">
        <v>2097</v>
      </c>
      <c r="C596" s="8" t="s">
        <v>2098</v>
      </c>
      <c r="D596" s="8" t="s">
        <v>1323</v>
      </c>
      <c r="E596" s="8" t="s">
        <v>1323</v>
      </c>
      <c r="G596" s="8" t="e">
        <f t="shared" si="9"/>
        <v>#N/A</v>
      </c>
    </row>
    <row r="597" spans="1:7" ht="45" x14ac:dyDescent="0.25">
      <c r="A597" s="7">
        <v>714</v>
      </c>
      <c r="B597" s="8" t="s">
        <v>2099</v>
      </c>
      <c r="C597" s="8" t="s">
        <v>2100</v>
      </c>
      <c r="D597" s="8" t="s">
        <v>1323</v>
      </c>
      <c r="E597" s="8" t="s">
        <v>1323</v>
      </c>
      <c r="G597" s="8" t="e">
        <f t="shared" si="9"/>
        <v>#N/A</v>
      </c>
    </row>
    <row r="598" spans="1:7" ht="30" x14ac:dyDescent="0.25">
      <c r="A598" s="7">
        <v>715</v>
      </c>
      <c r="B598" s="8" t="s">
        <v>2101</v>
      </c>
      <c r="C598" s="8" t="s">
        <v>2102</v>
      </c>
      <c r="D598" s="8" t="s">
        <v>1323</v>
      </c>
      <c r="E598" s="8" t="s">
        <v>1323</v>
      </c>
      <c r="G598" s="8" t="e">
        <f t="shared" si="9"/>
        <v>#N/A</v>
      </c>
    </row>
    <row r="599" spans="1:7" ht="45" x14ac:dyDescent="0.25">
      <c r="A599" s="7">
        <v>716</v>
      </c>
      <c r="B599" s="8" t="s">
        <v>2103</v>
      </c>
      <c r="C599" s="8" t="s">
        <v>2104</v>
      </c>
      <c r="D599" s="8" t="s">
        <v>1323</v>
      </c>
      <c r="E599" s="8" t="s">
        <v>1323</v>
      </c>
      <c r="G599" s="8" t="e">
        <f t="shared" si="9"/>
        <v>#N/A</v>
      </c>
    </row>
    <row r="600" spans="1:7" ht="30" x14ac:dyDescent="0.25">
      <c r="A600" s="7">
        <v>717</v>
      </c>
      <c r="B600" s="8" t="s">
        <v>2105</v>
      </c>
      <c r="C600" s="8" t="s">
        <v>2106</v>
      </c>
      <c r="D600" s="8" t="s">
        <v>1323</v>
      </c>
      <c r="E600" s="8" t="s">
        <v>1323</v>
      </c>
      <c r="G600" s="8" t="e">
        <f t="shared" si="9"/>
        <v>#N/A</v>
      </c>
    </row>
    <row r="601" spans="1:7" ht="30" x14ac:dyDescent="0.25">
      <c r="A601" s="7">
        <v>718</v>
      </c>
      <c r="B601" s="8" t="s">
        <v>2107</v>
      </c>
      <c r="C601" s="8" t="s">
        <v>2108</v>
      </c>
      <c r="D601" s="8" t="s">
        <v>1323</v>
      </c>
      <c r="E601" s="8" t="s">
        <v>1323</v>
      </c>
      <c r="G601" s="8" t="e">
        <f t="shared" si="9"/>
        <v>#N/A</v>
      </c>
    </row>
    <row r="602" spans="1:7" ht="30" x14ac:dyDescent="0.25">
      <c r="A602" s="7">
        <v>719</v>
      </c>
      <c r="B602" s="8" t="s">
        <v>2109</v>
      </c>
      <c r="C602" s="8" t="s">
        <v>2110</v>
      </c>
      <c r="D602" s="8" t="s">
        <v>1323</v>
      </c>
      <c r="E602" s="8" t="s">
        <v>1323</v>
      </c>
      <c r="G602" s="8" t="e">
        <f t="shared" si="9"/>
        <v>#N/A</v>
      </c>
    </row>
    <row r="603" spans="1:7" ht="45" x14ac:dyDescent="0.25">
      <c r="A603" s="7">
        <v>720</v>
      </c>
      <c r="B603" s="8" t="s">
        <v>2111</v>
      </c>
      <c r="C603" s="8" t="s">
        <v>2112</v>
      </c>
      <c r="D603" s="8" t="s">
        <v>1323</v>
      </c>
      <c r="E603" s="8" t="s">
        <v>1323</v>
      </c>
      <c r="G603" s="8" t="e">
        <f t="shared" si="9"/>
        <v>#N/A</v>
      </c>
    </row>
    <row r="604" spans="1:7" ht="30" x14ac:dyDescent="0.25">
      <c r="A604" s="7">
        <v>721</v>
      </c>
      <c r="B604" s="8" t="s">
        <v>2113</v>
      </c>
      <c r="C604" s="8" t="s">
        <v>2114</v>
      </c>
      <c r="D604" s="8" t="s">
        <v>1323</v>
      </c>
      <c r="E604" s="8" t="s">
        <v>1323</v>
      </c>
      <c r="G604" s="8" t="e">
        <f t="shared" si="9"/>
        <v>#N/A</v>
      </c>
    </row>
    <row r="605" spans="1:7" ht="45" x14ac:dyDescent="0.25">
      <c r="A605" s="7">
        <v>722</v>
      </c>
      <c r="B605" s="8" t="s">
        <v>2115</v>
      </c>
      <c r="C605" s="8" t="s">
        <v>2116</v>
      </c>
      <c r="D605" s="8" t="s">
        <v>1323</v>
      </c>
      <c r="E605" s="8" t="s">
        <v>1323</v>
      </c>
      <c r="G605" s="8" t="e">
        <f t="shared" si="9"/>
        <v>#N/A</v>
      </c>
    </row>
    <row r="606" spans="1:7" ht="30" x14ac:dyDescent="0.25">
      <c r="A606" s="7">
        <v>723</v>
      </c>
      <c r="B606" s="8" t="s">
        <v>2117</v>
      </c>
      <c r="C606" s="8" t="s">
        <v>2118</v>
      </c>
      <c r="D606" s="8" t="s">
        <v>1323</v>
      </c>
      <c r="E606" s="8" t="s">
        <v>1323</v>
      </c>
      <c r="G606" s="8" t="e">
        <f t="shared" si="9"/>
        <v>#N/A</v>
      </c>
    </row>
    <row r="607" spans="1:7" ht="30" x14ac:dyDescent="0.25">
      <c r="A607" s="7">
        <v>724</v>
      </c>
      <c r="B607" s="8" t="s">
        <v>2119</v>
      </c>
      <c r="C607" s="8" t="s">
        <v>2120</v>
      </c>
      <c r="D607" s="8" t="s">
        <v>1323</v>
      </c>
      <c r="E607" s="8" t="s">
        <v>1323</v>
      </c>
      <c r="G607" s="8" t="e">
        <f t="shared" si="9"/>
        <v>#N/A</v>
      </c>
    </row>
    <row r="608" spans="1:7" ht="30" x14ac:dyDescent="0.25">
      <c r="A608" s="7">
        <v>725</v>
      </c>
      <c r="B608" s="8" t="s">
        <v>1151</v>
      </c>
      <c r="C608" s="8" t="s">
        <v>1152</v>
      </c>
      <c r="D608" s="8" t="s">
        <v>1323</v>
      </c>
      <c r="E608" s="8" t="s">
        <v>1153</v>
      </c>
      <c r="G608" s="8" t="str">
        <f t="shared" si="9"/>
        <v>lakeIceThickness</v>
      </c>
    </row>
    <row r="609" spans="1:7" ht="30" x14ac:dyDescent="0.25">
      <c r="A609" s="7">
        <v>726</v>
      </c>
      <c r="B609" s="8" t="s">
        <v>1154</v>
      </c>
      <c r="C609" s="8" t="s">
        <v>1155</v>
      </c>
      <c r="D609" s="8" t="s">
        <v>1323</v>
      </c>
      <c r="E609" s="8" t="s">
        <v>1156</v>
      </c>
      <c r="G609" s="8" t="str">
        <f t="shared" si="9"/>
        <v>riverIceThickness</v>
      </c>
    </row>
    <row r="610" spans="1:7" ht="45" x14ac:dyDescent="0.25">
      <c r="A610" s="7">
        <v>727</v>
      </c>
      <c r="B610" s="8" t="s">
        <v>2121</v>
      </c>
      <c r="C610" s="8" t="s">
        <v>2122</v>
      </c>
      <c r="D610" s="8" t="s">
        <v>2123</v>
      </c>
      <c r="E610" s="8" t="s">
        <v>1323</v>
      </c>
      <c r="G610" s="8" t="e">
        <f t="shared" si="9"/>
        <v>#N/A</v>
      </c>
    </row>
    <row r="611" spans="1:7" ht="60" x14ac:dyDescent="0.25">
      <c r="A611" s="7">
        <v>728</v>
      </c>
      <c r="B611" s="8" t="s">
        <v>2124</v>
      </c>
      <c r="C611" s="8" t="s">
        <v>2125</v>
      </c>
      <c r="D611" s="8" t="s">
        <v>2126</v>
      </c>
      <c r="E611" s="8" t="s">
        <v>1323</v>
      </c>
      <c r="G611" s="8" t="e">
        <f t="shared" si="9"/>
        <v>#N/A</v>
      </c>
    </row>
    <row r="612" spans="1:7" ht="45" x14ac:dyDescent="0.25">
      <c r="A612" s="7">
        <v>729</v>
      </c>
      <c r="B612" s="8" t="s">
        <v>2127</v>
      </c>
      <c r="C612" s="8" t="s">
        <v>2128</v>
      </c>
      <c r="D612" s="8" t="s">
        <v>2129</v>
      </c>
      <c r="E612" s="8" t="s">
        <v>1323</v>
      </c>
      <c r="G612" s="8" t="e">
        <f t="shared" si="9"/>
        <v>#N/A</v>
      </c>
    </row>
    <row r="613" spans="1:7" ht="30" x14ac:dyDescent="0.25">
      <c r="A613" s="7">
        <v>731</v>
      </c>
      <c r="B613" s="8" t="s">
        <v>1157</v>
      </c>
      <c r="C613" s="8" t="s">
        <v>1158</v>
      </c>
      <c r="D613" s="8" t="s">
        <v>1159</v>
      </c>
      <c r="E613" s="8" t="s">
        <v>1160</v>
      </c>
      <c r="G613" s="8" t="str">
        <f t="shared" si="9"/>
        <v>oceanConductivity</v>
      </c>
    </row>
    <row r="614" spans="1:7" ht="30" x14ac:dyDescent="0.25">
      <c r="A614" s="7">
        <v>732</v>
      </c>
      <c r="B614" s="8" t="s">
        <v>1161</v>
      </c>
      <c r="C614" s="8" t="s">
        <v>1162</v>
      </c>
      <c r="D614" s="8" t="s">
        <v>1163</v>
      </c>
      <c r="E614" s="8" t="s">
        <v>1164</v>
      </c>
      <c r="G614" s="8" t="str">
        <f t="shared" si="9"/>
        <v>oceanDensity</v>
      </c>
    </row>
    <row r="615" spans="1:7" ht="45" x14ac:dyDescent="0.25">
      <c r="A615" s="7">
        <v>733</v>
      </c>
      <c r="B615" s="8" t="s">
        <v>1165</v>
      </c>
      <c r="C615" s="8" t="s">
        <v>1166</v>
      </c>
      <c r="D615" s="8" t="s">
        <v>1167</v>
      </c>
      <c r="E615" s="8" t="s">
        <v>1168</v>
      </c>
      <c r="G615" s="8" t="str">
        <f t="shared" si="9"/>
        <v>oceanZooplanktonSizeDev</v>
      </c>
    </row>
    <row r="616" spans="1:7" x14ac:dyDescent="0.25">
      <c r="A616" s="7">
        <v>735</v>
      </c>
      <c r="B616" s="8" t="s">
        <v>1169</v>
      </c>
      <c r="C616" s="8" t="s">
        <v>1170</v>
      </c>
      <c r="D616" s="8" t="s">
        <v>1171</v>
      </c>
      <c r="E616" s="8" t="s">
        <v>1172</v>
      </c>
      <c r="G616" s="8" t="str">
        <f t="shared" si="9"/>
        <v>oceanPCO2</v>
      </c>
    </row>
    <row r="617" spans="1:7" ht="30" x14ac:dyDescent="0.25">
      <c r="A617" s="7">
        <v>736</v>
      </c>
      <c r="B617" s="8" t="s">
        <v>1173</v>
      </c>
      <c r="C617" s="8" t="s">
        <v>1174</v>
      </c>
      <c r="D617" s="8" t="s">
        <v>1175</v>
      </c>
      <c r="E617" s="8" t="s">
        <v>1176</v>
      </c>
      <c r="G617" s="8" t="str">
        <f t="shared" si="9"/>
        <v>oceanPCO2AirSeaFlux</v>
      </c>
    </row>
    <row r="618" spans="1:7" ht="30" x14ac:dyDescent="0.25">
      <c r="A618" s="7">
        <v>739</v>
      </c>
      <c r="B618" s="8" t="s">
        <v>1177</v>
      </c>
      <c r="C618" s="8" t="s">
        <v>1178</v>
      </c>
      <c r="D618" s="8" t="s">
        <v>1179</v>
      </c>
      <c r="E618" s="8" t="s">
        <v>1180</v>
      </c>
      <c r="G618" s="8" t="str">
        <f t="shared" si="9"/>
        <v>oceanFluorescence</v>
      </c>
    </row>
    <row r="619" spans="1:7" ht="30" x14ac:dyDescent="0.25">
      <c r="A619" s="7">
        <v>740</v>
      </c>
      <c r="B619" s="8" t="s">
        <v>1181</v>
      </c>
      <c r="C619" s="8" t="s">
        <v>1182</v>
      </c>
      <c r="D619" s="8" t="s">
        <v>1323</v>
      </c>
      <c r="E619" s="8" t="s">
        <v>1183</v>
      </c>
      <c r="G619" s="8" t="str">
        <f t="shared" si="9"/>
        <v>oceanMeanDynamicTopography</v>
      </c>
    </row>
    <row r="620" spans="1:7" ht="30" x14ac:dyDescent="0.25">
      <c r="A620" s="7">
        <v>741</v>
      </c>
      <c r="B620" s="8" t="s">
        <v>1184</v>
      </c>
      <c r="C620" s="8" t="s">
        <v>1185</v>
      </c>
      <c r="D620" s="8" t="s">
        <v>1323</v>
      </c>
      <c r="E620" s="8" t="s">
        <v>1186</v>
      </c>
      <c r="G620" s="8" t="str">
        <f t="shared" si="9"/>
        <v>oceanMeanSeaSurface</v>
      </c>
    </row>
    <row r="621" spans="1:7" ht="30" x14ac:dyDescent="0.25">
      <c r="A621" s="7">
        <v>742</v>
      </c>
      <c r="B621" s="8" t="s">
        <v>1187</v>
      </c>
      <c r="C621" s="8" t="s">
        <v>1188</v>
      </c>
      <c r="D621" s="8" t="s">
        <v>1323</v>
      </c>
      <c r="E621" s="8" t="s">
        <v>1189</v>
      </c>
      <c r="G621" s="8" t="str">
        <f t="shared" si="9"/>
        <v>oceanSeaSurfaceHeight</v>
      </c>
    </row>
    <row r="622" spans="1:7" ht="45" x14ac:dyDescent="0.25">
      <c r="A622" s="7">
        <v>743</v>
      </c>
      <c r="B622" s="8" t="s">
        <v>1190</v>
      </c>
      <c r="C622" s="8" t="s">
        <v>1191</v>
      </c>
      <c r="D622" s="8" t="s">
        <v>1192</v>
      </c>
      <c r="E622" s="8" t="s">
        <v>1193</v>
      </c>
      <c r="G622" s="8" t="str">
        <f t="shared" si="9"/>
        <v>oceanWaveHeight</v>
      </c>
    </row>
    <row r="623" spans="1:7" ht="90" x14ac:dyDescent="0.25">
      <c r="A623" s="7">
        <v>744</v>
      </c>
      <c r="B623" s="8" t="s">
        <v>1194</v>
      </c>
      <c r="C623" s="8" t="s">
        <v>1195</v>
      </c>
      <c r="D623" s="8" t="s">
        <v>1196</v>
      </c>
      <c r="E623" s="8" t="s">
        <v>1197</v>
      </c>
      <c r="G623" s="8" t="str">
        <f t="shared" si="9"/>
        <v>oceanWavePeriod</v>
      </c>
    </row>
    <row r="624" spans="1:7" x14ac:dyDescent="0.25">
      <c r="A624" s="7">
        <v>745</v>
      </c>
      <c r="B624" s="8" t="s">
        <v>1198</v>
      </c>
      <c r="C624" s="8" t="s">
        <v>1199</v>
      </c>
      <c r="D624" s="8" t="s">
        <v>1200</v>
      </c>
      <c r="E624" s="8" t="s">
        <v>1201</v>
      </c>
      <c r="G624" s="8" t="str">
        <f t="shared" si="9"/>
        <v>oceanDirectionalWaves</v>
      </c>
    </row>
    <row r="625" spans="1:7" x14ac:dyDescent="0.25">
      <c r="A625" s="7">
        <v>10000</v>
      </c>
      <c r="B625" s="8" t="s">
        <v>2130</v>
      </c>
      <c r="C625" s="8" t="s">
        <v>2131</v>
      </c>
      <c r="D625" s="8" t="s">
        <v>1323</v>
      </c>
      <c r="E625" s="8" t="s">
        <v>1323</v>
      </c>
      <c r="G625" s="8" t="e">
        <f t="shared" si="9"/>
        <v>#N/A</v>
      </c>
    </row>
    <row r="626" spans="1:7" x14ac:dyDescent="0.25">
      <c r="A626" s="7">
        <v>10001</v>
      </c>
      <c r="B626" s="8" t="s">
        <v>2132</v>
      </c>
      <c r="C626" s="8" t="s">
        <v>2133</v>
      </c>
      <c r="D626" s="8" t="s">
        <v>1323</v>
      </c>
      <c r="E626" s="8" t="s">
        <v>1323</v>
      </c>
      <c r="G626" s="8" t="e">
        <f t="shared" si="9"/>
        <v>#N/A</v>
      </c>
    </row>
    <row r="627" spans="1:7" x14ac:dyDescent="0.25">
      <c r="A627" s="7">
        <v>10002</v>
      </c>
      <c r="B627" s="8" t="s">
        <v>2134</v>
      </c>
      <c r="C627" s="8" t="s">
        <v>2135</v>
      </c>
      <c r="D627" s="8" t="s">
        <v>1323</v>
      </c>
      <c r="E627" s="8" t="s">
        <v>1323</v>
      </c>
      <c r="G627" s="8" t="e">
        <f t="shared" si="9"/>
        <v>#N/A</v>
      </c>
    </row>
    <row r="628" spans="1:7" ht="30" x14ac:dyDescent="0.25">
      <c r="A628" s="7">
        <v>10003</v>
      </c>
      <c r="B628" s="8" t="s">
        <v>2136</v>
      </c>
      <c r="C628" s="8" t="s">
        <v>2137</v>
      </c>
      <c r="D628" s="8" t="s">
        <v>1323</v>
      </c>
      <c r="E628" s="8" t="s">
        <v>1323</v>
      </c>
      <c r="G628" s="8" t="e">
        <f t="shared" si="9"/>
        <v>#N/A</v>
      </c>
    </row>
    <row r="629" spans="1:7" ht="30" x14ac:dyDescent="0.25">
      <c r="A629" s="7">
        <v>10004</v>
      </c>
      <c r="B629" s="8" t="s">
        <v>2138</v>
      </c>
      <c r="C629" s="8" t="s">
        <v>2139</v>
      </c>
      <c r="D629" s="8" t="s">
        <v>1323</v>
      </c>
      <c r="E629" s="8" t="s">
        <v>1323</v>
      </c>
      <c r="G629" s="8" t="e">
        <f t="shared" si="9"/>
        <v>#N/A</v>
      </c>
    </row>
    <row r="630" spans="1:7" ht="30" x14ac:dyDescent="0.25">
      <c r="A630" s="7">
        <v>10005</v>
      </c>
      <c r="B630" s="8" t="s">
        <v>2140</v>
      </c>
      <c r="C630" s="8" t="s">
        <v>2141</v>
      </c>
      <c r="D630" s="8" t="s">
        <v>1323</v>
      </c>
      <c r="E630" s="8" t="s">
        <v>1323</v>
      </c>
      <c r="G630" s="8" t="e">
        <f t="shared" si="9"/>
        <v>#N/A</v>
      </c>
    </row>
    <row r="631" spans="1:7" ht="30" x14ac:dyDescent="0.25">
      <c r="A631" s="7">
        <v>10006</v>
      </c>
      <c r="B631" s="8" t="s">
        <v>2142</v>
      </c>
      <c r="C631" s="8" t="s">
        <v>2143</v>
      </c>
      <c r="D631" s="8" t="s">
        <v>1323</v>
      </c>
      <c r="E631" s="8" t="s">
        <v>1323</v>
      </c>
      <c r="G631" s="8" t="e">
        <f t="shared" si="9"/>
        <v>#N/A</v>
      </c>
    </row>
    <row r="632" spans="1:7" ht="30" x14ac:dyDescent="0.25">
      <c r="A632" s="7">
        <v>10007</v>
      </c>
      <c r="B632" s="8" t="s">
        <v>2144</v>
      </c>
      <c r="C632" s="8" t="s">
        <v>2145</v>
      </c>
      <c r="D632" s="8" t="s">
        <v>1323</v>
      </c>
      <c r="E632" s="8" t="s">
        <v>1323</v>
      </c>
      <c r="G632" s="8" t="e">
        <f t="shared" si="9"/>
        <v>#N/A</v>
      </c>
    </row>
    <row r="633" spans="1:7" ht="30" x14ac:dyDescent="0.25">
      <c r="A633" s="7">
        <v>10008</v>
      </c>
      <c r="B633" s="8" t="s">
        <v>2146</v>
      </c>
      <c r="C633" s="8" t="s">
        <v>2147</v>
      </c>
      <c r="D633" s="8" t="s">
        <v>1323</v>
      </c>
      <c r="E633" s="8" t="s">
        <v>1323</v>
      </c>
      <c r="G633" s="8" t="e">
        <f t="shared" si="9"/>
        <v>#N/A</v>
      </c>
    </row>
    <row r="634" spans="1:7" ht="30" x14ac:dyDescent="0.25">
      <c r="A634" s="7">
        <v>10009</v>
      </c>
      <c r="B634" s="8" t="s">
        <v>2148</v>
      </c>
      <c r="C634" s="8" t="s">
        <v>2149</v>
      </c>
      <c r="D634" s="8" t="s">
        <v>1323</v>
      </c>
      <c r="E634" s="8" t="s">
        <v>1323</v>
      </c>
      <c r="G634" s="8" t="e">
        <f t="shared" si="9"/>
        <v>#N/A</v>
      </c>
    </row>
    <row r="635" spans="1:7" ht="30" x14ac:dyDescent="0.25">
      <c r="A635" s="7">
        <v>10010</v>
      </c>
      <c r="B635" s="8" t="s">
        <v>2150</v>
      </c>
      <c r="C635" s="8" t="s">
        <v>2151</v>
      </c>
      <c r="D635" s="8" t="s">
        <v>1323</v>
      </c>
      <c r="E635" s="8" t="s">
        <v>1323</v>
      </c>
      <c r="G635" s="8" t="e">
        <f t="shared" si="9"/>
        <v>#N/A</v>
      </c>
    </row>
    <row r="636" spans="1:7" ht="30" x14ac:dyDescent="0.25">
      <c r="A636" s="7">
        <v>10011</v>
      </c>
      <c r="B636" s="8" t="s">
        <v>2152</v>
      </c>
      <c r="C636" s="8" t="s">
        <v>2153</v>
      </c>
      <c r="D636" s="8" t="s">
        <v>1323</v>
      </c>
      <c r="E636" s="8" t="s">
        <v>1323</v>
      </c>
      <c r="G636" s="8" t="e">
        <f t="shared" si="9"/>
        <v>#N/A</v>
      </c>
    </row>
    <row r="637" spans="1:7" ht="30" x14ac:dyDescent="0.25">
      <c r="A637" s="7">
        <v>10012</v>
      </c>
      <c r="B637" s="8" t="s">
        <v>2154</v>
      </c>
      <c r="C637" s="8" t="s">
        <v>2155</v>
      </c>
      <c r="D637" s="8" t="s">
        <v>1323</v>
      </c>
      <c r="E637" s="8" t="s">
        <v>1323</v>
      </c>
      <c r="G637" s="8" t="e">
        <f t="shared" si="9"/>
        <v>#N/A</v>
      </c>
    </row>
    <row r="638" spans="1:7" ht="30" x14ac:dyDescent="0.25">
      <c r="A638" s="7">
        <v>10013</v>
      </c>
      <c r="B638" s="8" t="s">
        <v>2156</v>
      </c>
      <c r="C638" s="8" t="s">
        <v>2157</v>
      </c>
      <c r="D638" s="8" t="s">
        <v>1323</v>
      </c>
      <c r="E638" s="8" t="s">
        <v>1323</v>
      </c>
      <c r="G638" s="8" t="e">
        <f t="shared" si="9"/>
        <v>#N/A</v>
      </c>
    </row>
    <row r="639" spans="1:7" ht="30" x14ac:dyDescent="0.25">
      <c r="A639" s="7">
        <v>10014</v>
      </c>
      <c r="B639" s="8" t="s">
        <v>2158</v>
      </c>
      <c r="C639" s="8" t="s">
        <v>2159</v>
      </c>
      <c r="D639" s="8" t="s">
        <v>1323</v>
      </c>
      <c r="E639" s="8" t="s">
        <v>1323</v>
      </c>
      <c r="G639" s="8" t="e">
        <f t="shared" si="9"/>
        <v>#N/A</v>
      </c>
    </row>
    <row r="640" spans="1:7" ht="30" x14ac:dyDescent="0.25">
      <c r="A640" s="7">
        <v>10015</v>
      </c>
      <c r="B640" s="8" t="s">
        <v>2160</v>
      </c>
      <c r="C640" s="8" t="s">
        <v>2161</v>
      </c>
      <c r="D640" s="8" t="s">
        <v>1323</v>
      </c>
      <c r="E640" s="8" t="s">
        <v>1323</v>
      </c>
      <c r="G640" s="8" t="e">
        <f t="shared" si="9"/>
        <v>#N/A</v>
      </c>
    </row>
    <row r="641" spans="1:7" x14ac:dyDescent="0.25">
      <c r="A641" s="7">
        <v>10016</v>
      </c>
      <c r="B641" s="8" t="s">
        <v>2162</v>
      </c>
      <c r="C641" s="8" t="s">
        <v>2163</v>
      </c>
      <c r="D641" s="8" t="s">
        <v>1323</v>
      </c>
      <c r="E641" s="8" t="s">
        <v>1323</v>
      </c>
      <c r="G641" s="8" t="e">
        <f t="shared" si="9"/>
        <v>#N/A</v>
      </c>
    </row>
    <row r="642" spans="1:7" x14ac:dyDescent="0.25">
      <c r="A642" s="7">
        <v>10017</v>
      </c>
      <c r="B642" s="8" t="s">
        <v>2164</v>
      </c>
      <c r="C642" s="8" t="s">
        <v>1202</v>
      </c>
      <c r="D642" s="8" t="s">
        <v>1323</v>
      </c>
      <c r="E642" s="8" t="s">
        <v>1363</v>
      </c>
      <c r="G642" s="8" t="e">
        <f t="shared" ref="G642:G705" si="10">VLOOKUP(A642,Assignment,11,FALSE)</f>
        <v>#N/A</v>
      </c>
    </row>
    <row r="643" spans="1:7" x14ac:dyDescent="0.25">
      <c r="A643" s="7">
        <v>10018</v>
      </c>
      <c r="B643" s="8" t="s">
        <v>2165</v>
      </c>
      <c r="C643" s="8" t="s">
        <v>2166</v>
      </c>
      <c r="D643" s="8" t="s">
        <v>1323</v>
      </c>
      <c r="E643" s="8" t="s">
        <v>1323</v>
      </c>
      <c r="G643" s="8" t="e">
        <f t="shared" si="10"/>
        <v>#N/A</v>
      </c>
    </row>
    <row r="644" spans="1:7" ht="30" x14ac:dyDescent="0.25">
      <c r="A644" s="7">
        <v>10019</v>
      </c>
      <c r="B644" s="8" t="s">
        <v>2167</v>
      </c>
      <c r="C644" s="8" t="s">
        <v>2153</v>
      </c>
      <c r="D644" s="8" t="s">
        <v>1323</v>
      </c>
      <c r="E644" s="8" t="s">
        <v>1323</v>
      </c>
      <c r="G644" s="8" t="e">
        <f t="shared" si="10"/>
        <v>#N/A</v>
      </c>
    </row>
    <row r="645" spans="1:7" x14ac:dyDescent="0.25">
      <c r="A645" s="7">
        <v>10020</v>
      </c>
      <c r="B645" s="8" t="s">
        <v>2168</v>
      </c>
      <c r="C645" s="8" t="s">
        <v>2169</v>
      </c>
      <c r="D645" s="8" t="s">
        <v>1323</v>
      </c>
      <c r="E645" s="8" t="s">
        <v>1323</v>
      </c>
      <c r="G645" s="8" t="e">
        <f t="shared" si="10"/>
        <v>#N/A</v>
      </c>
    </row>
    <row r="646" spans="1:7" x14ac:dyDescent="0.25">
      <c r="A646" s="7">
        <v>10021</v>
      </c>
      <c r="B646" s="8" t="s">
        <v>2170</v>
      </c>
      <c r="C646" s="8" t="s">
        <v>2171</v>
      </c>
      <c r="D646" s="8" t="s">
        <v>1323</v>
      </c>
      <c r="E646" s="8" t="s">
        <v>1323</v>
      </c>
      <c r="G646" s="8" t="e">
        <f t="shared" si="10"/>
        <v>#N/A</v>
      </c>
    </row>
    <row r="647" spans="1:7" x14ac:dyDescent="0.25">
      <c r="A647" s="7">
        <v>10022</v>
      </c>
      <c r="B647" s="8" t="s">
        <v>2172</v>
      </c>
      <c r="C647" s="8" t="s">
        <v>2173</v>
      </c>
      <c r="D647" s="8" t="s">
        <v>1323</v>
      </c>
      <c r="E647" s="8" t="s">
        <v>1363</v>
      </c>
      <c r="G647" s="8" t="e">
        <f t="shared" si="10"/>
        <v>#N/A</v>
      </c>
    </row>
    <row r="648" spans="1:7" x14ac:dyDescent="0.25">
      <c r="A648" s="7">
        <v>10023</v>
      </c>
      <c r="B648" s="8" t="s">
        <v>2174</v>
      </c>
      <c r="C648" s="8" t="s">
        <v>1203</v>
      </c>
      <c r="D648" s="8" t="s">
        <v>1323</v>
      </c>
      <c r="E648" s="8" t="s">
        <v>1323</v>
      </c>
      <c r="G648" s="8" t="e">
        <f t="shared" si="10"/>
        <v>#N/A</v>
      </c>
    </row>
    <row r="649" spans="1:7" x14ac:dyDescent="0.25">
      <c r="A649" s="7">
        <v>10024</v>
      </c>
      <c r="B649" s="8" t="s">
        <v>2175</v>
      </c>
      <c r="C649" s="8" t="s">
        <v>2176</v>
      </c>
      <c r="D649" s="8" t="s">
        <v>1323</v>
      </c>
      <c r="E649" s="8" t="s">
        <v>1323</v>
      </c>
      <c r="G649" s="8" t="e">
        <f t="shared" si="10"/>
        <v>#N/A</v>
      </c>
    </row>
    <row r="650" spans="1:7" ht="30" x14ac:dyDescent="0.25">
      <c r="A650" s="7">
        <v>10025</v>
      </c>
      <c r="B650" s="8" t="s">
        <v>2177</v>
      </c>
      <c r="C650" s="8" t="s">
        <v>2178</v>
      </c>
      <c r="D650" s="8" t="s">
        <v>1323</v>
      </c>
      <c r="E650" s="8" t="s">
        <v>1323</v>
      </c>
      <c r="G650" s="8" t="e">
        <f t="shared" si="10"/>
        <v>#N/A</v>
      </c>
    </row>
    <row r="651" spans="1:7" x14ac:dyDescent="0.25">
      <c r="A651" s="7">
        <v>10026</v>
      </c>
      <c r="B651" s="8" t="s">
        <v>2179</v>
      </c>
      <c r="C651" s="8" t="s">
        <v>2180</v>
      </c>
      <c r="D651" s="8" t="s">
        <v>1323</v>
      </c>
      <c r="E651" s="8" t="s">
        <v>1323</v>
      </c>
      <c r="G651" s="8" t="e">
        <f t="shared" si="10"/>
        <v>#N/A</v>
      </c>
    </row>
    <row r="652" spans="1:7" x14ac:dyDescent="0.25">
      <c r="A652" s="7">
        <v>10027</v>
      </c>
      <c r="B652" s="8" t="s">
        <v>2181</v>
      </c>
      <c r="C652" s="8" t="s">
        <v>2182</v>
      </c>
      <c r="D652" s="8" t="s">
        <v>1323</v>
      </c>
      <c r="E652" s="8" t="s">
        <v>1323</v>
      </c>
      <c r="G652" s="8" t="e">
        <f t="shared" si="10"/>
        <v>#N/A</v>
      </c>
    </row>
    <row r="653" spans="1:7" x14ac:dyDescent="0.25">
      <c r="A653" s="7">
        <v>10028</v>
      </c>
      <c r="B653" s="8" t="s">
        <v>2183</v>
      </c>
      <c r="C653" s="8" t="s">
        <v>2184</v>
      </c>
      <c r="D653" s="8" t="s">
        <v>1323</v>
      </c>
      <c r="E653" s="8" t="s">
        <v>1323</v>
      </c>
      <c r="G653" s="8" t="e">
        <f t="shared" si="10"/>
        <v>#N/A</v>
      </c>
    </row>
    <row r="654" spans="1:7" x14ac:dyDescent="0.25">
      <c r="A654" s="7">
        <v>10029</v>
      </c>
      <c r="B654" s="8" t="s">
        <v>2185</v>
      </c>
      <c r="C654" s="8" t="s">
        <v>2186</v>
      </c>
      <c r="D654" s="8" t="s">
        <v>1323</v>
      </c>
      <c r="E654" s="8" t="s">
        <v>1323</v>
      </c>
      <c r="G654" s="8" t="e">
        <f t="shared" si="10"/>
        <v>#N/A</v>
      </c>
    </row>
    <row r="655" spans="1:7" x14ac:dyDescent="0.25">
      <c r="A655" s="7">
        <v>10030</v>
      </c>
      <c r="B655" s="8" t="s">
        <v>2187</v>
      </c>
      <c r="C655" s="8" t="s">
        <v>1204</v>
      </c>
      <c r="D655" s="8" t="s">
        <v>1323</v>
      </c>
      <c r="E655" s="8" t="s">
        <v>1323</v>
      </c>
      <c r="G655" s="8" t="e">
        <f t="shared" si="10"/>
        <v>#N/A</v>
      </c>
    </row>
    <row r="656" spans="1:7" x14ac:dyDescent="0.25">
      <c r="A656" s="7">
        <v>10031</v>
      </c>
      <c r="B656" s="8" t="s">
        <v>2188</v>
      </c>
      <c r="C656" s="8" t="s">
        <v>2189</v>
      </c>
      <c r="D656" s="8" t="s">
        <v>1323</v>
      </c>
      <c r="E656" s="8" t="s">
        <v>1323</v>
      </c>
      <c r="G656" s="8" t="e">
        <f t="shared" si="10"/>
        <v>#N/A</v>
      </c>
    </row>
    <row r="657" spans="1:7" x14ac:dyDescent="0.25">
      <c r="A657" s="7">
        <v>10032</v>
      </c>
      <c r="B657" s="8" t="s">
        <v>2190</v>
      </c>
      <c r="C657" s="8" t="s">
        <v>2169</v>
      </c>
      <c r="D657" s="8" t="s">
        <v>1323</v>
      </c>
      <c r="E657" s="8" t="s">
        <v>1323</v>
      </c>
      <c r="G657" s="8" t="e">
        <f t="shared" si="10"/>
        <v>#N/A</v>
      </c>
    </row>
    <row r="658" spans="1:7" x14ac:dyDescent="0.25">
      <c r="A658" s="7">
        <v>10033</v>
      </c>
      <c r="B658" s="8" t="s">
        <v>2191</v>
      </c>
      <c r="C658" s="8" t="s">
        <v>1205</v>
      </c>
      <c r="D658" s="8" t="s">
        <v>1323</v>
      </c>
      <c r="E658" s="8" t="s">
        <v>1323</v>
      </c>
      <c r="G658" s="8" t="e">
        <f t="shared" si="10"/>
        <v>#N/A</v>
      </c>
    </row>
    <row r="659" spans="1:7" x14ac:dyDescent="0.25">
      <c r="A659" s="7">
        <v>10034</v>
      </c>
      <c r="B659" s="8" t="s">
        <v>2192</v>
      </c>
      <c r="C659" s="8" t="s">
        <v>2193</v>
      </c>
      <c r="D659" s="8" t="s">
        <v>1323</v>
      </c>
      <c r="E659" s="8" t="s">
        <v>1323</v>
      </c>
      <c r="G659" s="8" t="e">
        <f t="shared" si="10"/>
        <v>#N/A</v>
      </c>
    </row>
    <row r="660" spans="1:7" x14ac:dyDescent="0.25">
      <c r="A660" s="7">
        <v>10035</v>
      </c>
      <c r="B660" s="8" t="s">
        <v>2194</v>
      </c>
      <c r="C660" s="8" t="s">
        <v>642</v>
      </c>
      <c r="D660" s="8" t="s">
        <v>1323</v>
      </c>
      <c r="E660" s="8" t="s">
        <v>1323</v>
      </c>
      <c r="G660" s="8" t="e">
        <f t="shared" si="10"/>
        <v>#N/A</v>
      </c>
    </row>
    <row r="661" spans="1:7" x14ac:dyDescent="0.25">
      <c r="A661" s="7">
        <v>10036</v>
      </c>
      <c r="B661" s="8" t="s">
        <v>2195</v>
      </c>
      <c r="C661" s="8" t="s">
        <v>2196</v>
      </c>
      <c r="D661" s="8" t="s">
        <v>1323</v>
      </c>
      <c r="E661" s="8" t="s">
        <v>1323</v>
      </c>
      <c r="G661" s="8" t="e">
        <f t="shared" si="10"/>
        <v>#N/A</v>
      </c>
    </row>
    <row r="662" spans="1:7" x14ac:dyDescent="0.25">
      <c r="A662" s="7">
        <v>10037</v>
      </c>
      <c r="B662" s="8" t="s">
        <v>2197</v>
      </c>
      <c r="C662" s="8" t="s">
        <v>2198</v>
      </c>
      <c r="D662" s="8" t="s">
        <v>1323</v>
      </c>
      <c r="E662" s="8" t="s">
        <v>1323</v>
      </c>
      <c r="G662" s="8" t="e">
        <f t="shared" si="10"/>
        <v>#N/A</v>
      </c>
    </row>
    <row r="663" spans="1:7" x14ac:dyDescent="0.25">
      <c r="A663" s="7">
        <v>10038</v>
      </c>
      <c r="B663" s="8" t="s">
        <v>2199</v>
      </c>
      <c r="C663" s="8" t="s">
        <v>2200</v>
      </c>
      <c r="D663" s="8" t="s">
        <v>1323</v>
      </c>
      <c r="E663" s="8" t="s">
        <v>1323</v>
      </c>
      <c r="G663" s="8" t="e">
        <f t="shared" si="10"/>
        <v>#N/A</v>
      </c>
    </row>
    <row r="664" spans="1:7" x14ac:dyDescent="0.25">
      <c r="A664" s="7">
        <v>10039</v>
      </c>
      <c r="B664" s="8" t="s">
        <v>2201</v>
      </c>
      <c r="C664" s="8" t="s">
        <v>2202</v>
      </c>
      <c r="D664" s="8" t="s">
        <v>1323</v>
      </c>
      <c r="E664" s="8" t="s">
        <v>1323</v>
      </c>
      <c r="G664" s="8" t="e">
        <f t="shared" si="10"/>
        <v>#N/A</v>
      </c>
    </row>
    <row r="665" spans="1:7" x14ac:dyDescent="0.25">
      <c r="A665" s="7">
        <v>10040</v>
      </c>
      <c r="B665" s="8" t="s">
        <v>2203</v>
      </c>
      <c r="C665" s="8" t="s">
        <v>646</v>
      </c>
      <c r="D665" s="8" t="s">
        <v>1323</v>
      </c>
      <c r="E665" s="8" t="s">
        <v>1323</v>
      </c>
      <c r="G665" s="8" t="e">
        <f t="shared" si="10"/>
        <v>#N/A</v>
      </c>
    </row>
    <row r="666" spans="1:7" x14ac:dyDescent="0.25">
      <c r="A666" s="7">
        <v>10041</v>
      </c>
      <c r="B666" s="8" t="s">
        <v>2204</v>
      </c>
      <c r="C666" s="8" t="s">
        <v>45</v>
      </c>
      <c r="D666" s="8" t="s">
        <v>1323</v>
      </c>
      <c r="E666" s="8" t="s">
        <v>1323</v>
      </c>
      <c r="G666" s="8" t="e">
        <f t="shared" si="10"/>
        <v>#N/A</v>
      </c>
    </row>
    <row r="667" spans="1:7" x14ac:dyDescent="0.25">
      <c r="A667" s="7">
        <v>10042</v>
      </c>
      <c r="B667" s="8" t="s">
        <v>2205</v>
      </c>
      <c r="C667" s="8" t="s">
        <v>1206</v>
      </c>
      <c r="D667" s="8" t="s">
        <v>1323</v>
      </c>
      <c r="E667" s="8" t="s">
        <v>1363</v>
      </c>
      <c r="G667" s="8" t="e">
        <f t="shared" si="10"/>
        <v>#N/A</v>
      </c>
    </row>
    <row r="668" spans="1:7" x14ac:dyDescent="0.25">
      <c r="A668" s="7">
        <v>10043</v>
      </c>
      <c r="B668" s="8" t="s">
        <v>2206</v>
      </c>
      <c r="C668" s="8" t="s">
        <v>2207</v>
      </c>
      <c r="D668" s="8" t="s">
        <v>1323</v>
      </c>
      <c r="E668" s="8" t="s">
        <v>1323</v>
      </c>
      <c r="G668" s="8" t="e">
        <f t="shared" si="10"/>
        <v>#N/A</v>
      </c>
    </row>
    <row r="669" spans="1:7" x14ac:dyDescent="0.25">
      <c r="A669" s="7">
        <v>10044</v>
      </c>
      <c r="B669" s="8" t="s">
        <v>2208</v>
      </c>
      <c r="C669" s="8" t="s">
        <v>2209</v>
      </c>
      <c r="D669" s="8" t="s">
        <v>1323</v>
      </c>
      <c r="E669" s="8" t="s">
        <v>1323</v>
      </c>
      <c r="G669" s="8" t="e">
        <f t="shared" si="10"/>
        <v>#N/A</v>
      </c>
    </row>
    <row r="670" spans="1:7" x14ac:dyDescent="0.25">
      <c r="A670" s="7">
        <v>10045</v>
      </c>
      <c r="B670" s="8" t="s">
        <v>2210</v>
      </c>
      <c r="C670" s="8" t="s">
        <v>2211</v>
      </c>
      <c r="D670" s="8" t="s">
        <v>1323</v>
      </c>
      <c r="E670" s="8" t="s">
        <v>1363</v>
      </c>
      <c r="G670" s="8" t="e">
        <f t="shared" si="10"/>
        <v>#N/A</v>
      </c>
    </row>
    <row r="671" spans="1:7" x14ac:dyDescent="0.25">
      <c r="A671" s="7">
        <v>10046</v>
      </c>
      <c r="B671" s="8" t="s">
        <v>2212</v>
      </c>
      <c r="C671" s="8" t="s">
        <v>2213</v>
      </c>
      <c r="D671" s="8" t="s">
        <v>1323</v>
      </c>
      <c r="E671" s="8" t="s">
        <v>1323</v>
      </c>
      <c r="G671" s="8" t="e">
        <f t="shared" si="10"/>
        <v>#N/A</v>
      </c>
    </row>
    <row r="672" spans="1:7" x14ac:dyDescent="0.25">
      <c r="A672" s="7">
        <v>10047</v>
      </c>
      <c r="B672" s="8" t="s">
        <v>2214</v>
      </c>
      <c r="C672" s="8" t="s">
        <v>1207</v>
      </c>
      <c r="D672" s="8" t="s">
        <v>1323</v>
      </c>
      <c r="E672" s="8" t="s">
        <v>1323</v>
      </c>
      <c r="G672" s="8" t="e">
        <f t="shared" si="10"/>
        <v>#N/A</v>
      </c>
    </row>
    <row r="673" spans="1:7" ht="30" x14ac:dyDescent="0.25">
      <c r="A673" s="7">
        <v>10048</v>
      </c>
      <c r="B673" s="8" t="s">
        <v>2215</v>
      </c>
      <c r="C673" s="8" t="s">
        <v>2216</v>
      </c>
      <c r="D673" s="8" t="s">
        <v>1323</v>
      </c>
      <c r="E673" s="8" t="s">
        <v>1323</v>
      </c>
      <c r="G673" s="8" t="e">
        <f t="shared" si="10"/>
        <v>#N/A</v>
      </c>
    </row>
    <row r="674" spans="1:7" ht="30" x14ac:dyDescent="0.25">
      <c r="A674" s="7">
        <v>10049</v>
      </c>
      <c r="B674" s="8" t="s">
        <v>2217</v>
      </c>
      <c r="C674" s="8" t="s">
        <v>2218</v>
      </c>
      <c r="D674" s="8" t="s">
        <v>1323</v>
      </c>
      <c r="E674" s="8" t="s">
        <v>1323</v>
      </c>
      <c r="G674" s="8" t="e">
        <f t="shared" si="10"/>
        <v>#N/A</v>
      </c>
    </row>
    <row r="675" spans="1:7" x14ac:dyDescent="0.25">
      <c r="A675" s="7">
        <v>10050</v>
      </c>
      <c r="B675" s="8" t="s">
        <v>2219</v>
      </c>
      <c r="C675" s="8" t="s">
        <v>2220</v>
      </c>
      <c r="D675" s="8" t="s">
        <v>1323</v>
      </c>
      <c r="E675" s="8" t="s">
        <v>1323</v>
      </c>
      <c r="G675" s="8" t="e">
        <f t="shared" si="10"/>
        <v>#N/A</v>
      </c>
    </row>
    <row r="676" spans="1:7" x14ac:dyDescent="0.25">
      <c r="A676" s="7">
        <v>10051</v>
      </c>
      <c r="B676" s="8" t="s">
        <v>2221</v>
      </c>
      <c r="C676" s="8" t="s">
        <v>1208</v>
      </c>
      <c r="D676" s="8" t="s">
        <v>1323</v>
      </c>
      <c r="E676" s="8" t="s">
        <v>1323</v>
      </c>
      <c r="G676" s="8" t="e">
        <f t="shared" si="10"/>
        <v>#N/A</v>
      </c>
    </row>
    <row r="677" spans="1:7" ht="30" x14ac:dyDescent="0.25">
      <c r="A677" s="7">
        <v>10052</v>
      </c>
      <c r="B677" s="8" t="s">
        <v>2222</v>
      </c>
      <c r="C677" s="8" t="s">
        <v>2223</v>
      </c>
      <c r="D677" s="8" t="s">
        <v>1323</v>
      </c>
      <c r="E677" s="8" t="s">
        <v>1323</v>
      </c>
      <c r="G677" s="8" t="e">
        <f t="shared" si="10"/>
        <v>#N/A</v>
      </c>
    </row>
    <row r="678" spans="1:7" ht="30" x14ac:dyDescent="0.25">
      <c r="A678" s="7">
        <v>10053</v>
      </c>
      <c r="B678" s="8" t="s">
        <v>2224</v>
      </c>
      <c r="C678" s="8" t="s">
        <v>2225</v>
      </c>
      <c r="D678" s="8" t="s">
        <v>1323</v>
      </c>
      <c r="E678" s="8" t="s">
        <v>1323</v>
      </c>
      <c r="G678" s="8" t="e">
        <f t="shared" si="10"/>
        <v>#N/A</v>
      </c>
    </row>
    <row r="679" spans="1:7" ht="30" x14ac:dyDescent="0.25">
      <c r="A679" s="7">
        <v>10054</v>
      </c>
      <c r="B679" s="8" t="s">
        <v>2226</v>
      </c>
      <c r="C679" s="8" t="s">
        <v>2137</v>
      </c>
      <c r="D679" s="8" t="s">
        <v>1323</v>
      </c>
      <c r="E679" s="8" t="s">
        <v>1323</v>
      </c>
      <c r="G679" s="8" t="e">
        <f t="shared" si="10"/>
        <v>#N/A</v>
      </c>
    </row>
    <row r="680" spans="1:7" ht="30" x14ac:dyDescent="0.25">
      <c r="A680" s="7">
        <v>10055</v>
      </c>
      <c r="B680" s="8" t="s">
        <v>2227</v>
      </c>
      <c r="C680" s="8" t="s">
        <v>2141</v>
      </c>
      <c r="D680" s="8" t="s">
        <v>1323</v>
      </c>
      <c r="E680" s="8" t="s">
        <v>1323</v>
      </c>
      <c r="G680" s="8" t="e">
        <f t="shared" si="10"/>
        <v>#N/A</v>
      </c>
    </row>
    <row r="681" spans="1:7" ht="30" x14ac:dyDescent="0.25">
      <c r="A681" s="7">
        <v>10056</v>
      </c>
      <c r="B681" s="8" t="s">
        <v>2228</v>
      </c>
      <c r="C681" s="8" t="s">
        <v>2143</v>
      </c>
      <c r="D681" s="8" t="s">
        <v>1323</v>
      </c>
      <c r="E681" s="8" t="s">
        <v>1323</v>
      </c>
      <c r="G681" s="8" t="e">
        <f t="shared" si="10"/>
        <v>#N/A</v>
      </c>
    </row>
    <row r="682" spans="1:7" ht="30" x14ac:dyDescent="0.25">
      <c r="A682" s="7">
        <v>10057</v>
      </c>
      <c r="B682" s="8" t="s">
        <v>2229</v>
      </c>
      <c r="C682" s="8" t="s">
        <v>2230</v>
      </c>
      <c r="D682" s="8" t="s">
        <v>1323</v>
      </c>
      <c r="E682" s="8" t="s">
        <v>1323</v>
      </c>
      <c r="G682" s="8" t="e">
        <f t="shared" si="10"/>
        <v>#N/A</v>
      </c>
    </row>
    <row r="683" spans="1:7" ht="30" x14ac:dyDescent="0.25">
      <c r="A683" s="7">
        <v>10058</v>
      </c>
      <c r="B683" s="8" t="s">
        <v>2231</v>
      </c>
      <c r="C683" s="8" t="s">
        <v>2151</v>
      </c>
      <c r="D683" s="8" t="s">
        <v>1323</v>
      </c>
      <c r="E683" s="8" t="s">
        <v>1323</v>
      </c>
      <c r="G683" s="8" t="e">
        <f t="shared" si="10"/>
        <v>#N/A</v>
      </c>
    </row>
    <row r="684" spans="1:7" x14ac:dyDescent="0.25">
      <c r="A684" s="7">
        <v>10059</v>
      </c>
      <c r="B684" s="8" t="s">
        <v>2232</v>
      </c>
      <c r="C684" s="8" t="s">
        <v>2233</v>
      </c>
      <c r="D684" s="8" t="s">
        <v>1323</v>
      </c>
      <c r="E684" s="8" t="s">
        <v>1323</v>
      </c>
      <c r="G684" s="8" t="e">
        <f t="shared" si="10"/>
        <v>#N/A</v>
      </c>
    </row>
    <row r="685" spans="1:7" x14ac:dyDescent="0.25">
      <c r="A685" s="7">
        <v>10060</v>
      </c>
      <c r="B685" s="8" t="s">
        <v>2234</v>
      </c>
      <c r="C685" s="8" t="s">
        <v>2235</v>
      </c>
      <c r="D685" s="8" t="s">
        <v>1323</v>
      </c>
      <c r="E685" s="8" t="s">
        <v>1323</v>
      </c>
      <c r="G685" s="8" t="e">
        <f t="shared" si="10"/>
        <v>#N/A</v>
      </c>
    </row>
    <row r="686" spans="1:7" x14ac:dyDescent="0.25">
      <c r="A686" s="7">
        <v>10061</v>
      </c>
      <c r="B686" s="8" t="s">
        <v>2236</v>
      </c>
      <c r="C686" s="8" t="s">
        <v>1209</v>
      </c>
      <c r="D686" s="8" t="s">
        <v>1323</v>
      </c>
      <c r="E686" s="8" t="s">
        <v>1323</v>
      </c>
      <c r="G686" s="8" t="e">
        <f t="shared" si="10"/>
        <v>#N/A</v>
      </c>
    </row>
    <row r="687" spans="1:7" x14ac:dyDescent="0.25">
      <c r="A687" s="7">
        <v>10062</v>
      </c>
      <c r="B687" s="8" t="s">
        <v>2237</v>
      </c>
      <c r="C687" s="8" t="s">
        <v>2238</v>
      </c>
      <c r="D687" s="8" t="s">
        <v>1323</v>
      </c>
      <c r="E687" s="8" t="s">
        <v>1323</v>
      </c>
      <c r="G687" s="8" t="e">
        <f t="shared" si="10"/>
        <v>#N/A</v>
      </c>
    </row>
    <row r="688" spans="1:7" x14ac:dyDescent="0.25">
      <c r="A688" s="7">
        <v>10063</v>
      </c>
      <c r="B688" s="8" t="s">
        <v>2239</v>
      </c>
      <c r="C688" s="8" t="s">
        <v>2240</v>
      </c>
      <c r="D688" s="8" t="s">
        <v>1323</v>
      </c>
      <c r="E688" s="8" t="s">
        <v>1323</v>
      </c>
      <c r="G688" s="8" t="e">
        <f t="shared" si="10"/>
        <v>#N/A</v>
      </c>
    </row>
    <row r="689" spans="1:7" x14ac:dyDescent="0.25">
      <c r="A689" s="7">
        <v>10064</v>
      </c>
      <c r="B689" s="8" t="s">
        <v>2241</v>
      </c>
      <c r="C689" s="8" t="s">
        <v>2242</v>
      </c>
      <c r="D689" s="8" t="s">
        <v>1323</v>
      </c>
      <c r="E689" s="8" t="s">
        <v>1323</v>
      </c>
      <c r="G689" s="8" t="e">
        <f t="shared" si="10"/>
        <v>#N/A</v>
      </c>
    </row>
    <row r="690" spans="1:7" x14ac:dyDescent="0.25">
      <c r="A690" s="7">
        <v>10065</v>
      </c>
      <c r="B690" s="8" t="s">
        <v>2243</v>
      </c>
      <c r="C690" s="8" t="s">
        <v>2244</v>
      </c>
      <c r="D690" s="8" t="s">
        <v>1323</v>
      </c>
      <c r="E690" s="8" t="s">
        <v>1323</v>
      </c>
      <c r="G690" s="8" t="e">
        <f t="shared" si="10"/>
        <v>#N/A</v>
      </c>
    </row>
    <row r="691" spans="1:7" x14ac:dyDescent="0.25">
      <c r="A691" s="7">
        <v>10066</v>
      </c>
      <c r="B691" s="8" t="s">
        <v>2245</v>
      </c>
      <c r="C691" s="8" t="s">
        <v>2246</v>
      </c>
      <c r="D691" s="8" t="s">
        <v>1323</v>
      </c>
      <c r="E691" s="8" t="s">
        <v>1323</v>
      </c>
      <c r="G691" s="8" t="e">
        <f t="shared" si="10"/>
        <v>#N/A</v>
      </c>
    </row>
    <row r="692" spans="1:7" x14ac:dyDescent="0.25">
      <c r="A692" s="7">
        <v>10067</v>
      </c>
      <c r="B692" s="8" t="s">
        <v>2247</v>
      </c>
      <c r="C692" s="8" t="s">
        <v>2248</v>
      </c>
      <c r="D692" s="8" t="s">
        <v>1323</v>
      </c>
      <c r="E692" s="8" t="s">
        <v>1323</v>
      </c>
      <c r="G692" s="8" t="e">
        <f t="shared" si="10"/>
        <v>#N/A</v>
      </c>
    </row>
    <row r="693" spans="1:7" x14ac:dyDescent="0.25">
      <c r="A693" s="7">
        <v>10068</v>
      </c>
      <c r="B693" s="8" t="s">
        <v>1210</v>
      </c>
      <c r="C693" s="8" t="s">
        <v>1211</v>
      </c>
      <c r="D693" s="8" t="s">
        <v>1323</v>
      </c>
      <c r="E693" s="8" t="s">
        <v>1212</v>
      </c>
      <c r="G693" s="8" t="str">
        <f t="shared" si="10"/>
        <v>oceanNitrogenSpecies</v>
      </c>
    </row>
    <row r="694" spans="1:7" x14ac:dyDescent="0.25">
      <c r="A694" s="7">
        <v>10069</v>
      </c>
      <c r="B694" s="8" t="s">
        <v>1213</v>
      </c>
      <c r="C694" s="8" t="s">
        <v>1214</v>
      </c>
      <c r="D694" s="8" t="s">
        <v>1323</v>
      </c>
      <c r="E694" s="8" t="s">
        <v>1215</v>
      </c>
      <c r="G694" s="8" t="str">
        <f t="shared" si="10"/>
        <v>oceanPhosphorousSpecies</v>
      </c>
    </row>
    <row r="695" spans="1:7" x14ac:dyDescent="0.25">
      <c r="A695" s="7">
        <v>10070</v>
      </c>
      <c r="B695" s="8" t="s">
        <v>1216</v>
      </c>
      <c r="C695" s="8" t="s">
        <v>1205</v>
      </c>
      <c r="D695" s="8" t="s">
        <v>1323</v>
      </c>
      <c r="E695" s="8" t="s">
        <v>1217</v>
      </c>
      <c r="G695" s="8" t="str">
        <f t="shared" si="10"/>
        <v>oceanOtherGas  </v>
      </c>
    </row>
    <row r="696" spans="1:7" x14ac:dyDescent="0.25">
      <c r="A696" s="7">
        <v>10071</v>
      </c>
      <c r="B696" s="8" t="s">
        <v>2249</v>
      </c>
      <c r="C696" s="8" t="s">
        <v>1218</v>
      </c>
      <c r="D696" s="8" t="s">
        <v>1323</v>
      </c>
      <c r="E696" s="8" t="s">
        <v>1363</v>
      </c>
      <c r="G696" s="8" t="e">
        <f t="shared" si="10"/>
        <v>#N/A</v>
      </c>
    </row>
    <row r="697" spans="1:7" x14ac:dyDescent="0.25">
      <c r="A697" s="7">
        <v>10072</v>
      </c>
      <c r="B697" s="8" t="s">
        <v>2250</v>
      </c>
      <c r="C697" s="8" t="s">
        <v>45</v>
      </c>
      <c r="D697" s="8" t="s">
        <v>1323</v>
      </c>
      <c r="E697" s="8" t="s">
        <v>1323</v>
      </c>
      <c r="G697" s="8" t="e">
        <f t="shared" si="10"/>
        <v>#N/A</v>
      </c>
    </row>
    <row r="698" spans="1:7" x14ac:dyDescent="0.25">
      <c r="A698" s="7">
        <v>10073</v>
      </c>
      <c r="B698" s="8" t="s">
        <v>1219</v>
      </c>
      <c r="C698" s="8" t="s">
        <v>1218</v>
      </c>
      <c r="D698" s="8" t="s">
        <v>1323</v>
      </c>
      <c r="E698" s="8" t="s">
        <v>1220</v>
      </c>
      <c r="G698" s="8" t="str">
        <f t="shared" si="10"/>
        <v>oceanCTD </v>
      </c>
    </row>
    <row r="699" spans="1:7" x14ac:dyDescent="0.25">
      <c r="A699" s="7">
        <v>10074</v>
      </c>
      <c r="B699" s="8" t="s">
        <v>1221</v>
      </c>
      <c r="C699" s="8" t="s">
        <v>1206</v>
      </c>
      <c r="D699" s="8" t="s">
        <v>1323</v>
      </c>
      <c r="E699" s="8" t="s">
        <v>1222</v>
      </c>
      <c r="G699" s="8" t="str">
        <f t="shared" si="10"/>
        <v>oceanRadiation </v>
      </c>
    </row>
    <row r="700" spans="1:7" x14ac:dyDescent="0.25">
      <c r="A700" s="7">
        <v>10075</v>
      </c>
      <c r="B700" s="8" t="s">
        <v>1223</v>
      </c>
      <c r="C700" s="8" t="s">
        <v>1207</v>
      </c>
      <c r="D700" s="8" t="s">
        <v>1323</v>
      </c>
      <c r="E700" s="8" t="s">
        <v>1224</v>
      </c>
      <c r="G700" s="8" t="str">
        <f t="shared" si="10"/>
        <v>oceanReactiveGas </v>
      </c>
    </row>
    <row r="701" spans="1:7" x14ac:dyDescent="0.25">
      <c r="A701" s="7">
        <v>10076</v>
      </c>
      <c r="B701" s="8" t="s">
        <v>2251</v>
      </c>
      <c r="C701" s="8" t="s">
        <v>2252</v>
      </c>
      <c r="D701" s="8" t="s">
        <v>1323</v>
      </c>
      <c r="E701" s="8" t="s">
        <v>1323</v>
      </c>
      <c r="G701" s="8" t="e">
        <f t="shared" si="10"/>
        <v>#N/A</v>
      </c>
    </row>
    <row r="702" spans="1:7" x14ac:dyDescent="0.25">
      <c r="A702" s="7">
        <v>10077</v>
      </c>
      <c r="B702" s="8" t="s">
        <v>2253</v>
      </c>
      <c r="C702" s="8" t="s">
        <v>1225</v>
      </c>
      <c r="D702" s="8" t="s">
        <v>1323</v>
      </c>
      <c r="E702" s="8" t="s">
        <v>1323</v>
      </c>
      <c r="G702" s="8" t="e">
        <f t="shared" si="10"/>
        <v>#N/A</v>
      </c>
    </row>
    <row r="703" spans="1:7" x14ac:dyDescent="0.25">
      <c r="A703" s="7">
        <v>10078</v>
      </c>
      <c r="B703" s="8" t="s">
        <v>2254</v>
      </c>
      <c r="C703" s="8" t="s">
        <v>1202</v>
      </c>
      <c r="D703" s="8" t="s">
        <v>1323</v>
      </c>
      <c r="E703" s="8" t="s">
        <v>1363</v>
      </c>
      <c r="G703" s="8" t="e">
        <f t="shared" si="10"/>
        <v>#N/A</v>
      </c>
    </row>
    <row r="704" spans="1:7" x14ac:dyDescent="0.25">
      <c r="A704" s="7">
        <v>10079</v>
      </c>
      <c r="B704" s="8" t="s">
        <v>1226</v>
      </c>
      <c r="C704" s="8" t="s">
        <v>153</v>
      </c>
      <c r="D704" s="8" t="s">
        <v>1323</v>
      </c>
      <c r="E704" s="8" t="s">
        <v>155</v>
      </c>
      <c r="G704" s="8" t="str">
        <f t="shared" si="10"/>
        <v>oceanTemperature</v>
      </c>
    </row>
    <row r="705" spans="1:7" x14ac:dyDescent="0.25">
      <c r="A705" s="7">
        <v>10080</v>
      </c>
      <c r="B705" s="8" t="s">
        <v>1227</v>
      </c>
      <c r="C705" s="8" t="s">
        <v>1228</v>
      </c>
      <c r="D705" s="8" t="s">
        <v>1323</v>
      </c>
      <c r="E705" s="8" t="s">
        <v>1229</v>
      </c>
      <c r="G705" s="8" t="str">
        <f t="shared" si="10"/>
        <v>oceanTides</v>
      </c>
    </row>
    <row r="706" spans="1:7" x14ac:dyDescent="0.25">
      <c r="A706" s="7">
        <v>10081</v>
      </c>
      <c r="B706" s="8" t="s">
        <v>1230</v>
      </c>
      <c r="C706" s="8" t="s">
        <v>895</v>
      </c>
      <c r="D706" s="8" t="s">
        <v>1323</v>
      </c>
      <c r="E706" s="8" t="s">
        <v>896</v>
      </c>
      <c r="G706" s="8" t="str">
        <f t="shared" ref="G706:G742" si="11">VLOOKUP(A706,Assignment,11,FALSE)</f>
        <v>oceanTransmissivity</v>
      </c>
    </row>
    <row r="707" spans="1:7" x14ac:dyDescent="0.25">
      <c r="A707" s="7">
        <v>10082</v>
      </c>
      <c r="B707" s="8" t="s">
        <v>2255</v>
      </c>
      <c r="C707" s="8" t="s">
        <v>1218</v>
      </c>
      <c r="D707" s="8" t="s">
        <v>1323</v>
      </c>
      <c r="E707" s="8" t="s">
        <v>1323</v>
      </c>
      <c r="G707" s="8" t="e">
        <f t="shared" si="11"/>
        <v>#N/A</v>
      </c>
    </row>
    <row r="708" spans="1:7" x14ac:dyDescent="0.25">
      <c r="A708" s="7">
        <v>10083</v>
      </c>
      <c r="B708" s="8" t="s">
        <v>1231</v>
      </c>
      <c r="C708" s="8" t="s">
        <v>1232</v>
      </c>
      <c r="D708" s="8" t="s">
        <v>1323</v>
      </c>
      <c r="E708" s="8" t="s">
        <v>1233</v>
      </c>
      <c r="G708" s="8" t="str">
        <f t="shared" si="11"/>
        <v>oceanWaves</v>
      </c>
    </row>
    <row r="709" spans="1:7" x14ac:dyDescent="0.25">
      <c r="A709" s="7">
        <v>10084</v>
      </c>
      <c r="B709" s="8" t="s">
        <v>1234</v>
      </c>
      <c r="C709" s="8" t="s">
        <v>1209</v>
      </c>
      <c r="D709" s="8" t="s">
        <v>1323</v>
      </c>
      <c r="E709" s="8" t="s">
        <v>1235</v>
      </c>
      <c r="G709" s="8" t="str">
        <f t="shared" si="11"/>
        <v>oceanWind</v>
      </c>
    </row>
    <row r="710" spans="1:7" x14ac:dyDescent="0.25">
      <c r="A710" s="7">
        <v>10085</v>
      </c>
      <c r="B710" s="8" t="s">
        <v>1236</v>
      </c>
      <c r="C710" s="8" t="s">
        <v>1237</v>
      </c>
      <c r="D710" s="8" t="s">
        <v>1323</v>
      </c>
      <c r="E710" s="8" t="s">
        <v>1238</v>
      </c>
      <c r="G710" s="8" t="str">
        <f t="shared" si="11"/>
        <v>outerSpace</v>
      </c>
    </row>
    <row r="711" spans="1:7" ht="30" x14ac:dyDescent="0.25">
      <c r="A711" s="7">
        <v>10086</v>
      </c>
      <c r="B711" s="8" t="s">
        <v>1239</v>
      </c>
      <c r="C711" s="8" t="s">
        <v>1240</v>
      </c>
      <c r="D711" s="8" t="s">
        <v>1323</v>
      </c>
      <c r="E711" s="8" t="s">
        <v>1241</v>
      </c>
      <c r="G711" s="8" t="str">
        <f t="shared" si="11"/>
        <v>solarWind</v>
      </c>
    </row>
    <row r="712" spans="1:7" ht="30" x14ac:dyDescent="0.25">
      <c r="A712" s="7">
        <v>10087</v>
      </c>
      <c r="B712" s="8" t="s">
        <v>1242</v>
      </c>
      <c r="C712" s="8" t="s">
        <v>1243</v>
      </c>
      <c r="D712" s="8" t="s">
        <v>1323</v>
      </c>
      <c r="E712" s="8" t="s">
        <v>1244</v>
      </c>
      <c r="G712" s="8" t="str">
        <f t="shared" si="11"/>
        <v>particleDensity</v>
      </c>
    </row>
    <row r="713" spans="1:7" ht="30" x14ac:dyDescent="0.25">
      <c r="A713" s="7">
        <v>10088</v>
      </c>
      <c r="B713" s="8" t="s">
        <v>1245</v>
      </c>
      <c r="C713" s="8" t="s">
        <v>1246</v>
      </c>
      <c r="D713" s="8" t="s">
        <v>1323</v>
      </c>
      <c r="E713" s="8" t="s">
        <v>1247</v>
      </c>
      <c r="G713" s="8" t="str">
        <f t="shared" si="11"/>
        <v>particleFlux</v>
      </c>
    </row>
    <row r="714" spans="1:7" x14ac:dyDescent="0.25">
      <c r="A714" s="7">
        <v>10089</v>
      </c>
      <c r="B714" s="8" t="s">
        <v>1248</v>
      </c>
      <c r="C714" s="8" t="s">
        <v>1249</v>
      </c>
      <c r="D714" s="8" t="s">
        <v>1323</v>
      </c>
      <c r="E714" s="8" t="s">
        <v>1250</v>
      </c>
      <c r="G714" s="8" t="str">
        <f t="shared" si="11"/>
        <v>IonoDisturbances</v>
      </c>
    </row>
    <row r="715" spans="1:7" x14ac:dyDescent="0.25">
      <c r="A715" s="7">
        <v>10090</v>
      </c>
      <c r="B715" s="8" t="s">
        <v>1251</v>
      </c>
      <c r="C715" s="8" t="s">
        <v>1252</v>
      </c>
      <c r="D715" s="8" t="s">
        <v>1323</v>
      </c>
      <c r="E715" s="8" t="s">
        <v>1253</v>
      </c>
      <c r="G715" s="8" t="str">
        <f t="shared" si="11"/>
        <v>solarMonitoring</v>
      </c>
    </row>
    <row r="716" spans="1:7" x14ac:dyDescent="0.25">
      <c r="A716" s="7">
        <v>10091</v>
      </c>
      <c r="B716" s="8" t="s">
        <v>1254</v>
      </c>
      <c r="C716" s="8" t="s">
        <v>1255</v>
      </c>
      <c r="D716" s="8" t="s">
        <v>1323</v>
      </c>
      <c r="E716" s="8" t="s">
        <v>1256</v>
      </c>
      <c r="G716" s="8" t="str">
        <f t="shared" si="11"/>
        <v>terrestrial </v>
      </c>
    </row>
    <row r="717" spans="1:7" ht="30" x14ac:dyDescent="0.25">
      <c r="A717" s="7">
        <v>10092</v>
      </c>
      <c r="B717" s="8" t="s">
        <v>1257</v>
      </c>
      <c r="C717" s="8" t="s">
        <v>1258</v>
      </c>
      <c r="D717" s="8" t="s">
        <v>1259</v>
      </c>
      <c r="E717" s="8" t="s">
        <v>1260</v>
      </c>
      <c r="G717" s="8" t="str">
        <f t="shared" si="11"/>
        <v>groundWater</v>
      </c>
    </row>
    <row r="718" spans="1:7" ht="30" x14ac:dyDescent="0.25">
      <c r="A718" s="7">
        <v>10093</v>
      </c>
      <c r="B718" s="8" t="s">
        <v>1261</v>
      </c>
      <c r="C718" s="8" t="s">
        <v>1262</v>
      </c>
      <c r="D718" s="8" t="s">
        <v>1263</v>
      </c>
      <c r="E718" s="8" t="s">
        <v>1264</v>
      </c>
      <c r="G718" s="8" t="str">
        <f t="shared" si="11"/>
        <v>lake</v>
      </c>
    </row>
    <row r="719" spans="1:7" x14ac:dyDescent="0.25">
      <c r="A719" s="7">
        <v>10094</v>
      </c>
      <c r="B719" s="8" t="s">
        <v>1265</v>
      </c>
      <c r="C719" s="8" t="s">
        <v>1225</v>
      </c>
      <c r="D719" s="8" t="s">
        <v>1323</v>
      </c>
      <c r="E719" s="8" t="s">
        <v>1266</v>
      </c>
      <c r="G719" s="8" t="str">
        <f t="shared" si="11"/>
        <v>lakeSnowIceGlacier </v>
      </c>
    </row>
    <row r="720" spans="1:7" ht="30" x14ac:dyDescent="0.25">
      <c r="A720" s="7">
        <v>10095</v>
      </c>
      <c r="B720" s="8" t="s">
        <v>1267</v>
      </c>
      <c r="C720" s="8" t="s">
        <v>1202</v>
      </c>
      <c r="D720" s="8" t="s">
        <v>1323</v>
      </c>
      <c r="E720" s="8" t="s">
        <v>1268</v>
      </c>
      <c r="G720" s="8" t="str">
        <f t="shared" si="11"/>
        <v>ice </v>
      </c>
    </row>
    <row r="721" spans="1:7" x14ac:dyDescent="0.25">
      <c r="A721" s="7">
        <v>10096</v>
      </c>
      <c r="B721" s="8" t="s">
        <v>1269</v>
      </c>
      <c r="C721" s="8" t="s">
        <v>1270</v>
      </c>
      <c r="D721" s="8" t="s">
        <v>1323</v>
      </c>
      <c r="E721" s="8" t="s">
        <v>1271</v>
      </c>
      <c r="G721" s="8" t="str">
        <f t="shared" si="11"/>
        <v>lakeTemperature</v>
      </c>
    </row>
    <row r="722" spans="1:7" x14ac:dyDescent="0.25">
      <c r="A722" s="7">
        <v>10097</v>
      </c>
      <c r="B722" s="8" t="s">
        <v>1272</v>
      </c>
      <c r="C722" s="8" t="s">
        <v>1273</v>
      </c>
      <c r="D722" s="8" t="s">
        <v>1323</v>
      </c>
      <c r="E722" s="8" t="s">
        <v>1274</v>
      </c>
      <c r="G722" s="8" t="str">
        <f t="shared" si="11"/>
        <v>landSurface</v>
      </c>
    </row>
    <row r="723" spans="1:7" x14ac:dyDescent="0.25">
      <c r="A723" s="7">
        <v>10098</v>
      </c>
      <c r="B723" s="8" t="s">
        <v>1275</v>
      </c>
      <c r="C723" s="8" t="s">
        <v>1276</v>
      </c>
      <c r="D723" s="8" t="s">
        <v>1323</v>
      </c>
      <c r="E723" s="8" t="s">
        <v>1277</v>
      </c>
      <c r="G723" s="8" t="str">
        <f t="shared" si="11"/>
        <v>fire</v>
      </c>
    </row>
    <row r="724" spans="1:7" ht="30" x14ac:dyDescent="0.25">
      <c r="A724" s="7">
        <v>10099</v>
      </c>
      <c r="B724" s="8" t="s">
        <v>1278</v>
      </c>
      <c r="C724" s="8" t="s">
        <v>1203</v>
      </c>
      <c r="D724" s="8" t="s">
        <v>1323</v>
      </c>
      <c r="E724" s="8" t="s">
        <v>1279</v>
      </c>
      <c r="G724" s="8" t="str">
        <f t="shared" si="11"/>
        <v>landSurfaceGreenhouseGas</v>
      </c>
    </row>
    <row r="725" spans="1:7" x14ac:dyDescent="0.25">
      <c r="A725" s="7">
        <v>10100</v>
      </c>
      <c r="B725" s="8" t="s">
        <v>1280</v>
      </c>
      <c r="C725" s="8" t="s">
        <v>1204</v>
      </c>
      <c r="D725" s="8" t="s">
        <v>1323</v>
      </c>
      <c r="E725" s="8" t="s">
        <v>1281</v>
      </c>
      <c r="G725" s="8" t="str">
        <f t="shared" si="11"/>
        <v>landSurfaceHumidity</v>
      </c>
    </row>
    <row r="726" spans="1:7" x14ac:dyDescent="0.25">
      <c r="A726" s="7">
        <v>10101</v>
      </c>
      <c r="B726" s="8" t="s">
        <v>1282</v>
      </c>
      <c r="C726" s="8" t="s">
        <v>1206</v>
      </c>
      <c r="D726" s="8" t="s">
        <v>1323</v>
      </c>
      <c r="E726" s="8" t="s">
        <v>1283</v>
      </c>
      <c r="G726" s="8" t="str">
        <f t="shared" si="11"/>
        <v>landSurfaceRadiation </v>
      </c>
    </row>
    <row r="727" spans="1:7" ht="30" x14ac:dyDescent="0.25">
      <c r="A727" s="7">
        <v>10102</v>
      </c>
      <c r="B727" s="8" t="s">
        <v>1284</v>
      </c>
      <c r="C727" s="8" t="s">
        <v>1225</v>
      </c>
      <c r="D727" s="8" t="s">
        <v>1323</v>
      </c>
      <c r="E727" s="8" t="s">
        <v>1285</v>
      </c>
      <c r="G727" s="8" t="str">
        <f t="shared" si="11"/>
        <v>landSurfaceSnowIceGlacier</v>
      </c>
    </row>
    <row r="728" spans="1:7" ht="30" x14ac:dyDescent="0.25">
      <c r="A728" s="7">
        <v>10103</v>
      </c>
      <c r="B728" s="8" t="s">
        <v>1286</v>
      </c>
      <c r="C728" s="8" t="s">
        <v>1287</v>
      </c>
      <c r="D728" s="8" t="s">
        <v>1323</v>
      </c>
      <c r="E728" s="8" t="s">
        <v>1288</v>
      </c>
      <c r="G728" s="8" t="str">
        <f t="shared" si="11"/>
        <v>glacier</v>
      </c>
    </row>
    <row r="729" spans="1:7" ht="30" x14ac:dyDescent="0.25">
      <c r="A729" s="7">
        <v>10104</v>
      </c>
      <c r="B729" s="8" t="s">
        <v>1289</v>
      </c>
      <c r="C729" s="8" t="s">
        <v>1202</v>
      </c>
      <c r="D729" s="8" t="s">
        <v>1323</v>
      </c>
      <c r="E729" s="8" t="s">
        <v>1290</v>
      </c>
      <c r="G729" s="8" t="str">
        <f t="shared" si="11"/>
        <v>ice</v>
      </c>
    </row>
    <row r="730" spans="1:7" ht="30" x14ac:dyDescent="0.25">
      <c r="A730" s="7">
        <v>10105</v>
      </c>
      <c r="B730" s="8" t="s">
        <v>1291</v>
      </c>
      <c r="C730" s="8" t="s">
        <v>1292</v>
      </c>
      <c r="D730" s="8" t="s">
        <v>1323</v>
      </c>
      <c r="E730" s="8" t="s">
        <v>1293</v>
      </c>
      <c r="G730" s="8" t="str">
        <f t="shared" si="11"/>
        <v>snow </v>
      </c>
    </row>
    <row r="731" spans="1:7" x14ac:dyDescent="0.25">
      <c r="A731" s="7">
        <v>10106</v>
      </c>
      <c r="B731" s="8" t="s">
        <v>1294</v>
      </c>
      <c r="C731" s="8" t="s">
        <v>1208</v>
      </c>
      <c r="D731" s="8" t="s">
        <v>1323</v>
      </c>
      <c r="E731" s="8" t="s">
        <v>859</v>
      </c>
      <c r="G731" s="8" t="e">
        <f t="shared" si="11"/>
        <v>#N/A</v>
      </c>
    </row>
    <row r="732" spans="1:7" x14ac:dyDescent="0.25">
      <c r="A732" s="7">
        <v>10107</v>
      </c>
      <c r="B732" s="8" t="s">
        <v>1295</v>
      </c>
      <c r="C732" s="8" t="s">
        <v>1296</v>
      </c>
      <c r="D732" s="8" t="s">
        <v>1323</v>
      </c>
      <c r="E732" s="8" t="s">
        <v>1297</v>
      </c>
      <c r="G732" s="8" t="str">
        <f t="shared" si="11"/>
        <v>landSurfaceVegetation</v>
      </c>
    </row>
    <row r="733" spans="1:7" ht="30" x14ac:dyDescent="0.25">
      <c r="A733" s="7">
        <v>10108</v>
      </c>
      <c r="B733" s="8" t="s">
        <v>1298</v>
      </c>
      <c r="C733" s="8" t="s">
        <v>1299</v>
      </c>
      <c r="D733" s="8" t="s">
        <v>1300</v>
      </c>
      <c r="E733" s="8" t="s">
        <v>1301</v>
      </c>
      <c r="G733" s="8" t="str">
        <f t="shared" si="11"/>
        <v>river</v>
      </c>
    </row>
    <row r="734" spans="1:7" x14ac:dyDescent="0.25">
      <c r="A734" s="7">
        <v>10109</v>
      </c>
      <c r="B734" s="8" t="s">
        <v>1302</v>
      </c>
      <c r="C734" s="8" t="s">
        <v>1225</v>
      </c>
      <c r="D734" s="8" t="s">
        <v>1323</v>
      </c>
      <c r="E734" s="8" t="s">
        <v>1303</v>
      </c>
      <c r="G734" s="8" t="str">
        <f t="shared" si="11"/>
        <v>riverSnowIceGlacier</v>
      </c>
    </row>
    <row r="735" spans="1:7" ht="30" x14ac:dyDescent="0.25">
      <c r="A735" s="7">
        <v>10110</v>
      </c>
      <c r="B735" s="8" t="s">
        <v>1304</v>
      </c>
      <c r="C735" s="8" t="s">
        <v>1202</v>
      </c>
      <c r="D735" s="8" t="s">
        <v>1323</v>
      </c>
      <c r="E735" s="8" t="s">
        <v>1305</v>
      </c>
      <c r="G735" s="8" t="str">
        <f t="shared" si="11"/>
        <v>riverIce</v>
      </c>
    </row>
    <row r="736" spans="1:7" x14ac:dyDescent="0.25">
      <c r="A736" s="7">
        <v>10111</v>
      </c>
      <c r="B736" s="8" t="s">
        <v>1306</v>
      </c>
      <c r="C736" s="8" t="s">
        <v>1307</v>
      </c>
      <c r="D736" s="8" t="s">
        <v>1323</v>
      </c>
      <c r="E736" s="8" t="s">
        <v>1308</v>
      </c>
      <c r="G736" s="8" t="str">
        <f t="shared" si="11"/>
        <v>soil</v>
      </c>
    </row>
    <row r="737" spans="1:7" x14ac:dyDescent="0.25">
      <c r="A737" s="7">
        <v>10112</v>
      </c>
      <c r="B737" s="8" t="s">
        <v>1309</v>
      </c>
      <c r="C737" s="8" t="s">
        <v>1204</v>
      </c>
      <c r="D737" s="8" t="s">
        <v>1323</v>
      </c>
      <c r="E737" s="8" t="s">
        <v>1310</v>
      </c>
      <c r="G737" s="8" t="str">
        <f t="shared" si="11"/>
        <v>soilHumidity</v>
      </c>
    </row>
    <row r="738" spans="1:7" x14ac:dyDescent="0.25">
      <c r="A738" s="7">
        <v>10113</v>
      </c>
      <c r="B738" s="8" t="s">
        <v>1311</v>
      </c>
      <c r="C738" s="8" t="s">
        <v>1208</v>
      </c>
      <c r="D738" s="8" t="s">
        <v>1323</v>
      </c>
      <c r="E738" s="8" t="s">
        <v>1312</v>
      </c>
      <c r="G738" s="8" t="str">
        <f t="shared" si="11"/>
        <v>soilTemperature</v>
      </c>
    </row>
    <row r="739" spans="1:7" x14ac:dyDescent="0.25">
      <c r="A739" s="7">
        <v>10114</v>
      </c>
      <c r="B739" s="8" t="s">
        <v>1313</v>
      </c>
      <c r="C739" s="8" t="s">
        <v>1314</v>
      </c>
      <c r="D739" s="8" t="s">
        <v>1323</v>
      </c>
      <c r="E739" s="8" t="s">
        <v>1315</v>
      </c>
      <c r="G739" s="8" t="str">
        <f t="shared" si="11"/>
        <v>well</v>
      </c>
    </row>
    <row r="740" spans="1:7" x14ac:dyDescent="0.25">
      <c r="A740" s="7">
        <v>10115</v>
      </c>
      <c r="B740" s="8" t="s">
        <v>2256</v>
      </c>
      <c r="C740" s="8" t="s">
        <v>1203</v>
      </c>
      <c r="D740" s="8" t="s">
        <v>1323</v>
      </c>
      <c r="E740" s="8" t="s">
        <v>1323</v>
      </c>
      <c r="G740" s="8" t="e">
        <f t="shared" si="11"/>
        <v>#N/A</v>
      </c>
    </row>
    <row r="741" spans="1:7" x14ac:dyDescent="0.25">
      <c r="A741" s="7">
        <v>10116</v>
      </c>
      <c r="B741" s="8" t="s">
        <v>2257</v>
      </c>
      <c r="C741" s="8" t="s">
        <v>2258</v>
      </c>
      <c r="D741" s="8" t="s">
        <v>1323</v>
      </c>
      <c r="E741" s="8" t="s">
        <v>1323</v>
      </c>
      <c r="G741" s="8" t="e">
        <f t="shared" si="11"/>
        <v>#N/A</v>
      </c>
    </row>
    <row r="742" spans="1:7" ht="30" x14ac:dyDescent="0.25">
      <c r="A742" s="7">
        <v>10117</v>
      </c>
      <c r="B742" s="8" t="s">
        <v>2259</v>
      </c>
      <c r="C742" s="8" t="s">
        <v>1211</v>
      </c>
      <c r="D742" s="8" t="s">
        <v>1323</v>
      </c>
      <c r="E742" s="8" t="s">
        <v>1323</v>
      </c>
      <c r="G742" s="8" t="e">
        <f t="shared" si="11"/>
        <v>#N/A</v>
      </c>
    </row>
  </sheetData>
  <autoFilter ref="A1:F789"/>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Sheet1</vt:lpstr>
      <vt:lpstr>TableEntries</vt:lpstr>
      <vt:lpstr>References</vt:lpstr>
      <vt:lpstr>FullWIGOSList</vt:lpstr>
      <vt:lpstr>Assignment</vt:lpstr>
      <vt:lpstr>BaseURI</vt:lpstr>
      <vt:lpstr>heirarchy</vt:lpstr>
    </vt:vector>
  </TitlesOfParts>
  <Company>World Meteorological Organization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Steve Foreman</dc:creator>
  <cp:lastModifiedBy>Steve Foreman</cp:lastModifiedBy>
  <dcterms:created xsi:type="dcterms:W3CDTF">2017-03-20T09:23:45Z</dcterms:created>
  <dcterms:modified xsi:type="dcterms:W3CDTF">2017-04-06T15:02:12Z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b67ffa92-7fe6-4a68-b795-891977f3cece</vt:lpwstr>
  </property>
</Properties>
</file>